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omments/comment1.xml" ContentType="application/vnd.openxmlformats-officedocument.spreadsheetml.comment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omments/comment2.xml" ContentType="application/vnd.openxmlformats-officedocument.spreadsheetml.comments+xml"/>
  <Override PartName="/xl/worksheets/sheet17.xml" ContentType="application/vnd.openxmlformats-officedocument.spreadsheetml.worksheet+xml"/>
  <Override PartName="/xl/comments/comment3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_Valuation_Classes" sheetId="1" state="visible" r:id="rId1"/>
    <sheet xmlns:r="http://schemas.openxmlformats.org/officeDocument/2006/relationships" name="Item_Valuation_Assignments" sheetId="2" state="visible" r:id="rId2"/>
    <sheet xmlns:r="http://schemas.openxmlformats.org/officeDocument/2006/relationships" name="Costing_Methods" sheetId="3" state="visible" r:id="rId3"/>
    <sheet xmlns:r="http://schemas.openxmlformats.org/officeDocument/2006/relationships" name="Costing_Profiles" sheetId="4" state="visible" r:id="rId4"/>
    <sheet xmlns:r="http://schemas.openxmlformats.org/officeDocument/2006/relationships" name="Item_Costing_Assignments" sheetId="5" state="visible" r:id="rId5"/>
    <sheet xmlns:r="http://schemas.openxmlformats.org/officeDocument/2006/relationships" name="Cost_Components" sheetId="6" state="visible" r:id="rId6"/>
    <sheet xmlns:r="http://schemas.openxmlformats.org/officeDocument/2006/relationships" name="Purchased_Cost_Rules" sheetId="7" state="visible" r:id="rId7"/>
    <sheet xmlns:r="http://schemas.openxmlformats.org/officeDocument/2006/relationships" name="Landed_Cost_Types" sheetId="8" state="visible" r:id="rId8"/>
    <sheet xmlns:r="http://schemas.openxmlformats.org/officeDocument/2006/relationships" name="Landed_Cost_Allocation_Rules" sheetId="9" state="visible" r:id="rId9"/>
    <sheet xmlns:r="http://schemas.openxmlformats.org/officeDocument/2006/relationships" name="Manufacturing_Cost_Profiles" sheetId="10" state="visible" r:id="rId10"/>
    <sheet xmlns:r="http://schemas.openxmlformats.org/officeDocument/2006/relationships" name="Manufacturing_Profile_Map" sheetId="11" state="visible" r:id="rId11"/>
    <sheet xmlns:r="http://schemas.openxmlformats.org/officeDocument/2006/relationships" name="BOM_Costing_Rules" sheetId="12" state="visible" r:id="rId12"/>
    <sheet xmlns:r="http://schemas.openxmlformats.org/officeDocument/2006/relationships" name="Routing_Costing_Rules" sheetId="13" state="visible" r:id="rId13"/>
    <sheet xmlns:r="http://schemas.openxmlformats.org/officeDocument/2006/relationships" name="Labor_Cost_Rate_Classes" sheetId="14" state="visible" r:id="rId14"/>
    <sheet xmlns:r="http://schemas.openxmlformats.org/officeDocument/2006/relationships" name="Work_Center_Labor_Map" sheetId="15" state="visible" r:id="rId15"/>
    <sheet xmlns:r="http://schemas.openxmlformats.org/officeDocument/2006/relationships" name="Work_Center_Cost_Rates" sheetId="16" state="visible" r:id="rId16"/>
    <sheet xmlns:r="http://schemas.openxmlformats.org/officeDocument/2006/relationships" name="Overhead_Pools" sheetId="17" state="visible" r:id="rId17"/>
    <sheet xmlns:r="http://schemas.openxmlformats.org/officeDocument/2006/relationships" name="Overhead_Allocation_Bases" sheetId="18" state="visible" r:id="rId18"/>
    <sheet xmlns:r="http://schemas.openxmlformats.org/officeDocument/2006/relationships" name="Overhead_Allocation_Rules" sheetId="19" state="visible" r:id="rId19"/>
    <sheet xmlns:r="http://schemas.openxmlformats.org/officeDocument/2006/relationships" name="Yield_Costing_Rules" sheetId="20" state="visible" r:id="rId20"/>
    <sheet xmlns:r="http://schemas.openxmlformats.org/officeDocument/2006/relationships" name="Scrap_Waste_Treatment" sheetId="21" state="visible" r:id="rId21"/>
    <sheet xmlns:r="http://schemas.openxmlformats.org/officeDocument/2006/relationships" name="Byproduct_Costing_Rules" sheetId="22" state="visible" r:id="rId22"/>
    <sheet xmlns:r="http://schemas.openxmlformats.org/officeDocument/2006/relationships" name="Inventory_Posting_Rules" sheetId="23" state="visible" r:id="rId23"/>
    <sheet xmlns:r="http://schemas.openxmlformats.org/officeDocument/2006/relationships" name="Inventory_Status_Accounting" sheetId="24" state="visible" r:id="rId24"/>
    <sheet xmlns:r="http://schemas.openxmlformats.org/officeDocument/2006/relationships" name="Manufacturing_Posting_Rules" sheetId="25" state="visible" r:id="rId25"/>
    <sheet xmlns:r="http://schemas.openxmlformats.org/officeDocument/2006/relationships" name="Manufacturing_Variance_Types" sheetId="26" state="visible" r:id="rId26"/>
    <sheet xmlns:r="http://schemas.openxmlformats.org/officeDocument/2006/relationships" name="Variance_Accounting_Rules" sheetId="27" state="visible" r:id="rId27"/>
    <sheet xmlns:r="http://schemas.openxmlformats.org/officeDocument/2006/relationships" name="Standard_Cost_Versions" sheetId="28" state="visible" r:id="rId28"/>
    <sheet xmlns:r="http://schemas.openxmlformats.org/officeDocument/2006/relationships" name="Standard_Cost_Build_Rules" sheetId="29" state="visible" r:id="rId29"/>
    <sheet xmlns:r="http://schemas.openxmlformats.org/officeDocument/2006/relationships" name="COGS_Recognition_Rules" sheetId="30" state="visible" r:id="rId30"/>
    <sheet xmlns:r="http://schemas.openxmlformats.org/officeDocument/2006/relationships" name="Inventory_Impairment_Rules" sheetId="31" state="visible" r:id="rId31"/>
    <sheet xmlns:r="http://schemas.openxmlformats.org/officeDocument/2006/relationships" name="Cost_GL_Mappings" sheetId="32" state="visible" r:id="rId32"/>
    <sheet xmlns:r="http://schemas.openxmlformats.org/officeDocument/2006/relationships" name="Responsibility_Mappings" sheetId="33" state="visible" r:id="rId33"/>
    <sheet xmlns:r="http://schemas.openxmlformats.org/officeDocument/2006/relationships" name="System_Data_Ownership" sheetId="34" state="visible" r:id="rId34"/>
    <sheet xmlns:r="http://schemas.openxmlformats.org/officeDocument/2006/relationships" name="Source_Mappings" sheetId="35" state="visible" r:id="rId35"/>
    <sheet xmlns:r="http://schemas.openxmlformats.org/officeDocument/2006/relationships" name="Relationship_Catalog" sheetId="36" state="visible" r:id="rId36"/>
    <sheet xmlns:r="http://schemas.openxmlformats.org/officeDocument/2006/relationships" name="Architecture_Notes" sheetId="37" state="visible" r:id="rId37"/>
    <sheet xmlns:r="http://schemas.openxmlformats.org/officeDocument/2006/relationships" name="Control_Parameters" sheetId="38" state="visible" r:id="rId38"/>
    <sheet xmlns:r="http://schemas.openxmlformats.org/officeDocument/2006/relationships" name="Data_Dictionary" sheetId="39" state="visible" r:id="rId39"/>
  </sheets>
  <definedNames>
    <definedName name="_xlnm._FilterDatabase" localSheetId="0" hidden="1">'Inventory_Valuation_Classes'!$A$1:$K$9</definedName>
    <definedName name="_xlnm._FilterDatabase" localSheetId="1" hidden="1">'Item_Valuation_Assignments'!$A$1:$K$176</definedName>
    <definedName name="_xlnm._FilterDatabase" localSheetId="2" hidden="1">'Costing_Methods'!$A$1:$I$5</definedName>
    <definedName name="_xlnm._FilterDatabase" localSheetId="3" hidden="1">'Costing_Profiles'!$A$1:$M$9</definedName>
    <definedName name="_xlnm._FilterDatabase" localSheetId="4" hidden="1">'Item_Costing_Assignments'!$A$1:$L$176</definedName>
    <definedName name="_xlnm._FilterDatabase" localSheetId="5" hidden="1">'Cost_Components'!$A$1:$I$15</definedName>
    <definedName name="_xlnm._FilterDatabase" localSheetId="6" hidden="1">'Purchased_Cost_Rules'!$A$1:$J$7</definedName>
    <definedName name="_xlnm._FilterDatabase" localSheetId="7" hidden="1">'Landed_Cost_Types'!$A$1:$I$7</definedName>
    <definedName name="_xlnm._FilterDatabase" localSheetId="8" hidden="1">'Landed_Cost_Allocation_Rules'!$A$1:$J$6</definedName>
    <definedName name="_xlnm._FilterDatabase" localSheetId="9" hidden="1">'Manufacturing_Cost_Profiles'!$A$1:$K$9</definedName>
    <definedName name="_xlnm._FilterDatabase" localSheetId="10" hidden="1">'Manufacturing_Profile_Map'!$A$1:$H$43</definedName>
    <definedName name="_xlnm._FilterDatabase" localSheetId="11" hidden="1">'BOM_Costing_Rules'!$A$1:$J$5</definedName>
    <definedName name="_xlnm._FilterDatabase" localSheetId="12" hidden="1">'Routing_Costing_Rules'!$A$1:$I$34</definedName>
    <definedName name="_xlnm._FilterDatabase" localSheetId="13" hidden="1">'Labor_Cost_Rate_Classes'!$A$1:$O$21</definedName>
    <definedName name="_xlnm._FilterDatabase" localSheetId="14" hidden="1">'Work_Center_Labor_Map'!$A$1:$L$72</definedName>
    <definedName name="_xlnm._FilterDatabase" localSheetId="15" hidden="1">'Work_Center_Cost_Rates'!$A$1:$Q$56</definedName>
    <definedName name="_xlnm._FilterDatabase" localSheetId="16" hidden="1">'Overhead_Pools'!$A$1:$K$7</definedName>
    <definedName name="_xlnm._FilterDatabase" localSheetId="17" hidden="1">'Overhead_Allocation_Bases'!$A$1:$G$10</definedName>
    <definedName name="_xlnm._FilterDatabase" localSheetId="18" hidden="1">'Overhead_Allocation_Rules'!$A$1:$I$7</definedName>
    <definedName name="_xlnm._FilterDatabase" localSheetId="19" hidden="1">'Yield_Costing_Rules'!$A$1:$N$26</definedName>
    <definedName name="_xlnm._FilterDatabase" localSheetId="20" hidden="1">'Scrap_Waste_Treatment'!$A$1:$I$6</definedName>
    <definedName name="_xlnm._FilterDatabase" localSheetId="21" hidden="1">'Byproduct_Costing_Rules'!$A$1:$L$25</definedName>
    <definedName name="_xlnm._FilterDatabase" localSheetId="22" hidden="1">'Inventory_Posting_Rules'!$A$1:$K$13</definedName>
    <definedName name="_xlnm._FilterDatabase" localSheetId="23" hidden="1">'Inventory_Status_Accounting'!$A$1:$H$7</definedName>
    <definedName name="_xlnm._FilterDatabase" localSheetId="24" hidden="1">'Manufacturing_Posting_Rules'!$A$1:$J$10</definedName>
    <definedName name="_xlnm._FilterDatabase" localSheetId="25" hidden="1">'Manufacturing_Variance_Types'!$A$1:$I$13</definedName>
    <definedName name="_xlnm._FilterDatabase" localSheetId="26" hidden="1">'Variance_Accounting_Rules'!$A$1:$J$13</definedName>
    <definedName name="_xlnm._FilterDatabase" localSheetId="27" hidden="1">'Standard_Cost_Versions'!$A$1:$H$5</definedName>
    <definedName name="_xlnm._FilterDatabase" localSheetId="28" hidden="1">'Standard_Cost_Build_Rules'!$A$1:$J$9</definedName>
    <definedName name="_xlnm._FilterDatabase" localSheetId="29" hidden="1">'COGS_Recognition_Rules'!$A$1:$J$7</definedName>
    <definedName name="_xlnm._FilterDatabase" localSheetId="30" hidden="1">'Inventory_Impairment_Rules'!$A$1:$I$7</definedName>
    <definedName name="_xlnm._FilterDatabase" localSheetId="31" hidden="1">'Cost_GL_Mappings'!$A$1:$I$27</definedName>
    <definedName name="_xlnm._FilterDatabase" localSheetId="32" hidden="1">'Responsibility_Mappings'!$A$1:$J$10</definedName>
    <definedName name="_xlnm._FilterDatabase" localSheetId="33" hidden="1">'System_Data_Ownership'!$A$1:$J$7</definedName>
    <definedName name="_xlnm._FilterDatabase" localSheetId="34" hidden="1">'Source_Mappings'!$A$1:$J$20</definedName>
    <definedName name="_xlnm._FilterDatabase" localSheetId="35" hidden="1">'Relationship_Catalog'!$A$1:$H$16</definedName>
    <definedName name="_xlnm._FilterDatabase" localSheetId="36" hidden="1">'Architecture_Notes'!$A$1:$B$21</definedName>
    <definedName name="_xlnm._FilterDatabase" localSheetId="37" hidden="1">'Control_Parameters'!$A$1:$H$8</definedName>
    <definedName name="_xlnm._FilterDatabase" localSheetId="38" hidden="1">'Data_Dictionary'!$A$1:$H$381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2">
    <numFmt numFmtId="164" formatCode="#,##0.00;[Red](#,##0.00);-"/>
    <numFmt numFmtId="165" formatCode="0.0%"/>
  </numFmts>
  <fonts count="7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595959"/>
      <sz val="10"/>
    </font>
    <font>
      <name val="Aptos"/>
      <color rgb="00008000"/>
      <sz val="10"/>
    </font>
    <font>
      <name val="Aptos"/>
      <color rgb="00C65911"/>
      <sz val="10"/>
    </font>
    <font>
      <name val="Aptos"/>
      <color rgb="00000000"/>
      <sz val="10"/>
    </font>
    <font>
      <name val="Aptos"/>
      <color rgb="007030A0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thin">
        <color rgb="00003200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0" applyAlignment="1" pivotButton="0" quotePrefix="0" xfId="0">
      <alignment vertical="top"/>
    </xf>
    <xf numFmtId="0" fontId="3" fillId="3" borderId="0" applyAlignment="1" pivotButton="0" quotePrefix="0" xfId="0">
      <alignment vertical="top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/>
    </xf>
    <xf numFmtId="164" fontId="3" fillId="3" borderId="0" applyAlignment="1" pivotButton="0" quotePrefix="0" xfId="0">
      <alignment vertical="top"/>
    </xf>
    <xf numFmtId="164" fontId="2" fillId="3" borderId="0" applyAlignment="1" pivotButton="0" quotePrefix="0" xfId="0">
      <alignment vertical="top"/>
    </xf>
    <xf numFmtId="164" fontId="5" fillId="3" borderId="0" applyAlignment="1" pivotButton="0" quotePrefix="0" xfId="0">
      <alignment vertical="top"/>
    </xf>
    <xf numFmtId="165" fontId="4" fillId="3" borderId="0" applyAlignment="1" pivotButton="0" quotePrefix="0" xfId="0">
      <alignment vertical="top"/>
    </xf>
    <xf numFmtId="164" fontId="4" fillId="3" borderId="0" applyAlignment="1" pivotButton="0" quotePrefix="0" xfId="0">
      <alignment vertical="top"/>
    </xf>
    <xf numFmtId="165" fontId="3" fillId="3" borderId="0" applyAlignment="1" pivotButton="0" quotePrefix="0" xfId="0">
      <alignment vertical="top"/>
    </xf>
    <xf numFmtId="0" fontId="6" fillId="3" borderId="0" applyAlignment="1" pivotButton="0" quotePrefix="0" xfId="0">
      <alignment vertical="top"/>
    </xf>
    <xf numFmtId="0" fontId="5" fillId="3" borderId="0" applyAlignment="1" pivotButton="0" quotePrefix="0" xfId="0">
      <alignment vertical="top"/>
    </xf>
    <xf numFmtId="164" fontId="3" fillId="3" borderId="0" applyAlignment="1" pivotButton="0" quotePrefix="0" xfId="0">
      <alignment vertical="top"/>
    </xf>
    <xf numFmtId="164" fontId="2" fillId="3" borderId="0" applyAlignment="1" pivotButton="0" quotePrefix="0" xfId="0">
      <alignment vertical="top"/>
    </xf>
    <xf numFmtId="164" fontId="5" fillId="3" borderId="0" applyAlignment="1" pivotButton="0" quotePrefix="0" xfId="0">
      <alignment vertical="top"/>
    </xf>
    <xf numFmtId="165" fontId="4" fillId="3" borderId="0" applyAlignment="1" pivotButton="0" quotePrefix="0" xfId="0">
      <alignment vertical="top"/>
    </xf>
    <xf numFmtId="164" fontId="4" fillId="3" borderId="0" applyAlignment="1" pivotButton="0" quotePrefix="0" xfId="0">
      <alignment vertical="top"/>
    </xf>
    <xf numFmtId="165" fontId="3" fillId="3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omments/comment1.xml><?xml version="1.0" encoding="utf-8"?>
<comments xmlns="http://schemas.openxmlformats.org/spreadsheetml/2006/main">
  <authors>
    <author>OpenAI</author>
  </authors>
  <commentList>
    <comment ref="J2" authorId="0" shapeId="0">
      <text>
        <t>Synthetic HAV Seafood Phase 1 Finance costing assumption. Not sourced from external market data and not an operational historical value.</t>
      </text>
    </comment>
    <comment ref="J3" authorId="0" shapeId="0">
      <text>
        <t>Synthetic HAV Seafood Phase 1 Finance costing assumption. Not sourced from external market data and not an operational historical value.</t>
      </text>
    </comment>
    <comment ref="J4" authorId="0" shapeId="0">
      <text>
        <t>Synthetic HAV Seafood Phase 1 Finance costing assumption. Not sourced from external market data and not an operational historical value.</t>
      </text>
    </comment>
    <comment ref="J5" authorId="0" shapeId="0">
      <text>
        <t>Synthetic HAV Seafood Phase 1 Finance costing assumption. Not sourced from external market data and not an operational historical value.</t>
      </text>
    </comment>
    <comment ref="J6" authorId="0" shapeId="0">
      <text>
        <t>Synthetic HAV Seafood Phase 1 Finance costing assumption. Not sourced from external market data and not an operational historical value.</t>
      </text>
    </comment>
    <comment ref="J7" authorId="0" shapeId="0">
      <text>
        <t>Synthetic HAV Seafood Phase 1 Finance costing assumption. Not sourced from external market data and not an operational historical value.</t>
      </text>
    </comment>
    <comment ref="J8" authorId="0" shapeId="0">
      <text>
        <t>Synthetic HAV Seafood Phase 1 Finance costing assumption. Not sourced from external market data and not an operational historical value.</t>
      </text>
    </comment>
    <comment ref="J9" authorId="0" shapeId="0">
      <text>
        <t>Synthetic HAV Seafood Phase 1 Finance costing assumption. Not sourced from external market data and not an operational historical value.</t>
      </text>
    </comment>
    <comment ref="J10" authorId="0" shapeId="0">
      <text>
        <t>Synthetic HAV Seafood Phase 1 Finance costing assumption. Not sourced from external market data and not an operational historical value.</t>
      </text>
    </comment>
    <comment ref="J11" authorId="0" shapeId="0">
      <text>
        <t>Synthetic HAV Seafood Phase 1 Finance costing assumption. Not sourced from external market data and not an operational historical value.</t>
      </text>
    </comment>
    <comment ref="J12" authorId="0" shapeId="0">
      <text>
        <t>Synthetic HAV Seafood Phase 1 Finance costing assumption. Not sourced from external market data and not an operational historical value.</t>
      </text>
    </comment>
    <comment ref="J13" authorId="0" shapeId="0">
      <text>
        <t>Synthetic HAV Seafood Phase 1 Finance costing assumption. Not sourced from external market data and not an operational historical value.</t>
      </text>
    </comment>
    <comment ref="J14" authorId="0" shapeId="0">
      <text>
        <t>Synthetic HAV Seafood Phase 1 Finance costing assumption. Not sourced from external market data and not an operational historical value.</t>
      </text>
    </comment>
    <comment ref="J15" authorId="0" shapeId="0">
      <text>
        <t>Synthetic HAV Seafood Phase 1 Finance costing assumption. Not sourced from external market data and not an operational historical value.</t>
      </text>
    </comment>
    <comment ref="J16" authorId="0" shapeId="0">
      <text>
        <t>Synthetic HAV Seafood Phase 1 Finance costing assumption. Not sourced from external market data and not an operational historical value.</t>
      </text>
    </comment>
    <comment ref="J17" authorId="0" shapeId="0">
      <text>
        <t>Synthetic HAV Seafood Phase 1 Finance costing assumption. Not sourced from external market data and not an operational historical value.</t>
      </text>
    </comment>
    <comment ref="J18" authorId="0" shapeId="0">
      <text>
        <t>Synthetic HAV Seafood Phase 1 Finance costing assumption. Not sourced from external market data and not an operational historical value.</t>
      </text>
    </comment>
    <comment ref="J19" authorId="0" shapeId="0">
      <text>
        <t>Synthetic HAV Seafood Phase 1 Finance costing assumption. Not sourced from external market data and not an operational historical value.</t>
      </text>
    </comment>
    <comment ref="J20" authorId="0" shapeId="0">
      <text>
        <t>Synthetic HAV Seafood Phase 1 Finance costing assumption. Not sourced from external market data and not an operational historical value.</t>
      </text>
    </comment>
    <comment ref="J21" authorId="0" shapeId="0">
      <text>
        <t>Synthetic HAV Seafood Phase 1 Finance costing assumption. Not sourced from external market data and not an operational historical value.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K2" authorId="0" shapeId="0">
      <text>
        <t>Synthetic HAV Seafood Phase 1 Finance costing assumption. Not sourced from external market data and not an operational historical value.</t>
      </text>
    </comment>
    <comment ref="L2" authorId="0" shapeId="0">
      <text>
        <t>Synthetic HAV Seafood Phase 1 Finance costing assumption. Not sourced from external market data and not an operational historical value.</t>
      </text>
    </comment>
    <comment ref="K3" authorId="0" shapeId="0">
      <text>
        <t>Synthetic HAV Seafood Phase 1 Finance costing assumption. Not sourced from external market data and not an operational historical value.</t>
      </text>
    </comment>
    <comment ref="L3" authorId="0" shapeId="0">
      <text>
        <t>Synthetic HAV Seafood Phase 1 Finance costing assumption. Not sourced from external market data and not an operational historical value.</t>
      </text>
    </comment>
    <comment ref="K4" authorId="0" shapeId="0">
      <text>
        <t>Synthetic HAV Seafood Phase 1 Finance costing assumption. Not sourced from external market data and not an operational historical value.</t>
      </text>
    </comment>
    <comment ref="L4" authorId="0" shapeId="0">
      <text>
        <t>Synthetic HAV Seafood Phase 1 Finance costing assumption. Not sourced from external market data and not an operational historical value.</t>
      </text>
    </comment>
    <comment ref="K5" authorId="0" shapeId="0">
      <text>
        <t>Synthetic HAV Seafood Phase 1 Finance costing assumption. Not sourced from external market data and not an operational historical value.</t>
      </text>
    </comment>
    <comment ref="L5" authorId="0" shapeId="0">
      <text>
        <t>Synthetic HAV Seafood Phase 1 Finance costing assumption. Not sourced from external market data and not an operational historical value.</t>
      </text>
    </comment>
    <comment ref="K6" authorId="0" shapeId="0">
      <text>
        <t>Synthetic HAV Seafood Phase 1 Finance costing assumption. Not sourced from external market data and not an operational historical value.</t>
      </text>
    </comment>
    <comment ref="L6" authorId="0" shapeId="0">
      <text>
        <t>Synthetic HAV Seafood Phase 1 Finance costing assumption. Not sourced from external market data and not an operational historical value.</t>
      </text>
    </comment>
    <comment ref="K7" authorId="0" shapeId="0">
      <text>
        <t>Synthetic HAV Seafood Phase 1 Finance costing assumption. Not sourced from external market data and not an operational historical value.</t>
      </text>
    </comment>
    <comment ref="L7" authorId="0" shapeId="0">
      <text>
        <t>Synthetic HAV Seafood Phase 1 Finance costing assumption. Not sourced from external market data and not an operational historical value.</t>
      </text>
    </comment>
    <comment ref="K8" authorId="0" shapeId="0">
      <text>
        <t>Synthetic HAV Seafood Phase 1 Finance costing assumption. Not sourced from external market data and not an operational historical value.</t>
      </text>
    </comment>
    <comment ref="L8" authorId="0" shapeId="0">
      <text>
        <t>Synthetic HAV Seafood Phase 1 Finance costing assumption. Not sourced from external market data and not an operational historical value.</t>
      </text>
    </comment>
    <comment ref="K9" authorId="0" shapeId="0">
      <text>
        <t>Synthetic HAV Seafood Phase 1 Finance costing assumption. Not sourced from external market data and not an operational historical value.</t>
      </text>
    </comment>
    <comment ref="L9" authorId="0" shapeId="0">
      <text>
        <t>Synthetic HAV Seafood Phase 1 Finance costing assumption. Not sourced from external market data and not an operational historical value.</t>
      </text>
    </comment>
    <comment ref="K10" authorId="0" shapeId="0">
      <text>
        <t>Synthetic HAV Seafood Phase 1 Finance costing assumption. Not sourced from external market data and not an operational historical value.</t>
      </text>
    </comment>
    <comment ref="L10" authorId="0" shapeId="0">
      <text>
        <t>Synthetic HAV Seafood Phase 1 Finance costing assumption. Not sourced from external market data and not an operational historical value.</t>
      </text>
    </comment>
    <comment ref="K11" authorId="0" shapeId="0">
      <text>
        <t>Synthetic HAV Seafood Phase 1 Finance costing assumption. Not sourced from external market data and not an operational historical value.</t>
      </text>
    </comment>
    <comment ref="L11" authorId="0" shapeId="0">
      <text>
        <t>Synthetic HAV Seafood Phase 1 Finance costing assumption. Not sourced from external market data and not an operational historical value.</t>
      </text>
    </comment>
    <comment ref="K12" authorId="0" shapeId="0">
      <text>
        <t>Synthetic HAV Seafood Phase 1 Finance costing assumption. Not sourced from external market data and not an operational historical value.</t>
      </text>
    </comment>
    <comment ref="L12" authorId="0" shapeId="0">
      <text>
        <t>Synthetic HAV Seafood Phase 1 Finance costing assumption. Not sourced from external market data and not an operational historical value.</t>
      </text>
    </comment>
    <comment ref="K13" authorId="0" shapeId="0">
      <text>
        <t>Synthetic HAV Seafood Phase 1 Finance costing assumption. Not sourced from external market data and not an operational historical value.</t>
      </text>
    </comment>
    <comment ref="L13" authorId="0" shapeId="0">
      <text>
        <t>Synthetic HAV Seafood Phase 1 Finance costing assumption. Not sourced from external market data and not an operational historical value.</t>
      </text>
    </comment>
    <comment ref="K14" authorId="0" shapeId="0">
      <text>
        <t>Synthetic HAV Seafood Phase 1 Finance costing assumption. Not sourced from external market data and not an operational historical value.</t>
      </text>
    </comment>
    <comment ref="L14" authorId="0" shapeId="0">
      <text>
        <t>Synthetic HAV Seafood Phase 1 Finance costing assumption. Not sourced from external market data and not an operational historical value.</t>
      </text>
    </comment>
    <comment ref="K15" authorId="0" shapeId="0">
      <text>
        <t>Synthetic HAV Seafood Phase 1 Finance costing assumption. Not sourced from external market data and not an operational historical value.</t>
      </text>
    </comment>
    <comment ref="L15" authorId="0" shapeId="0">
      <text>
        <t>Synthetic HAV Seafood Phase 1 Finance costing assumption. Not sourced from external market data and not an operational historical value.</t>
      </text>
    </comment>
    <comment ref="K16" authorId="0" shapeId="0">
      <text>
        <t>Synthetic HAV Seafood Phase 1 Finance costing assumption. Not sourced from external market data and not an operational historical value.</t>
      </text>
    </comment>
    <comment ref="L16" authorId="0" shapeId="0">
      <text>
        <t>Synthetic HAV Seafood Phase 1 Finance costing assumption. Not sourced from external market data and not an operational historical value.</t>
      </text>
    </comment>
    <comment ref="K17" authorId="0" shapeId="0">
      <text>
        <t>Synthetic HAV Seafood Phase 1 Finance costing assumption. Not sourced from external market data and not an operational historical value.</t>
      </text>
    </comment>
    <comment ref="L17" authorId="0" shapeId="0">
      <text>
        <t>Synthetic HAV Seafood Phase 1 Finance costing assumption. Not sourced from external market data and not an operational historical value.</t>
      </text>
    </comment>
    <comment ref="K18" authorId="0" shapeId="0">
      <text>
        <t>Synthetic HAV Seafood Phase 1 Finance costing assumption. Not sourced from external market data and not an operational historical value.</t>
      </text>
    </comment>
    <comment ref="L18" authorId="0" shapeId="0">
      <text>
        <t>Synthetic HAV Seafood Phase 1 Finance costing assumption. Not sourced from external market data and not an operational historical value.</t>
      </text>
    </comment>
    <comment ref="K19" authorId="0" shapeId="0">
      <text>
        <t>Synthetic HAV Seafood Phase 1 Finance costing assumption. Not sourced from external market data and not an operational historical value.</t>
      </text>
    </comment>
    <comment ref="L19" authorId="0" shapeId="0">
      <text>
        <t>Synthetic HAV Seafood Phase 1 Finance costing assumption. Not sourced from external market data and not an operational historical value.</t>
      </text>
    </comment>
    <comment ref="K20" authorId="0" shapeId="0">
      <text>
        <t>Synthetic HAV Seafood Phase 1 Finance costing assumption. Not sourced from external market data and not an operational historical value.</t>
      </text>
    </comment>
    <comment ref="L20" authorId="0" shapeId="0">
      <text>
        <t>Synthetic HAV Seafood Phase 1 Finance costing assumption. Not sourced from external market data and not an operational historical value.</t>
      </text>
    </comment>
    <comment ref="K21" authorId="0" shapeId="0">
      <text>
        <t>Synthetic HAV Seafood Phase 1 Finance costing assumption. Not sourced from external market data and not an operational historical value.</t>
      </text>
    </comment>
    <comment ref="L21" authorId="0" shapeId="0">
      <text>
        <t>Synthetic HAV Seafood Phase 1 Finance costing assumption. Not sourced from external market data and not an operational historical value.</t>
      </text>
    </comment>
    <comment ref="K22" authorId="0" shapeId="0">
      <text>
        <t>Synthetic HAV Seafood Phase 1 Finance costing assumption. Not sourced from external market data and not an operational historical value.</t>
      </text>
    </comment>
    <comment ref="L22" authorId="0" shapeId="0">
      <text>
        <t>Synthetic HAV Seafood Phase 1 Finance costing assumption. Not sourced from external market data and not an operational historical value.</t>
      </text>
    </comment>
    <comment ref="K23" authorId="0" shapeId="0">
      <text>
        <t>Synthetic HAV Seafood Phase 1 Finance costing assumption. Not sourced from external market data and not an operational historical value.</t>
      </text>
    </comment>
    <comment ref="L23" authorId="0" shapeId="0">
      <text>
        <t>Synthetic HAV Seafood Phase 1 Finance costing assumption. Not sourced from external market data and not an operational historical value.</t>
      </text>
    </comment>
    <comment ref="K24" authorId="0" shapeId="0">
      <text>
        <t>Synthetic HAV Seafood Phase 1 Finance costing assumption. Not sourced from external market data and not an operational historical value.</t>
      </text>
    </comment>
    <comment ref="L24" authorId="0" shapeId="0">
      <text>
        <t>Synthetic HAV Seafood Phase 1 Finance costing assumption. Not sourced from external market data and not an operational historical value.</t>
      </text>
    </comment>
    <comment ref="K25" authorId="0" shapeId="0">
      <text>
        <t>Synthetic HAV Seafood Phase 1 Finance costing assumption. Not sourced from external market data and not an operational historical value.</t>
      </text>
    </comment>
    <comment ref="L25" authorId="0" shapeId="0">
      <text>
        <t>Synthetic HAV Seafood Phase 1 Finance costing assumption. Not sourced from external market data and not an operational historical value.</t>
      </text>
    </comment>
    <comment ref="K26" authorId="0" shapeId="0">
      <text>
        <t>Synthetic HAV Seafood Phase 1 Finance costing assumption. Not sourced from external market data and not an operational historical value.</t>
      </text>
    </comment>
    <comment ref="L26" authorId="0" shapeId="0">
      <text>
        <t>Synthetic HAV Seafood Phase 1 Finance costing assumption. Not sourced from external market data and not an operational historical value.</t>
      </text>
    </comment>
    <comment ref="K27" authorId="0" shapeId="0">
      <text>
        <t>Synthetic HAV Seafood Phase 1 Finance costing assumption. Not sourced from external market data and not an operational historical value.</t>
      </text>
    </comment>
    <comment ref="L27" authorId="0" shapeId="0">
      <text>
        <t>Synthetic HAV Seafood Phase 1 Finance costing assumption. Not sourced from external market data and not an operational historical value.</t>
      </text>
    </comment>
    <comment ref="K28" authorId="0" shapeId="0">
      <text>
        <t>Synthetic HAV Seafood Phase 1 Finance costing assumption. Not sourced from external market data and not an operational historical value.</t>
      </text>
    </comment>
    <comment ref="L28" authorId="0" shapeId="0">
      <text>
        <t>Synthetic HAV Seafood Phase 1 Finance costing assumption. Not sourced from external market data and not an operational historical value.</t>
      </text>
    </comment>
    <comment ref="K29" authorId="0" shapeId="0">
      <text>
        <t>Synthetic HAV Seafood Phase 1 Finance costing assumption. Not sourced from external market data and not an operational historical value.</t>
      </text>
    </comment>
    <comment ref="L29" authorId="0" shapeId="0">
      <text>
        <t>Synthetic HAV Seafood Phase 1 Finance costing assumption. Not sourced from external market data and not an operational historical value.</t>
      </text>
    </comment>
    <comment ref="K30" authorId="0" shapeId="0">
      <text>
        <t>Synthetic HAV Seafood Phase 1 Finance costing assumption. Not sourced from external market data and not an operational historical value.</t>
      </text>
    </comment>
    <comment ref="L30" authorId="0" shapeId="0">
      <text>
        <t>Synthetic HAV Seafood Phase 1 Finance costing assumption. Not sourced from external market data and not an operational historical value.</t>
      </text>
    </comment>
    <comment ref="K31" authorId="0" shapeId="0">
      <text>
        <t>Synthetic HAV Seafood Phase 1 Finance costing assumption. Not sourced from external market data and not an operational historical value.</t>
      </text>
    </comment>
    <comment ref="L31" authorId="0" shapeId="0">
      <text>
        <t>Synthetic HAV Seafood Phase 1 Finance costing assumption. Not sourced from external market data and not an operational historical value.</t>
      </text>
    </comment>
    <comment ref="K32" authorId="0" shapeId="0">
      <text>
        <t>Synthetic HAV Seafood Phase 1 Finance costing assumption. Not sourced from external market data and not an operational historical value.</t>
      </text>
    </comment>
    <comment ref="L32" authorId="0" shapeId="0">
      <text>
        <t>Synthetic HAV Seafood Phase 1 Finance costing assumption. Not sourced from external market data and not an operational historical value.</t>
      </text>
    </comment>
    <comment ref="K33" authorId="0" shapeId="0">
      <text>
        <t>Synthetic HAV Seafood Phase 1 Finance costing assumption. Not sourced from external market data and not an operational historical value.</t>
      </text>
    </comment>
    <comment ref="L33" authorId="0" shapeId="0">
      <text>
        <t>Synthetic HAV Seafood Phase 1 Finance costing assumption. Not sourced from external market data and not an operational historical value.</t>
      </text>
    </comment>
    <comment ref="K34" authorId="0" shapeId="0">
      <text>
        <t>Synthetic HAV Seafood Phase 1 Finance costing assumption. Not sourced from external market data and not an operational historical value.</t>
      </text>
    </comment>
    <comment ref="L34" authorId="0" shapeId="0">
      <text>
        <t>Synthetic HAV Seafood Phase 1 Finance costing assumption. Not sourced from external market data and not an operational historical value.</t>
      </text>
    </comment>
    <comment ref="K35" authorId="0" shapeId="0">
      <text>
        <t>Synthetic HAV Seafood Phase 1 Finance costing assumption. Not sourced from external market data and not an operational historical value.</t>
      </text>
    </comment>
    <comment ref="L35" authorId="0" shapeId="0">
      <text>
        <t>Synthetic HAV Seafood Phase 1 Finance costing assumption. Not sourced from external market data and not an operational historical value.</t>
      </text>
    </comment>
    <comment ref="K36" authorId="0" shapeId="0">
      <text>
        <t>Synthetic HAV Seafood Phase 1 Finance costing assumption. Not sourced from external market data and not an operational historical value.</t>
      </text>
    </comment>
    <comment ref="L36" authorId="0" shapeId="0">
      <text>
        <t>Synthetic HAV Seafood Phase 1 Finance costing assumption. Not sourced from external market data and not an operational historical value.</t>
      </text>
    </comment>
    <comment ref="K37" authorId="0" shapeId="0">
      <text>
        <t>Synthetic HAV Seafood Phase 1 Finance costing assumption. Not sourced from external market data and not an operational historical value.</t>
      </text>
    </comment>
    <comment ref="L37" authorId="0" shapeId="0">
      <text>
        <t>Synthetic HAV Seafood Phase 1 Finance costing assumption. Not sourced from external market data and not an operational historical value.</t>
      </text>
    </comment>
    <comment ref="K38" authorId="0" shapeId="0">
      <text>
        <t>Synthetic HAV Seafood Phase 1 Finance costing assumption. Not sourced from external market data and not an operational historical value.</t>
      </text>
    </comment>
    <comment ref="L38" authorId="0" shapeId="0">
      <text>
        <t>Synthetic HAV Seafood Phase 1 Finance costing assumption. Not sourced from external market data and not an operational historical value.</t>
      </text>
    </comment>
    <comment ref="K39" authorId="0" shapeId="0">
      <text>
        <t>Synthetic HAV Seafood Phase 1 Finance costing assumption. Not sourced from external market data and not an operational historical value.</t>
      </text>
    </comment>
    <comment ref="L39" authorId="0" shapeId="0">
      <text>
        <t>Synthetic HAV Seafood Phase 1 Finance costing assumption. Not sourced from external market data and not an operational historical value.</t>
      </text>
    </comment>
    <comment ref="K40" authorId="0" shapeId="0">
      <text>
        <t>Synthetic HAV Seafood Phase 1 Finance costing assumption. Not sourced from external market data and not an operational historical value.</t>
      </text>
    </comment>
    <comment ref="L40" authorId="0" shapeId="0">
      <text>
        <t>Synthetic HAV Seafood Phase 1 Finance costing assumption. Not sourced from external market data and not an operational historical value.</t>
      </text>
    </comment>
    <comment ref="K41" authorId="0" shapeId="0">
      <text>
        <t>Synthetic HAV Seafood Phase 1 Finance costing assumption. Not sourced from external market data and not an operational historical value.</t>
      </text>
    </comment>
    <comment ref="L41" authorId="0" shapeId="0">
      <text>
        <t>Synthetic HAV Seafood Phase 1 Finance costing assumption. Not sourced from external market data and not an operational historical value.</t>
      </text>
    </comment>
    <comment ref="K42" authorId="0" shapeId="0">
      <text>
        <t>Synthetic HAV Seafood Phase 1 Finance costing assumption. Not sourced from external market data and not an operational historical value.</t>
      </text>
    </comment>
    <comment ref="L42" authorId="0" shapeId="0">
      <text>
        <t>Synthetic HAV Seafood Phase 1 Finance costing assumption. Not sourced from external market data and not an operational historical value.</t>
      </text>
    </comment>
    <comment ref="K43" authorId="0" shapeId="0">
      <text>
        <t>Synthetic HAV Seafood Phase 1 Finance costing assumption. Not sourced from external market data and not an operational historical value.</t>
      </text>
    </comment>
    <comment ref="L43" authorId="0" shapeId="0">
      <text>
        <t>Synthetic HAV Seafood Phase 1 Finance costing assumption. Not sourced from external market data and not an operational historical value.</t>
      </text>
    </comment>
    <comment ref="K44" authorId="0" shapeId="0">
      <text>
        <t>Synthetic HAV Seafood Phase 1 Finance costing assumption. Not sourced from external market data and not an operational historical value.</t>
      </text>
    </comment>
    <comment ref="L44" authorId="0" shapeId="0">
      <text>
        <t>Synthetic HAV Seafood Phase 1 Finance costing assumption. Not sourced from external market data and not an operational historical value.</t>
      </text>
    </comment>
    <comment ref="K45" authorId="0" shapeId="0">
      <text>
        <t>Synthetic HAV Seafood Phase 1 Finance costing assumption. Not sourced from external market data and not an operational historical value.</t>
      </text>
    </comment>
    <comment ref="L45" authorId="0" shapeId="0">
      <text>
        <t>Synthetic HAV Seafood Phase 1 Finance costing assumption. Not sourced from external market data and not an operational historical value.</t>
      </text>
    </comment>
    <comment ref="K46" authorId="0" shapeId="0">
      <text>
        <t>Synthetic HAV Seafood Phase 1 Finance costing assumption. Not sourced from external market data and not an operational historical value.</t>
      </text>
    </comment>
    <comment ref="L46" authorId="0" shapeId="0">
      <text>
        <t>Synthetic HAV Seafood Phase 1 Finance costing assumption. Not sourced from external market data and not an operational historical value.</t>
      </text>
    </comment>
    <comment ref="K47" authorId="0" shapeId="0">
      <text>
        <t>Synthetic HAV Seafood Phase 1 Finance costing assumption. Not sourced from external market data and not an operational historical value.</t>
      </text>
    </comment>
    <comment ref="L47" authorId="0" shapeId="0">
      <text>
        <t>Synthetic HAV Seafood Phase 1 Finance costing assumption. Not sourced from external market data and not an operational historical value.</t>
      </text>
    </comment>
    <comment ref="K48" authorId="0" shapeId="0">
      <text>
        <t>Synthetic HAV Seafood Phase 1 Finance costing assumption. Not sourced from external market data and not an operational historical value.</t>
      </text>
    </comment>
    <comment ref="L48" authorId="0" shapeId="0">
      <text>
        <t>Synthetic HAV Seafood Phase 1 Finance costing assumption. Not sourced from external market data and not an operational historical value.</t>
      </text>
    </comment>
    <comment ref="K49" authorId="0" shapeId="0">
      <text>
        <t>Synthetic HAV Seafood Phase 1 Finance costing assumption. Not sourced from external market data and not an operational historical value.</t>
      </text>
    </comment>
    <comment ref="L49" authorId="0" shapeId="0">
      <text>
        <t>Synthetic HAV Seafood Phase 1 Finance costing assumption. Not sourced from external market data and not an operational historical value.</t>
      </text>
    </comment>
    <comment ref="K50" authorId="0" shapeId="0">
      <text>
        <t>Synthetic HAV Seafood Phase 1 Finance costing assumption. Not sourced from external market data and not an operational historical value.</t>
      </text>
    </comment>
    <comment ref="L50" authorId="0" shapeId="0">
      <text>
        <t>Synthetic HAV Seafood Phase 1 Finance costing assumption. Not sourced from external market data and not an operational historical value.</t>
      </text>
    </comment>
    <comment ref="K51" authorId="0" shapeId="0">
      <text>
        <t>Synthetic HAV Seafood Phase 1 Finance costing assumption. Not sourced from external market data and not an operational historical value.</t>
      </text>
    </comment>
    <comment ref="L51" authorId="0" shapeId="0">
      <text>
        <t>Synthetic HAV Seafood Phase 1 Finance costing assumption. Not sourced from external market data and not an operational historical value.</t>
      </text>
    </comment>
    <comment ref="K52" authorId="0" shapeId="0">
      <text>
        <t>Synthetic HAV Seafood Phase 1 Finance costing assumption. Not sourced from external market data and not an operational historical value.</t>
      </text>
    </comment>
    <comment ref="L52" authorId="0" shapeId="0">
      <text>
        <t>Synthetic HAV Seafood Phase 1 Finance costing assumption. Not sourced from external market data and not an operational historical value.</t>
      </text>
    </comment>
    <comment ref="K53" authorId="0" shapeId="0">
      <text>
        <t>Synthetic HAV Seafood Phase 1 Finance costing assumption. Not sourced from external market data and not an operational historical value.</t>
      </text>
    </comment>
    <comment ref="L53" authorId="0" shapeId="0">
      <text>
        <t>Synthetic HAV Seafood Phase 1 Finance costing assumption. Not sourced from external market data and not an operational historical value.</t>
      </text>
    </comment>
    <comment ref="K54" authorId="0" shapeId="0">
      <text>
        <t>Synthetic HAV Seafood Phase 1 Finance costing assumption. Not sourced from external market data and not an operational historical value.</t>
      </text>
    </comment>
    <comment ref="L54" authorId="0" shapeId="0">
      <text>
        <t>Synthetic HAV Seafood Phase 1 Finance costing assumption. Not sourced from external market data and not an operational historical value.</t>
      </text>
    </comment>
    <comment ref="K55" authorId="0" shapeId="0">
      <text>
        <t>Synthetic HAV Seafood Phase 1 Finance costing assumption. Not sourced from external market data and not an operational historical value.</t>
      </text>
    </comment>
    <comment ref="L55" authorId="0" shapeId="0">
      <text>
        <t>Synthetic HAV Seafood Phase 1 Finance costing assumption. Not sourced from external market data and not an operational historical value.</t>
      </text>
    </comment>
    <comment ref="K56" authorId="0" shapeId="0">
      <text>
        <t>Synthetic HAV Seafood Phase 1 Finance costing assumption. Not sourced from external market data and not an operational historical value.</t>
      </text>
    </comment>
    <comment ref="L56" authorId="0" shapeId="0">
      <text>
        <t>Synthetic HAV Seafood Phase 1 Finance costing assumption. Not sourced from external market data and not an operational historical value.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F2" authorId="0" shapeId="0">
      <text>
        <t>Synthetic HAV Seafood Phase 1 Finance costing assumption. Not sourced from external market data and not an operational historical value.</t>
      </text>
    </comment>
    <comment ref="F3" authorId="0" shapeId="0">
      <text>
        <t>Synthetic HAV Seafood Phase 1 Finance costing assumption. Not sourced from external market data and not an operational historical value.</t>
      </text>
    </comment>
    <comment ref="F4" authorId="0" shapeId="0">
      <text>
        <t>Synthetic HAV Seafood Phase 1 Finance costing assumption. Not sourced from external market data and not an operational historical value.</t>
      </text>
    </comment>
    <comment ref="F5" authorId="0" shapeId="0">
      <text>
        <t>Synthetic HAV Seafood Phase 1 Finance costing assumption. Not sourced from external market data and not an operational historical value.</t>
      </text>
    </comment>
    <comment ref="F6" authorId="0" shapeId="0">
      <text>
        <t>Synthetic HAV Seafood Phase 1 Finance costing assumption. Not sourced from external market data and not an operational historical value.</t>
      </text>
    </comment>
    <comment ref="F7" authorId="0" shapeId="0">
      <text>
        <t>Synthetic HAV Seafood Phase 1 Finance costing assumption. Not sourced from external market data and not an operational historical value.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16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7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31" customWidth="1" min="3" max="3"/>
    <col width="29" customWidth="1" min="4" max="4"/>
    <col width="26" customWidth="1" min="5" max="5"/>
    <col width="19" customWidth="1" min="6" max="6"/>
    <col width="23" customWidth="1" min="7" max="7"/>
    <col width="22" customWidth="1" min="8" max="8"/>
    <col width="24" customWidth="1" min="9" max="9"/>
    <col width="12" customWidth="1" min="10" max="10"/>
    <col width="52" customWidth="1" min="11" max="11"/>
  </cols>
  <sheetData>
    <row r="1" ht="30" customHeight="1">
      <c r="A1" s="1" t="inlineStr">
        <is>
          <t>Valuation_Class_ID</t>
        </is>
      </c>
      <c r="B1" s="1" t="inlineStr">
        <is>
          <t>Valuation_Class_Name</t>
        </is>
      </c>
      <c r="C1" s="1" t="inlineStr">
        <is>
          <t>Inventory_Category</t>
        </is>
      </c>
      <c r="D1" s="1" t="inlineStr">
        <is>
          <t>Default_Valuation_Method_ID</t>
        </is>
      </c>
      <c r="E1" s="1" t="inlineStr">
        <is>
          <t>Standard_Cost_Applicable</t>
        </is>
      </c>
      <c r="F1" s="1" t="inlineStr">
        <is>
          <t>Variance_Tracking</t>
        </is>
      </c>
      <c r="G1" s="1" t="inlineStr">
        <is>
          <t>Write_Down_Applicable</t>
        </is>
      </c>
      <c r="H1" s="1" t="inlineStr">
        <is>
          <t>Default_Inventory_GL</t>
        </is>
      </c>
      <c r="I1" s="1" t="inlineStr">
        <is>
          <t>Default_Consumption_GL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IVC-001</t>
        </is>
      </c>
      <c r="B2" s="2" t="inlineStr">
        <is>
          <t>Seafood Raw Material</t>
        </is>
      </c>
      <c r="C2" s="2" t="inlineStr">
        <is>
          <t>Purchased food raw material</t>
        </is>
      </c>
      <c r="D2" s="2" t="inlineStr">
        <is>
          <t>CM-STD</t>
        </is>
      </c>
      <c r="E2" s="2" t="inlineStr">
        <is>
          <t>Yes</t>
        </is>
      </c>
      <c r="F2" s="2" t="inlineStr">
        <is>
          <t>Yes</t>
        </is>
      </c>
      <c r="G2" s="2" t="inlineStr">
        <is>
          <t>Yes</t>
        </is>
      </c>
      <c r="H2" s="3" t="inlineStr">
        <is>
          <t>GL-1200</t>
        </is>
      </c>
      <c r="I2" s="3" t="inlineStr">
        <is>
          <t>GL-5000</t>
        </is>
      </c>
      <c r="J2" s="2" t="inlineStr">
        <is>
          <t>ACTIVE</t>
        </is>
      </c>
      <c r="K2" s="4" t="inlineStr">
        <is>
          <t>Purchased seafood materials; Production owns technical material identity.</t>
        </is>
      </c>
    </row>
    <row r="3">
      <c r="A3" s="2" t="inlineStr">
        <is>
          <t>IVC-002</t>
        </is>
      </c>
      <c r="B3" s="2" t="inlineStr">
        <is>
          <t>Ingredient</t>
        </is>
      </c>
      <c r="C3" s="2" t="inlineStr">
        <is>
          <t>Purchased food ingredient</t>
        </is>
      </c>
      <c r="D3" s="2" t="inlineStr">
        <is>
          <t>CM-STD</t>
        </is>
      </c>
      <c r="E3" s="2" t="inlineStr">
        <is>
          <t>Yes</t>
        </is>
      </c>
      <c r="F3" s="2" t="inlineStr">
        <is>
          <t>Yes</t>
        </is>
      </c>
      <c r="G3" s="2" t="inlineStr">
        <is>
          <t>Yes</t>
        </is>
      </c>
      <c r="H3" s="3" t="inlineStr">
        <is>
          <t>GL-1210</t>
        </is>
      </c>
      <c r="I3" s="3" t="inlineStr">
        <is>
          <t>GL-5010</t>
        </is>
      </c>
      <c r="J3" s="2" t="inlineStr">
        <is>
          <t>ACTIVE</t>
        </is>
      </c>
      <c r="K3" s="4" t="inlineStr">
        <is>
          <t>Purchased ingredients and seasonings.</t>
        </is>
      </c>
    </row>
    <row r="4">
      <c r="A4" s="2" t="inlineStr">
        <is>
          <t>IVC-003</t>
        </is>
      </c>
      <c r="B4" s="2" t="inlineStr">
        <is>
          <t>Processing Material</t>
        </is>
      </c>
      <c r="C4" s="2" t="inlineStr">
        <is>
          <t>Purchased process input</t>
        </is>
      </c>
      <c r="D4" s="2" t="inlineStr">
        <is>
          <t>CM-STD</t>
        </is>
      </c>
      <c r="E4" s="2" t="inlineStr">
        <is>
          <t>Yes</t>
        </is>
      </c>
      <c r="F4" s="2" t="inlineStr">
        <is>
          <t>Yes</t>
        </is>
      </c>
      <c r="G4" s="2" t="inlineStr">
        <is>
          <t>Yes</t>
        </is>
      </c>
      <c r="H4" s="3" t="inlineStr">
        <is>
          <t>GL-1210</t>
        </is>
      </c>
      <c r="I4" s="3" t="inlineStr">
        <is>
          <t>GL-5010</t>
        </is>
      </c>
      <c r="J4" s="2" t="inlineStr">
        <is>
          <t>ACTIVE</t>
        </is>
      </c>
      <c r="K4" s="4" t="inlineStr">
        <is>
          <t>Process inputs such as water, frying oil and smoking material.</t>
        </is>
      </c>
    </row>
    <row r="5">
      <c r="A5" s="2" t="inlineStr">
        <is>
          <t>IVC-004</t>
        </is>
      </c>
      <c r="B5" s="2" t="inlineStr">
        <is>
          <t>Primary Packaging</t>
        </is>
      </c>
      <c r="C5" s="2" t="inlineStr">
        <is>
          <t>Purchased packaging</t>
        </is>
      </c>
      <c r="D5" s="2" t="inlineStr">
        <is>
          <t>CM-STD</t>
        </is>
      </c>
      <c r="E5" s="2" t="inlineStr">
        <is>
          <t>Yes</t>
        </is>
      </c>
      <c r="F5" s="2" t="inlineStr">
        <is>
          <t>Yes</t>
        </is>
      </c>
      <c r="G5" s="2" t="inlineStr">
        <is>
          <t>Yes</t>
        </is>
      </c>
      <c r="H5" s="3" t="inlineStr">
        <is>
          <t>GL-1220</t>
        </is>
      </c>
      <c r="I5" s="3" t="inlineStr">
        <is>
          <t>GL-5020</t>
        </is>
      </c>
      <c r="J5" s="2" t="inlineStr">
        <is>
          <t>ACTIVE</t>
        </is>
      </c>
      <c r="K5" s="4" t="inlineStr">
        <is>
          <t>Packaging in direct contact with or attached to consumer product.</t>
        </is>
      </c>
    </row>
    <row r="6">
      <c r="A6" s="2" t="inlineStr">
        <is>
          <t>IVC-005</t>
        </is>
      </c>
      <c r="B6" s="2" t="inlineStr">
        <is>
          <t>Secondary Packaging</t>
        </is>
      </c>
      <c r="C6" s="2" t="inlineStr">
        <is>
          <t>Purchased packaging</t>
        </is>
      </c>
      <c r="D6" s="2" t="inlineStr">
        <is>
          <t>CM-STD</t>
        </is>
      </c>
      <c r="E6" s="2" t="inlineStr">
        <is>
          <t>Yes</t>
        </is>
      </c>
      <c r="F6" s="2" t="inlineStr">
        <is>
          <t>Yes</t>
        </is>
      </c>
      <c r="G6" s="2" t="inlineStr">
        <is>
          <t>Yes</t>
        </is>
      </c>
      <c r="H6" s="3" t="inlineStr">
        <is>
          <t>GL-1220</t>
        </is>
      </c>
      <c r="I6" s="3" t="inlineStr">
        <is>
          <t>GL-5020</t>
        </is>
      </c>
      <c r="J6" s="2" t="inlineStr">
        <is>
          <t>ACTIVE</t>
        </is>
      </c>
      <c r="K6" s="4" t="inlineStr">
        <is>
          <t>Cases, sleeves and secondary labels.</t>
        </is>
      </c>
    </row>
    <row r="7">
      <c r="A7" s="2" t="inlineStr">
        <is>
          <t>IVC-006</t>
        </is>
      </c>
      <c r="B7" s="2" t="inlineStr">
        <is>
          <t>Tertiary Packaging</t>
        </is>
      </c>
      <c r="C7" s="2" t="inlineStr">
        <is>
          <t>Purchased packaging</t>
        </is>
      </c>
      <c r="D7" s="2" t="inlineStr">
        <is>
          <t>CM-STD</t>
        </is>
      </c>
      <c r="E7" s="2" t="inlineStr">
        <is>
          <t>Yes</t>
        </is>
      </c>
      <c r="F7" s="2" t="inlineStr">
        <is>
          <t>Yes</t>
        </is>
      </c>
      <c r="G7" s="2" t="inlineStr">
        <is>
          <t>Yes</t>
        </is>
      </c>
      <c r="H7" s="3" t="inlineStr">
        <is>
          <t>GL-1220</t>
        </is>
      </c>
      <c r="I7" s="3" t="inlineStr">
        <is>
          <t>GL-5020</t>
        </is>
      </c>
      <c r="J7" s="2" t="inlineStr">
        <is>
          <t>ACTIVE</t>
        </is>
      </c>
      <c r="K7" s="4" t="inlineStr">
        <is>
          <t>Pallet and distribution packaging. Reusable pallet treatment remains within packaging inventory unless later changed by Finance.</t>
        </is>
      </c>
    </row>
    <row r="8">
      <c r="A8" s="2" t="inlineStr">
        <is>
          <t>IVC-007</t>
        </is>
      </c>
      <c r="B8" s="2" t="inlineStr">
        <is>
          <t>Intermediate Product</t>
        </is>
      </c>
      <c r="C8" s="2" t="inlineStr">
        <is>
          <t>Manufactured intermediate</t>
        </is>
      </c>
      <c r="D8" s="2" t="inlineStr">
        <is>
          <t>CM-MFG-STD</t>
        </is>
      </c>
      <c r="E8" s="2" t="inlineStr">
        <is>
          <t>Yes</t>
        </is>
      </c>
      <c r="F8" s="2" t="inlineStr">
        <is>
          <t>Yes</t>
        </is>
      </c>
      <c r="G8" s="2" t="inlineStr">
        <is>
          <t>Yes</t>
        </is>
      </c>
      <c r="H8" s="3" t="inlineStr">
        <is>
          <t>GL-1230</t>
        </is>
      </c>
      <c r="I8" s="3" t="inlineStr">
        <is>
          <t>GL-1230</t>
        </is>
      </c>
      <c r="J8" s="2" t="inlineStr">
        <is>
          <t>ACTIVE</t>
        </is>
      </c>
      <c r="K8" s="4" t="inlineStr">
        <is>
          <t>Manufactured intermediate output valued using standard manufacturing cost.</t>
        </is>
      </c>
    </row>
    <row r="9">
      <c r="A9" s="2" t="inlineStr">
        <is>
          <t>IVC-008</t>
        </is>
      </c>
      <c r="B9" s="2" t="inlineStr">
        <is>
          <t>Finished Good</t>
        </is>
      </c>
      <c r="C9" s="4" t="inlineStr">
        <is>
          <t>Manufactured finished product</t>
        </is>
      </c>
      <c r="D9" s="2" t="inlineStr">
        <is>
          <t>CM-MFG-STD</t>
        </is>
      </c>
      <c r="E9" s="2" t="inlineStr">
        <is>
          <t>Yes</t>
        </is>
      </c>
      <c r="F9" s="2" t="inlineStr">
        <is>
          <t>Yes</t>
        </is>
      </c>
      <c r="G9" s="2" t="inlineStr">
        <is>
          <t>Yes</t>
        </is>
      </c>
      <c r="H9" s="3" t="inlineStr">
        <is>
          <t>GL-1240</t>
        </is>
      </c>
      <c r="I9" s="3" t="inlineStr">
        <is>
          <t>COMPONENT_COGS</t>
        </is>
      </c>
      <c r="J9" s="2" t="inlineStr">
        <is>
          <t>ACTIVE</t>
        </is>
      </c>
      <c r="K9" s="4" t="inlineStr">
        <is>
          <t>Finished retail SKU. COGS is recognized by standard cost component rather than a separate single COGS account.</t>
        </is>
      </c>
    </row>
  </sheetData>
  <autoFilter ref="A1:K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/>
  </sheetPr>
  <dimension ref="A1:K17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6" customWidth="1" min="2" max="2"/>
    <col width="34" customWidth="1" min="3" max="3"/>
    <col width="23" customWidth="1" min="4" max="4"/>
    <col width="14" customWidth="1" min="5" max="5"/>
    <col width="20" customWidth="1" min="6" max="6"/>
    <col width="22" customWidth="1" min="7" max="7"/>
    <col width="40" customWidth="1" min="8" max="8"/>
    <col width="31" customWidth="1" min="9" max="9"/>
    <col width="12" customWidth="1" min="10" max="10"/>
    <col width="52" customWidth="1" min="11" max="11"/>
  </cols>
  <sheetData>
    <row r="1" ht="30" customHeight="1">
      <c r="A1" s="1" t="inlineStr">
        <is>
          <t>Item_ID</t>
        </is>
      </c>
      <c r="B1" s="1" t="inlineStr">
        <is>
          <t>Item_Name</t>
        </is>
      </c>
      <c r="C1" s="1" t="inlineStr">
        <is>
          <t>Item_Type</t>
        </is>
      </c>
      <c r="D1" s="1" t="inlineStr">
        <is>
          <t>Source_Classification</t>
        </is>
      </c>
      <c r="E1" s="1" t="inlineStr">
        <is>
          <t>Base_UOM</t>
        </is>
      </c>
      <c r="F1" s="1" t="inlineStr">
        <is>
          <t>Valuation_Class_ID</t>
        </is>
      </c>
      <c r="G1" s="1" t="inlineStr">
        <is>
          <t>Authoritative_Domain</t>
        </is>
      </c>
      <c r="H1" s="1" t="inlineStr">
        <is>
          <t>Authoritative_Source</t>
        </is>
      </c>
      <c r="I1" s="1" t="inlineStr">
        <is>
          <t>Finance_Extension_Type</t>
        </is>
      </c>
      <c r="J1" s="1" t="inlineStr">
        <is>
          <t>Status</t>
        </is>
      </c>
      <c r="K1" s="1" t="inlineStr">
        <is>
          <t>Notes</t>
        </is>
      </c>
    </row>
    <row r="2">
      <c r="A2" s="3" t="inlineStr">
        <is>
          <t>RM-SAL-CH-WG45</t>
        </is>
      </c>
      <c r="B2" s="5" t="inlineStr">
        <is>
          <t>Atlantic Salmon, Chilled Whole Gutted 4-5 kg</t>
        </is>
      </c>
      <c r="C2" s="2" t="inlineStr">
        <is>
          <t>Raw Material</t>
        </is>
      </c>
      <c r="D2" s="3" t="inlineStr">
        <is>
          <t>Whole fish</t>
        </is>
      </c>
      <c r="E2" s="3" t="inlineStr">
        <is>
          <t>kg</t>
        </is>
      </c>
      <c r="F2" s="2" t="inlineStr">
        <is>
          <t>IVC-001</t>
        </is>
      </c>
      <c r="G2" s="3" t="inlineStr">
        <is>
          <t>Production</t>
        </is>
      </c>
      <c r="H2" s="5" t="inlineStr">
        <is>
          <t>seafood_raw_materials_v1.xlsx</t>
        </is>
      </c>
      <c r="I2" s="4" t="inlineStr">
        <is>
          <t>Valuation classification only</t>
        </is>
      </c>
      <c r="J2" s="2" t="inlineStr">
        <is>
          <t>ACTIVE</t>
        </is>
      </c>
      <c r="K2" s="4" t="inlineStr">
        <is>
          <t>Finance does not own or redefine the underlying item master.</t>
        </is>
      </c>
    </row>
    <row r="3">
      <c r="A3" s="3" t="inlineStr">
        <is>
          <t>RM-SAL-CH-WG56</t>
        </is>
      </c>
      <c r="B3" s="5" t="inlineStr">
        <is>
          <t>Atlantic Salmon, Chilled Whole Gutted 5-6 kg</t>
        </is>
      </c>
      <c r="C3" s="2" t="inlineStr">
        <is>
          <t>Raw Material</t>
        </is>
      </c>
      <c r="D3" s="3" t="inlineStr">
        <is>
          <t>Whole fish</t>
        </is>
      </c>
      <c r="E3" s="3" t="inlineStr">
        <is>
          <t>kg</t>
        </is>
      </c>
      <c r="F3" s="2" t="inlineStr">
        <is>
          <t>IVC-001</t>
        </is>
      </c>
      <c r="G3" s="3" t="inlineStr">
        <is>
          <t>Production</t>
        </is>
      </c>
      <c r="H3" s="5" t="inlineStr">
        <is>
          <t>seafood_raw_materials_v1.xlsx</t>
        </is>
      </c>
      <c r="I3" s="4" t="inlineStr">
        <is>
          <t>Valuation classification only</t>
        </is>
      </c>
      <c r="J3" s="2" t="inlineStr">
        <is>
          <t>ACTIVE</t>
        </is>
      </c>
      <c r="K3" s="4" t="inlineStr">
        <is>
          <t>Finance does not own or redefine the underlying item master.</t>
        </is>
      </c>
    </row>
    <row r="4">
      <c r="A4" s="3" t="inlineStr">
        <is>
          <t>RM-COD-CH-HG24</t>
        </is>
      </c>
      <c r="B4" s="5" t="inlineStr">
        <is>
          <t>Atlantic Cod, Chilled H&amp;G 2-4 kg</t>
        </is>
      </c>
      <c r="C4" s="2" t="inlineStr">
        <is>
          <t>Raw Material</t>
        </is>
      </c>
      <c r="D4" s="3" t="inlineStr">
        <is>
          <t>H&amp;G fish</t>
        </is>
      </c>
      <c r="E4" s="3" t="inlineStr">
        <is>
          <t>kg</t>
        </is>
      </c>
      <c r="F4" s="2" t="inlineStr">
        <is>
          <t>IVC-001</t>
        </is>
      </c>
      <c r="G4" s="3" t="inlineStr">
        <is>
          <t>Production</t>
        </is>
      </c>
      <c r="H4" s="5" t="inlineStr">
        <is>
          <t>seafood_raw_materials_v1.xlsx</t>
        </is>
      </c>
      <c r="I4" s="4" t="inlineStr">
        <is>
          <t>Valuation classification only</t>
        </is>
      </c>
      <c r="J4" s="2" t="inlineStr">
        <is>
          <t>ACTIVE</t>
        </is>
      </c>
      <c r="K4" s="4" t="inlineStr">
        <is>
          <t>Finance does not own or redefine the underlying item master.</t>
        </is>
      </c>
    </row>
    <row r="5">
      <c r="A5" s="3" t="inlineStr">
        <is>
          <t>RM-COD-FR-HG24</t>
        </is>
      </c>
      <c r="B5" s="5" t="inlineStr">
        <is>
          <t>Atlantic Cod, Frozen H&amp;G 2-4 kg</t>
        </is>
      </c>
      <c r="C5" s="2" t="inlineStr">
        <is>
          <t>Raw Material</t>
        </is>
      </c>
      <c r="D5" s="3" t="inlineStr">
        <is>
          <t>H&amp;G fish</t>
        </is>
      </c>
      <c r="E5" s="3" t="inlineStr">
        <is>
          <t>kg</t>
        </is>
      </c>
      <c r="F5" s="2" t="inlineStr">
        <is>
          <t>IVC-001</t>
        </is>
      </c>
      <c r="G5" s="3" t="inlineStr">
        <is>
          <t>Production</t>
        </is>
      </c>
      <c r="H5" s="5" t="inlineStr">
        <is>
          <t>seafood_raw_materials_v1.xlsx</t>
        </is>
      </c>
      <c r="I5" s="4" t="inlineStr">
        <is>
          <t>Valuation classification only</t>
        </is>
      </c>
      <c r="J5" s="2" t="inlineStr">
        <is>
          <t>ACTIVE</t>
        </is>
      </c>
      <c r="K5" s="4" t="inlineStr">
        <is>
          <t>Finance does not own or redefine the underlying item master.</t>
        </is>
      </c>
    </row>
    <row r="6">
      <c r="A6" s="3" t="inlineStr">
        <is>
          <t>RM-COD-CH-FIL</t>
        </is>
      </c>
      <c r="B6" s="5" t="inlineStr">
        <is>
          <t>Atlantic Cod Fillets, Chilled Large Trim Grade</t>
        </is>
      </c>
      <c r="C6" s="2" t="inlineStr">
        <is>
          <t>Raw Material</t>
        </is>
      </c>
      <c r="D6" s="3" t="inlineStr">
        <is>
          <t>Fish fillet</t>
        </is>
      </c>
      <c r="E6" s="3" t="inlineStr">
        <is>
          <t>kg</t>
        </is>
      </c>
      <c r="F6" s="2" t="inlineStr">
        <is>
          <t>IVC-001</t>
        </is>
      </c>
      <c r="G6" s="3" t="inlineStr">
        <is>
          <t>Production</t>
        </is>
      </c>
      <c r="H6" s="5" t="inlineStr">
        <is>
          <t>seafood_raw_materials_v1.xlsx</t>
        </is>
      </c>
      <c r="I6" s="4" t="inlineStr">
        <is>
          <t>Valuation classification only</t>
        </is>
      </c>
      <c r="J6" s="2" t="inlineStr">
        <is>
          <t>ACTIVE</t>
        </is>
      </c>
      <c r="K6" s="4" t="inlineStr">
        <is>
          <t>Finance does not own or redefine the underlying item master.</t>
        </is>
      </c>
    </row>
    <row r="7">
      <c r="A7" s="3" t="inlineStr">
        <is>
          <t>RM-COD-FR-FIL</t>
        </is>
      </c>
      <c r="B7" s="5" t="inlineStr">
        <is>
          <t>Atlantic Cod Fillets, Frozen Large Trim Grade</t>
        </is>
      </c>
      <c r="C7" s="2" t="inlineStr">
        <is>
          <t>Raw Material</t>
        </is>
      </c>
      <c r="D7" s="3" t="inlineStr">
        <is>
          <t>Fish fillet</t>
        </is>
      </c>
      <c r="E7" s="3" t="inlineStr">
        <is>
          <t>kg</t>
        </is>
      </c>
      <c r="F7" s="2" t="inlineStr">
        <is>
          <t>IVC-001</t>
        </is>
      </c>
      <c r="G7" s="3" t="inlineStr">
        <is>
          <t>Production</t>
        </is>
      </c>
      <c r="H7" s="5" t="inlineStr">
        <is>
          <t>seafood_raw_materials_v1.xlsx</t>
        </is>
      </c>
      <c r="I7" s="4" t="inlineStr">
        <is>
          <t>Valuation classification only</t>
        </is>
      </c>
      <c r="J7" s="2" t="inlineStr">
        <is>
          <t>ACTIVE</t>
        </is>
      </c>
      <c r="K7" s="4" t="inlineStr">
        <is>
          <t>Finance does not own or redefine the underlying item master.</t>
        </is>
      </c>
    </row>
    <row r="8">
      <c r="A8" s="3" t="inlineStr">
        <is>
          <t>RM-HER-FR-FIL-S</t>
        </is>
      </c>
      <c r="B8" s="5" t="inlineStr">
        <is>
          <t>Atlantic Herring Fillets, Frozen 70-100 g</t>
        </is>
      </c>
      <c r="C8" s="2" t="inlineStr">
        <is>
          <t>Raw Material</t>
        </is>
      </c>
      <c r="D8" s="3" t="inlineStr">
        <is>
          <t>Fish fillet</t>
        </is>
      </c>
      <c r="E8" s="3" t="inlineStr">
        <is>
          <t>kg</t>
        </is>
      </c>
      <c r="F8" s="2" t="inlineStr">
        <is>
          <t>IVC-001</t>
        </is>
      </c>
      <c r="G8" s="3" t="inlineStr">
        <is>
          <t>Production</t>
        </is>
      </c>
      <c r="H8" s="5" t="inlineStr">
        <is>
          <t>seafood_raw_materials_v1.xlsx</t>
        </is>
      </c>
      <c r="I8" s="4" t="inlineStr">
        <is>
          <t>Valuation classification only</t>
        </is>
      </c>
      <c r="J8" s="2" t="inlineStr">
        <is>
          <t>ACTIVE</t>
        </is>
      </c>
      <c r="K8" s="4" t="inlineStr">
        <is>
          <t>Finance does not own or redefine the underlying item master.</t>
        </is>
      </c>
    </row>
    <row r="9">
      <c r="A9" s="3" t="inlineStr">
        <is>
          <t>RM-HER-FR-FIL-L</t>
        </is>
      </c>
      <c r="B9" s="5" t="inlineStr">
        <is>
          <t>Atlantic Herring Fillets, Frozen 100-140 g</t>
        </is>
      </c>
      <c r="C9" s="2" t="inlineStr">
        <is>
          <t>Raw Material</t>
        </is>
      </c>
      <c r="D9" s="3" t="inlineStr">
        <is>
          <t>Fish fillet</t>
        </is>
      </c>
      <c r="E9" s="3" t="inlineStr">
        <is>
          <t>kg</t>
        </is>
      </c>
      <c r="F9" s="2" t="inlineStr">
        <is>
          <t>IVC-001</t>
        </is>
      </c>
      <c r="G9" s="3" t="inlineStr">
        <is>
          <t>Production</t>
        </is>
      </c>
      <c r="H9" s="5" t="inlineStr">
        <is>
          <t>seafood_raw_materials_v1.xlsx</t>
        </is>
      </c>
      <c r="I9" s="4" t="inlineStr">
        <is>
          <t>Valuation classification only</t>
        </is>
      </c>
      <c r="J9" s="2" t="inlineStr">
        <is>
          <t>ACTIVE</t>
        </is>
      </c>
      <c r="K9" s="4" t="inlineStr">
        <is>
          <t>Finance does not own or redefine the underlying item master.</t>
        </is>
      </c>
    </row>
    <row r="10">
      <c r="A10" s="3" t="inlineStr">
        <is>
          <t>RM-MAC-FR-HG35</t>
        </is>
      </c>
      <c r="B10" s="5" t="inlineStr">
        <is>
          <t>Atlantic Mackerel, Frozen H&amp;G 300-500 g</t>
        </is>
      </c>
      <c r="C10" s="2" t="inlineStr">
        <is>
          <t>Raw Material</t>
        </is>
      </c>
      <c r="D10" s="3" t="inlineStr">
        <is>
          <t>H&amp;G fish</t>
        </is>
      </c>
      <c r="E10" s="3" t="inlineStr">
        <is>
          <t>kg</t>
        </is>
      </c>
      <c r="F10" s="2" t="inlineStr">
        <is>
          <t>IVC-001</t>
        </is>
      </c>
      <c r="G10" s="3" t="inlineStr">
        <is>
          <t>Production</t>
        </is>
      </c>
      <c r="H10" s="5" t="inlineStr">
        <is>
          <t>seafood_raw_materials_v1.xlsx</t>
        </is>
      </c>
      <c r="I10" s="4" t="inlineStr">
        <is>
          <t>Valuation classification only</t>
        </is>
      </c>
      <c r="J10" s="2" t="inlineStr">
        <is>
          <t>ACTIVE</t>
        </is>
      </c>
      <c r="K10" s="4" t="inlineStr">
        <is>
          <t>Finance does not own or redefine the underlying item master.</t>
        </is>
      </c>
    </row>
    <row r="11">
      <c r="A11" s="3" t="inlineStr">
        <is>
          <t>RM-SHR-FR-CP-M</t>
        </is>
      </c>
      <c r="B11" s="5" t="inlineStr">
        <is>
          <t>Northern Shrimp, Frozen Cooked Peeled Medium</t>
        </is>
      </c>
      <c r="C11" s="2" t="inlineStr">
        <is>
          <t>Raw Material</t>
        </is>
      </c>
      <c r="D11" s="3" t="inlineStr">
        <is>
          <t>Cooked shellfish</t>
        </is>
      </c>
      <c r="E11" s="3" t="inlineStr">
        <is>
          <t>kg</t>
        </is>
      </c>
      <c r="F11" s="2" t="inlineStr">
        <is>
          <t>IVC-001</t>
        </is>
      </c>
      <c r="G11" s="3" t="inlineStr">
        <is>
          <t>Production</t>
        </is>
      </c>
      <c r="H11" s="5" t="inlineStr">
        <is>
          <t>seafood_raw_materials_v1.xlsx</t>
        </is>
      </c>
      <c r="I11" s="4" t="inlineStr">
        <is>
          <t>Valuation classification only</t>
        </is>
      </c>
      <c r="J11" s="2" t="inlineStr">
        <is>
          <t>ACTIVE</t>
        </is>
      </c>
      <c r="K11" s="4" t="inlineStr">
        <is>
          <t>Finance does not own or redefine the underlying item master.</t>
        </is>
      </c>
    </row>
    <row r="12">
      <c r="A12" s="3" t="inlineStr">
        <is>
          <t>RM-SHR-FR-CP-L</t>
        </is>
      </c>
      <c r="B12" s="5" t="inlineStr">
        <is>
          <t>Northern Shrimp, Frozen Cooked Peeled Large</t>
        </is>
      </c>
      <c r="C12" s="2" t="inlineStr">
        <is>
          <t>Raw Material</t>
        </is>
      </c>
      <c r="D12" s="3" t="inlineStr">
        <is>
          <t>Cooked shellfish</t>
        </is>
      </c>
      <c r="E12" s="3" t="inlineStr">
        <is>
          <t>kg</t>
        </is>
      </c>
      <c r="F12" s="2" t="inlineStr">
        <is>
          <t>IVC-001</t>
        </is>
      </c>
      <c r="G12" s="3" t="inlineStr">
        <is>
          <t>Production</t>
        </is>
      </c>
      <c r="H12" s="5" t="inlineStr">
        <is>
          <t>seafood_raw_materials_v1.xlsx</t>
        </is>
      </c>
      <c r="I12" s="4" t="inlineStr">
        <is>
          <t>Valuation classification only</t>
        </is>
      </c>
      <c r="J12" s="2" t="inlineStr">
        <is>
          <t>ACTIVE</t>
        </is>
      </c>
      <c r="K12" s="4" t="inlineStr">
        <is>
          <t>Finance does not own or redefine the underlying item master.</t>
        </is>
      </c>
    </row>
    <row r="13">
      <c r="A13" s="3" t="inlineStr">
        <is>
          <t>RM-ROE-CH-WHO</t>
        </is>
      </c>
      <c r="B13" s="5" t="inlineStr">
        <is>
          <t>Atlantic Cod Roe, Chilled Whole Sacs</t>
        </is>
      </c>
      <c r="C13" s="2" t="inlineStr">
        <is>
          <t>Raw Material</t>
        </is>
      </c>
      <c r="D13" s="3" t="inlineStr">
        <is>
          <t>Roe</t>
        </is>
      </c>
      <c r="E13" s="3" t="inlineStr">
        <is>
          <t>kg</t>
        </is>
      </c>
      <c r="F13" s="2" t="inlineStr">
        <is>
          <t>IVC-001</t>
        </is>
      </c>
      <c r="G13" s="3" t="inlineStr">
        <is>
          <t>Production</t>
        </is>
      </c>
      <c r="H13" s="5" t="inlineStr">
        <is>
          <t>seafood_raw_materials_v1.xlsx</t>
        </is>
      </c>
      <c r="I13" s="4" t="inlineStr">
        <is>
          <t>Valuation classification only</t>
        </is>
      </c>
      <c r="J13" s="2" t="inlineStr">
        <is>
          <t>ACTIVE</t>
        </is>
      </c>
      <c r="K13" s="4" t="inlineStr">
        <is>
          <t>Finance does not own or redefine the underlying item master.</t>
        </is>
      </c>
    </row>
    <row r="14">
      <c r="A14" s="3" t="inlineStr">
        <is>
          <t>RM-ROE-FR-WHO</t>
        </is>
      </c>
      <c r="B14" s="5" t="inlineStr">
        <is>
          <t>Atlantic Cod Roe, Frozen Whole Sacs</t>
        </is>
      </c>
      <c r="C14" s="2" t="inlineStr">
        <is>
          <t>Raw Material</t>
        </is>
      </c>
      <c r="D14" s="3" t="inlineStr">
        <is>
          <t>Roe</t>
        </is>
      </c>
      <c r="E14" s="3" t="inlineStr">
        <is>
          <t>kg</t>
        </is>
      </c>
      <c r="F14" s="2" t="inlineStr">
        <is>
          <t>IVC-001</t>
        </is>
      </c>
      <c r="G14" s="3" t="inlineStr">
        <is>
          <t>Production</t>
        </is>
      </c>
      <c r="H14" s="5" t="inlineStr">
        <is>
          <t>seafood_raw_materials_v1.xlsx</t>
        </is>
      </c>
      <c r="I14" s="4" t="inlineStr">
        <is>
          <t>Valuation classification only</t>
        </is>
      </c>
      <c r="J14" s="2" t="inlineStr">
        <is>
          <t>ACTIVE</t>
        </is>
      </c>
      <c r="K14" s="4" t="inlineStr">
        <is>
          <t>Finance does not own or redefine the underlying item master.</t>
        </is>
      </c>
    </row>
    <row r="15">
      <c r="A15" s="3" t="inlineStr">
        <is>
          <t>ING-WAT-001</t>
        </is>
      </c>
      <c r="B15" s="3" t="inlineStr">
        <is>
          <t>Potable Process Water</t>
        </is>
      </c>
      <c r="C15" s="4" t="inlineStr">
        <is>
          <t>Ingredient / Processing Material</t>
        </is>
      </c>
      <c r="D15" s="3" t="inlineStr">
        <is>
          <t>Processing material</t>
        </is>
      </c>
      <c r="E15" s="3" t="inlineStr">
        <is>
          <t>L</t>
        </is>
      </c>
      <c r="F15" s="2" t="inlineStr">
        <is>
          <t>IVC-003</t>
        </is>
      </c>
      <c r="G15" s="3" t="inlineStr">
        <is>
          <t>Production</t>
        </is>
      </c>
      <c r="H15" s="3" t="inlineStr">
        <is>
          <t>seafood_ingredients_v1.xlsx</t>
        </is>
      </c>
      <c r="I15" s="4" t="inlineStr">
        <is>
          <t>Valuation classification only</t>
        </is>
      </c>
      <c r="J15" s="2" t="inlineStr">
        <is>
          <t>ACTIVE</t>
        </is>
      </c>
      <c r="K15" s="4" t="inlineStr">
        <is>
          <t>Finance does not own or redefine the underlying item master.</t>
        </is>
      </c>
    </row>
    <row r="16">
      <c r="A16" s="3" t="inlineStr">
        <is>
          <t>ING-SALT-001</t>
        </is>
      </c>
      <c r="B16" s="3" t="inlineStr">
        <is>
          <t>Fine Food-Grade Salt</t>
        </is>
      </c>
      <c r="C16" s="4" t="inlineStr">
        <is>
          <t>Ingredient / Processing Material</t>
        </is>
      </c>
      <c r="D16" s="3" t="inlineStr">
        <is>
          <t>Primary ingredient</t>
        </is>
      </c>
      <c r="E16" s="3" t="inlineStr">
        <is>
          <t>kg</t>
        </is>
      </c>
      <c r="F16" s="2" t="inlineStr">
        <is>
          <t>IVC-002</t>
        </is>
      </c>
      <c r="G16" s="3" t="inlineStr">
        <is>
          <t>Production</t>
        </is>
      </c>
      <c r="H16" s="3" t="inlineStr">
        <is>
          <t>seafood_ingredients_v1.xlsx</t>
        </is>
      </c>
      <c r="I16" s="4" t="inlineStr">
        <is>
          <t>Valuation classification only</t>
        </is>
      </c>
      <c r="J16" s="2" t="inlineStr">
        <is>
          <t>ACTIVE</t>
        </is>
      </c>
      <c r="K16" s="4" t="inlineStr">
        <is>
          <t>Finance does not own or redefine the underlying item master.</t>
        </is>
      </c>
    </row>
    <row r="17">
      <c r="A17" s="3" t="inlineStr">
        <is>
          <t>ING-SALT-002</t>
        </is>
      </c>
      <c r="B17" s="3" t="inlineStr">
        <is>
          <t>Coarse Curing Salt</t>
        </is>
      </c>
      <c r="C17" s="4" t="inlineStr">
        <is>
          <t>Ingredient / Processing Material</t>
        </is>
      </c>
      <c r="D17" s="3" t="inlineStr">
        <is>
          <t>Primary ingredient</t>
        </is>
      </c>
      <c r="E17" s="3" t="inlineStr">
        <is>
          <t>kg</t>
        </is>
      </c>
      <c r="F17" s="2" t="inlineStr">
        <is>
          <t>IVC-002</t>
        </is>
      </c>
      <c r="G17" s="3" t="inlineStr">
        <is>
          <t>Production</t>
        </is>
      </c>
      <c r="H17" s="3" t="inlineStr">
        <is>
          <t>seafood_ingredients_v1.xlsx</t>
        </is>
      </c>
      <c r="I17" s="4" t="inlineStr">
        <is>
          <t>Valuation classification only</t>
        </is>
      </c>
      <c r="J17" s="2" t="inlineStr">
        <is>
          <t>ACTIVE</t>
        </is>
      </c>
      <c r="K17" s="4" t="inlineStr">
        <is>
          <t>Finance does not own or redefine the underlying item master.</t>
        </is>
      </c>
    </row>
    <row r="18">
      <c r="A18" s="3" t="inlineStr">
        <is>
          <t>ING-SUG-001</t>
        </is>
      </c>
      <c r="B18" s="3" t="inlineStr">
        <is>
          <t>Granulated White Sugar</t>
        </is>
      </c>
      <c r="C18" s="4" t="inlineStr">
        <is>
          <t>Ingredient / Processing Material</t>
        </is>
      </c>
      <c r="D18" s="3" t="inlineStr">
        <is>
          <t>Primary ingredient</t>
        </is>
      </c>
      <c r="E18" s="3" t="inlineStr">
        <is>
          <t>kg</t>
        </is>
      </c>
      <c r="F18" s="2" t="inlineStr">
        <is>
          <t>IVC-002</t>
        </is>
      </c>
      <c r="G18" s="3" t="inlineStr">
        <is>
          <t>Production</t>
        </is>
      </c>
      <c r="H18" s="3" t="inlineStr">
        <is>
          <t>seafood_ingredients_v1.xlsx</t>
        </is>
      </c>
      <c r="I18" s="4" t="inlineStr">
        <is>
          <t>Valuation classification only</t>
        </is>
      </c>
      <c r="J18" s="2" t="inlineStr">
        <is>
          <t>ACTIVE</t>
        </is>
      </c>
      <c r="K18" s="4" t="inlineStr">
        <is>
          <t>Finance does not own or redefine the underlying item master.</t>
        </is>
      </c>
    </row>
    <row r="19">
      <c r="A19" s="3" t="inlineStr">
        <is>
          <t>ING-DEX-001</t>
        </is>
      </c>
      <c r="B19" s="3" t="inlineStr">
        <is>
          <t>Dextrose Monohydrate</t>
        </is>
      </c>
      <c r="C19" s="4" t="inlineStr">
        <is>
          <t>Ingredient / Processing Material</t>
        </is>
      </c>
      <c r="D19" s="3" t="inlineStr">
        <is>
          <t>Functional ingredient</t>
        </is>
      </c>
      <c r="E19" s="3" t="inlineStr">
        <is>
          <t>kg</t>
        </is>
      </c>
      <c r="F19" s="2" t="inlineStr">
        <is>
          <t>IVC-002</t>
        </is>
      </c>
      <c r="G19" s="3" t="inlineStr">
        <is>
          <t>Production</t>
        </is>
      </c>
      <c r="H19" s="3" t="inlineStr">
        <is>
          <t>seafood_ingredients_v1.xlsx</t>
        </is>
      </c>
      <c r="I19" s="4" t="inlineStr">
        <is>
          <t>Valuation classification only</t>
        </is>
      </c>
      <c r="J19" s="2" t="inlineStr">
        <is>
          <t>ACTIVE</t>
        </is>
      </c>
      <c r="K19" s="4" t="inlineStr">
        <is>
          <t>Finance does not own or redefine the underlying item master.</t>
        </is>
      </c>
    </row>
    <row r="20">
      <c r="A20" s="3" t="inlineStr">
        <is>
          <t>ING-VIN-001</t>
        </is>
      </c>
      <c r="B20" s="3" t="inlineStr">
        <is>
          <t>Spirit Vinegar 10% Acidity</t>
        </is>
      </c>
      <c r="C20" s="4" t="inlineStr">
        <is>
          <t>Ingredient / Processing Material</t>
        </is>
      </c>
      <c r="D20" s="3" t="inlineStr">
        <is>
          <t>Primary ingredient</t>
        </is>
      </c>
      <c r="E20" s="3" t="inlineStr">
        <is>
          <t>L</t>
        </is>
      </c>
      <c r="F20" s="2" t="inlineStr">
        <is>
          <t>IVC-002</t>
        </is>
      </c>
      <c r="G20" s="3" t="inlineStr">
        <is>
          <t>Production</t>
        </is>
      </c>
      <c r="H20" s="3" t="inlineStr">
        <is>
          <t>seafood_ingredients_v1.xlsx</t>
        </is>
      </c>
      <c r="I20" s="4" t="inlineStr">
        <is>
          <t>Valuation classification only</t>
        </is>
      </c>
      <c r="J20" s="2" t="inlineStr">
        <is>
          <t>ACTIVE</t>
        </is>
      </c>
      <c r="K20" s="4" t="inlineStr">
        <is>
          <t>Finance does not own or redefine the underlying item master.</t>
        </is>
      </c>
    </row>
    <row r="21">
      <c r="A21" s="3" t="inlineStr">
        <is>
          <t>ING-LEM-001</t>
        </is>
      </c>
      <c r="B21" s="3" t="inlineStr">
        <is>
          <t>Lemon Juice Concentrate</t>
        </is>
      </c>
      <c r="C21" s="4" t="inlineStr">
        <is>
          <t>Ingredient / Processing Material</t>
        </is>
      </c>
      <c r="D21" s="3" t="inlineStr">
        <is>
          <t>Primary ingredient</t>
        </is>
      </c>
      <c r="E21" s="3" t="inlineStr">
        <is>
          <t>L</t>
        </is>
      </c>
      <c r="F21" s="2" t="inlineStr">
        <is>
          <t>IVC-002</t>
        </is>
      </c>
      <c r="G21" s="3" t="inlineStr">
        <is>
          <t>Production</t>
        </is>
      </c>
      <c r="H21" s="3" t="inlineStr">
        <is>
          <t>seafood_ingredients_v1.xlsx</t>
        </is>
      </c>
      <c r="I21" s="4" t="inlineStr">
        <is>
          <t>Valuation classification only</t>
        </is>
      </c>
      <c r="J21" s="2" t="inlineStr">
        <is>
          <t>ACTIVE</t>
        </is>
      </c>
      <c r="K21" s="4" t="inlineStr">
        <is>
          <t>Finance does not own or redefine the underlying item master.</t>
        </is>
      </c>
    </row>
    <row r="22">
      <c r="A22" s="3" t="inlineStr">
        <is>
          <t>ING-CIT-001</t>
        </is>
      </c>
      <c r="B22" s="3" t="inlineStr">
        <is>
          <t>Citric Acid Anhydrous</t>
        </is>
      </c>
      <c r="C22" s="4" t="inlineStr">
        <is>
          <t>Ingredient / Processing Material</t>
        </is>
      </c>
      <c r="D22" s="3" t="inlineStr">
        <is>
          <t>Functional ingredient</t>
        </is>
      </c>
      <c r="E22" s="3" t="inlineStr">
        <is>
          <t>kg</t>
        </is>
      </c>
      <c r="F22" s="2" t="inlineStr">
        <is>
          <t>IVC-002</t>
        </is>
      </c>
      <c r="G22" s="3" t="inlineStr">
        <is>
          <t>Production</t>
        </is>
      </c>
      <c r="H22" s="3" t="inlineStr">
        <is>
          <t>seafood_ingredients_v1.xlsx</t>
        </is>
      </c>
      <c r="I22" s="4" t="inlineStr">
        <is>
          <t>Valuation classification only</t>
        </is>
      </c>
      <c r="J22" s="2" t="inlineStr">
        <is>
          <t>ACTIVE</t>
        </is>
      </c>
      <c r="K22" s="4" t="inlineStr">
        <is>
          <t>Finance does not own or redefine the underlying item master.</t>
        </is>
      </c>
    </row>
    <row r="23">
      <c r="A23" s="3" t="inlineStr">
        <is>
          <t>ING-ASC-001</t>
        </is>
      </c>
      <c r="B23" s="3" t="inlineStr">
        <is>
          <t>Ascorbic Acid</t>
        </is>
      </c>
      <c r="C23" s="4" t="inlineStr">
        <is>
          <t>Ingredient / Processing Material</t>
        </is>
      </c>
      <c r="D23" s="3" t="inlineStr">
        <is>
          <t>Functional ingredient</t>
        </is>
      </c>
      <c r="E23" s="3" t="inlineStr">
        <is>
          <t>kg</t>
        </is>
      </c>
      <c r="F23" s="2" t="inlineStr">
        <is>
          <t>IVC-002</t>
        </is>
      </c>
      <c r="G23" s="3" t="inlineStr">
        <is>
          <t>Production</t>
        </is>
      </c>
      <c r="H23" s="3" t="inlineStr">
        <is>
          <t>seafood_ingredients_v1.xlsx</t>
        </is>
      </c>
      <c r="I23" s="4" t="inlineStr">
        <is>
          <t>Valuation classification only</t>
        </is>
      </c>
      <c r="J23" s="2" t="inlineStr">
        <is>
          <t>ACTIVE</t>
        </is>
      </c>
      <c r="K23" s="4" t="inlineStr">
        <is>
          <t>Finance does not own or redefine the underlying item master.</t>
        </is>
      </c>
    </row>
    <row r="24">
      <c r="A24" s="3" t="inlineStr">
        <is>
          <t>ING-OIL-001</t>
        </is>
      </c>
      <c r="B24" s="3" t="inlineStr">
        <is>
          <t>Refined Rapeseed Oil</t>
        </is>
      </c>
      <c r="C24" s="4" t="inlineStr">
        <is>
          <t>Ingredient / Processing Material</t>
        </is>
      </c>
      <c r="D24" s="3" t="inlineStr">
        <is>
          <t>Primary ingredient</t>
        </is>
      </c>
      <c r="E24" s="3" t="inlineStr">
        <is>
          <t>L</t>
        </is>
      </c>
      <c r="F24" s="2" t="inlineStr">
        <is>
          <t>IVC-002</t>
        </is>
      </c>
      <c r="G24" s="3" t="inlineStr">
        <is>
          <t>Production</t>
        </is>
      </c>
      <c r="H24" s="3" t="inlineStr">
        <is>
          <t>seafood_ingredients_v1.xlsx</t>
        </is>
      </c>
      <c r="I24" s="4" t="inlineStr">
        <is>
          <t>Valuation classification only</t>
        </is>
      </c>
      <c r="J24" s="2" t="inlineStr">
        <is>
          <t>ACTIVE</t>
        </is>
      </c>
      <c r="K24" s="4" t="inlineStr">
        <is>
          <t>Finance does not own or redefine the underlying item master.</t>
        </is>
      </c>
    </row>
    <row r="25">
      <c r="A25" s="3" t="inlineStr">
        <is>
          <t>ING-OIL-002</t>
        </is>
      </c>
      <c r="B25" s="3" t="inlineStr">
        <is>
          <t>Refined Sunflower Oil</t>
        </is>
      </c>
      <c r="C25" s="4" t="inlineStr">
        <is>
          <t>Ingredient / Processing Material</t>
        </is>
      </c>
      <c r="D25" s="3" t="inlineStr">
        <is>
          <t>Primary ingredient</t>
        </is>
      </c>
      <c r="E25" s="3" t="inlineStr">
        <is>
          <t>L</t>
        </is>
      </c>
      <c r="F25" s="2" t="inlineStr">
        <is>
          <t>IVC-002</t>
        </is>
      </c>
      <c r="G25" s="3" t="inlineStr">
        <is>
          <t>Production</t>
        </is>
      </c>
      <c r="H25" s="3" t="inlineStr">
        <is>
          <t>seafood_ingredients_v1.xlsx</t>
        </is>
      </c>
      <c r="I25" s="4" t="inlineStr">
        <is>
          <t>Valuation classification only</t>
        </is>
      </c>
      <c r="J25" s="2" t="inlineStr">
        <is>
          <t>ACTIVE</t>
        </is>
      </c>
      <c r="K25" s="4" t="inlineStr">
        <is>
          <t>Finance does not own or redefine the underlying item master.</t>
        </is>
      </c>
    </row>
    <row r="26">
      <c r="A26" s="3" t="inlineStr">
        <is>
          <t>ING-OIL-003</t>
        </is>
      </c>
      <c r="B26" s="3" t="inlineStr">
        <is>
          <t>High-Oleic Frying Oil</t>
        </is>
      </c>
      <c r="C26" s="4" t="inlineStr">
        <is>
          <t>Ingredient / Processing Material</t>
        </is>
      </c>
      <c r="D26" s="3" t="inlineStr">
        <is>
          <t>Processing material</t>
        </is>
      </c>
      <c r="E26" s="3" t="inlineStr">
        <is>
          <t>L</t>
        </is>
      </c>
      <c r="F26" s="2" t="inlineStr">
        <is>
          <t>IVC-003</t>
        </is>
      </c>
      <c r="G26" s="3" t="inlineStr">
        <is>
          <t>Production</t>
        </is>
      </c>
      <c r="H26" s="3" t="inlineStr">
        <is>
          <t>seafood_ingredients_v1.xlsx</t>
        </is>
      </c>
      <c r="I26" s="4" t="inlineStr">
        <is>
          <t>Valuation classification only</t>
        </is>
      </c>
      <c r="J26" s="2" t="inlineStr">
        <is>
          <t>ACTIVE</t>
        </is>
      </c>
      <c r="K26" s="4" t="inlineStr">
        <is>
          <t>Finance does not own or redefine the underlying item master.</t>
        </is>
      </c>
    </row>
    <row r="27">
      <c r="A27" s="3" t="inlineStr">
        <is>
          <t>ING-TOM-001</t>
        </is>
      </c>
      <c r="B27" s="3" t="inlineStr">
        <is>
          <t>Tomato Paste 28-30 Brix</t>
        </is>
      </c>
      <c r="C27" s="4" t="inlineStr">
        <is>
          <t>Ingredient / Processing Material</t>
        </is>
      </c>
      <c r="D27" s="3" t="inlineStr">
        <is>
          <t>Primary ingredient</t>
        </is>
      </c>
      <c r="E27" s="3" t="inlineStr">
        <is>
          <t>kg</t>
        </is>
      </c>
      <c r="F27" s="2" t="inlineStr">
        <is>
          <t>IVC-002</t>
        </is>
      </c>
      <c r="G27" s="3" t="inlineStr">
        <is>
          <t>Production</t>
        </is>
      </c>
      <c r="H27" s="3" t="inlineStr">
        <is>
          <t>seafood_ingredients_v1.xlsx</t>
        </is>
      </c>
      <c r="I27" s="4" t="inlineStr">
        <is>
          <t>Valuation classification only</t>
        </is>
      </c>
      <c r="J27" s="2" t="inlineStr">
        <is>
          <t>ACTIVE</t>
        </is>
      </c>
      <c r="K27" s="4" t="inlineStr">
        <is>
          <t>Finance does not own or redefine the underlying item master.</t>
        </is>
      </c>
    </row>
    <row r="28">
      <c r="A28" s="3" t="inlineStr">
        <is>
          <t>ING-TOM-002</t>
        </is>
      </c>
      <c r="B28" s="3" t="inlineStr">
        <is>
          <t>Tomato Puree</t>
        </is>
      </c>
      <c r="C28" s="4" t="inlineStr">
        <is>
          <t>Ingredient / Processing Material</t>
        </is>
      </c>
      <c r="D28" s="3" t="inlineStr">
        <is>
          <t>Primary ingredient</t>
        </is>
      </c>
      <c r="E28" s="3" t="inlineStr">
        <is>
          <t>kg</t>
        </is>
      </c>
      <c r="F28" s="2" t="inlineStr">
        <is>
          <t>IVC-002</t>
        </is>
      </c>
      <c r="G28" s="3" t="inlineStr">
        <is>
          <t>Production</t>
        </is>
      </c>
      <c r="H28" s="3" t="inlineStr">
        <is>
          <t>seafood_ingredients_v1.xlsx</t>
        </is>
      </c>
      <c r="I28" s="4" t="inlineStr">
        <is>
          <t>Valuation classification only</t>
        </is>
      </c>
      <c r="J28" s="2" t="inlineStr">
        <is>
          <t>ACTIVE</t>
        </is>
      </c>
      <c r="K28" s="4" t="inlineStr">
        <is>
          <t>Finance does not own or redefine the underlying item master.</t>
        </is>
      </c>
    </row>
    <row r="29">
      <c r="A29" s="3" t="inlineStr">
        <is>
          <t>ING-MAY-001</t>
        </is>
      </c>
      <c r="B29" s="3" t="inlineStr">
        <is>
          <t>Commercial Mayonnaise</t>
        </is>
      </c>
      <c r="C29" s="4" t="inlineStr">
        <is>
          <t>Ingredient / Processing Material</t>
        </is>
      </c>
      <c r="D29" s="3" t="inlineStr">
        <is>
          <t>Primary ingredient</t>
        </is>
      </c>
      <c r="E29" s="3" t="inlineStr">
        <is>
          <t>kg</t>
        </is>
      </c>
      <c r="F29" s="2" t="inlineStr">
        <is>
          <t>IVC-002</t>
        </is>
      </c>
      <c r="G29" s="3" t="inlineStr">
        <is>
          <t>Production</t>
        </is>
      </c>
      <c r="H29" s="3" t="inlineStr">
        <is>
          <t>seafood_ingredients_v1.xlsx</t>
        </is>
      </c>
      <c r="I29" s="4" t="inlineStr">
        <is>
          <t>Valuation classification only</t>
        </is>
      </c>
      <c r="J29" s="2" t="inlineStr">
        <is>
          <t>ACTIVE</t>
        </is>
      </c>
      <c r="K29" s="4" t="inlineStr">
        <is>
          <t>Finance does not own or redefine the underlying item master.</t>
        </is>
      </c>
    </row>
    <row r="30">
      <c r="A30" s="3" t="inlineStr">
        <is>
          <t>ING-CRM-001</t>
        </is>
      </c>
      <c r="B30" s="3" t="inlineStr">
        <is>
          <t>Crème Fraîche</t>
        </is>
      </c>
      <c r="C30" s="4" t="inlineStr">
        <is>
          <t>Ingredient / Processing Material</t>
        </is>
      </c>
      <c r="D30" s="3" t="inlineStr">
        <is>
          <t>Primary ingredient</t>
        </is>
      </c>
      <c r="E30" s="3" t="inlineStr">
        <is>
          <t>kg</t>
        </is>
      </c>
      <c r="F30" s="2" t="inlineStr">
        <is>
          <t>IVC-002</t>
        </is>
      </c>
      <c r="G30" s="3" t="inlineStr">
        <is>
          <t>Production</t>
        </is>
      </c>
      <c r="H30" s="3" t="inlineStr">
        <is>
          <t>seafood_ingredients_v1.xlsx</t>
        </is>
      </c>
      <c r="I30" s="4" t="inlineStr">
        <is>
          <t>Valuation classification only</t>
        </is>
      </c>
      <c r="J30" s="2" t="inlineStr">
        <is>
          <t>ACTIVE</t>
        </is>
      </c>
      <c r="K30" s="4" t="inlineStr">
        <is>
          <t>Finance does not own or redefine the underlying item master.</t>
        </is>
      </c>
    </row>
    <row r="31">
      <c r="A31" s="3" t="inlineStr">
        <is>
          <t>ING-MUS-001</t>
        </is>
      </c>
      <c r="B31" s="3" t="inlineStr">
        <is>
          <t>Prepared Yellow Mustard</t>
        </is>
      </c>
      <c r="C31" s="4" t="inlineStr">
        <is>
          <t>Ingredient / Processing Material</t>
        </is>
      </c>
      <c r="D31" s="3" t="inlineStr">
        <is>
          <t>Primary ingredient</t>
        </is>
      </c>
      <c r="E31" s="3" t="inlineStr">
        <is>
          <t>kg</t>
        </is>
      </c>
      <c r="F31" s="2" t="inlineStr">
        <is>
          <t>IVC-002</t>
        </is>
      </c>
      <c r="G31" s="3" t="inlineStr">
        <is>
          <t>Production</t>
        </is>
      </c>
      <c r="H31" s="3" t="inlineStr">
        <is>
          <t>seafood_ingredients_v1.xlsx</t>
        </is>
      </c>
      <c r="I31" s="4" t="inlineStr">
        <is>
          <t>Valuation classification only</t>
        </is>
      </c>
      <c r="J31" s="2" t="inlineStr">
        <is>
          <t>ACTIVE</t>
        </is>
      </c>
      <c r="K31" s="4" t="inlineStr">
        <is>
          <t>Finance does not own or redefine the underlying item master.</t>
        </is>
      </c>
    </row>
    <row r="32">
      <c r="A32" s="3" t="inlineStr">
        <is>
          <t>ING-MUS-002</t>
        </is>
      </c>
      <c r="B32" s="3" t="inlineStr">
        <is>
          <t>Wholegrain Mustard</t>
        </is>
      </c>
      <c r="C32" s="4" t="inlineStr">
        <is>
          <t>Ingredient / Processing Material</t>
        </is>
      </c>
      <c r="D32" s="3" t="inlineStr">
        <is>
          <t>Primary ingredient</t>
        </is>
      </c>
      <c r="E32" s="3" t="inlineStr">
        <is>
          <t>kg</t>
        </is>
      </c>
      <c r="F32" s="2" t="inlineStr">
        <is>
          <t>IVC-002</t>
        </is>
      </c>
      <c r="G32" s="3" t="inlineStr">
        <is>
          <t>Production</t>
        </is>
      </c>
      <c r="H32" s="3" t="inlineStr">
        <is>
          <t>seafood_ingredients_v1.xlsx</t>
        </is>
      </c>
      <c r="I32" s="4" t="inlineStr">
        <is>
          <t>Valuation classification only</t>
        </is>
      </c>
      <c r="J32" s="2" t="inlineStr">
        <is>
          <t>ACTIVE</t>
        </is>
      </c>
      <c r="K32" s="4" t="inlineStr">
        <is>
          <t>Finance does not own or redefine the underlying item master.</t>
        </is>
      </c>
    </row>
    <row r="33">
      <c r="A33" s="3" t="inlineStr">
        <is>
          <t>ING-ONI-001</t>
        </is>
      </c>
      <c r="B33" s="3" t="inlineStr">
        <is>
          <t>Diced Onion, Frozen</t>
        </is>
      </c>
      <c r="C33" s="4" t="inlineStr">
        <is>
          <t>Ingredient / Processing Material</t>
        </is>
      </c>
      <c r="D33" s="3" t="inlineStr">
        <is>
          <t>Primary ingredient</t>
        </is>
      </c>
      <c r="E33" s="3" t="inlineStr">
        <is>
          <t>kg</t>
        </is>
      </c>
      <c r="F33" s="2" t="inlineStr">
        <is>
          <t>IVC-002</t>
        </is>
      </c>
      <c r="G33" s="3" t="inlineStr">
        <is>
          <t>Production</t>
        </is>
      </c>
      <c r="H33" s="3" t="inlineStr">
        <is>
          <t>seafood_ingredients_v1.xlsx</t>
        </is>
      </c>
      <c r="I33" s="4" t="inlineStr">
        <is>
          <t>Valuation classification only</t>
        </is>
      </c>
      <c r="J33" s="2" t="inlineStr">
        <is>
          <t>ACTIVE</t>
        </is>
      </c>
      <c r="K33" s="4" t="inlineStr">
        <is>
          <t>Finance does not own or redefine the underlying item master.</t>
        </is>
      </c>
    </row>
    <row r="34">
      <c r="A34" s="3" t="inlineStr">
        <is>
          <t>ING-ONI-002</t>
        </is>
      </c>
      <c r="B34" s="3" t="inlineStr">
        <is>
          <t>Onion Powder</t>
        </is>
      </c>
      <c r="C34" s="4" t="inlineStr">
        <is>
          <t>Ingredient / Processing Material</t>
        </is>
      </c>
      <c r="D34" s="3" t="inlineStr">
        <is>
          <t>Seasoning</t>
        </is>
      </c>
      <c r="E34" s="3" t="inlineStr">
        <is>
          <t>kg</t>
        </is>
      </c>
      <c r="F34" s="2" t="inlineStr">
        <is>
          <t>IVC-002</t>
        </is>
      </c>
      <c r="G34" s="3" t="inlineStr">
        <is>
          <t>Production</t>
        </is>
      </c>
      <c r="H34" s="3" t="inlineStr">
        <is>
          <t>seafood_ingredients_v1.xlsx</t>
        </is>
      </c>
      <c r="I34" s="4" t="inlineStr">
        <is>
          <t>Valuation classification only</t>
        </is>
      </c>
      <c r="J34" s="2" t="inlineStr">
        <is>
          <t>ACTIVE</t>
        </is>
      </c>
      <c r="K34" s="4" t="inlineStr">
        <is>
          <t>Finance does not own or redefine the underlying item master.</t>
        </is>
      </c>
    </row>
    <row r="35">
      <c r="A35" s="3" t="inlineStr">
        <is>
          <t>ING-GAR-001</t>
        </is>
      </c>
      <c r="B35" s="3" t="inlineStr">
        <is>
          <t>Garlic Powder</t>
        </is>
      </c>
      <c r="C35" s="4" t="inlineStr">
        <is>
          <t>Ingredient / Processing Material</t>
        </is>
      </c>
      <c r="D35" s="3" t="inlineStr">
        <is>
          <t>Seasoning</t>
        </is>
      </c>
      <c r="E35" s="3" t="inlineStr">
        <is>
          <t>kg</t>
        </is>
      </c>
      <c r="F35" s="2" t="inlineStr">
        <is>
          <t>IVC-002</t>
        </is>
      </c>
      <c r="G35" s="3" t="inlineStr">
        <is>
          <t>Production</t>
        </is>
      </c>
      <c r="H35" s="3" t="inlineStr">
        <is>
          <t>seafood_ingredients_v1.xlsx</t>
        </is>
      </c>
      <c r="I35" s="4" t="inlineStr">
        <is>
          <t>Valuation classification only</t>
        </is>
      </c>
      <c r="J35" s="2" t="inlineStr">
        <is>
          <t>ACTIVE</t>
        </is>
      </c>
      <c r="K35" s="4" t="inlineStr">
        <is>
          <t>Finance does not own or redefine the underlying item master.</t>
        </is>
      </c>
    </row>
    <row r="36">
      <c r="A36" s="3" t="inlineStr">
        <is>
          <t>ING-DIL-001</t>
        </is>
      </c>
      <c r="B36" s="3" t="inlineStr">
        <is>
          <t>Dried Dill</t>
        </is>
      </c>
      <c r="C36" s="4" t="inlineStr">
        <is>
          <t>Ingredient / Processing Material</t>
        </is>
      </c>
      <c r="D36" s="3" t="inlineStr">
        <is>
          <t>Seasoning</t>
        </is>
      </c>
      <c r="E36" s="3" t="inlineStr">
        <is>
          <t>kg</t>
        </is>
      </c>
      <c r="F36" s="2" t="inlineStr">
        <is>
          <t>IVC-002</t>
        </is>
      </c>
      <c r="G36" s="3" t="inlineStr">
        <is>
          <t>Production</t>
        </is>
      </c>
      <c r="H36" s="3" t="inlineStr">
        <is>
          <t>seafood_ingredients_v1.xlsx</t>
        </is>
      </c>
      <c r="I36" s="4" t="inlineStr">
        <is>
          <t>Valuation classification only</t>
        </is>
      </c>
      <c r="J36" s="2" t="inlineStr">
        <is>
          <t>ACTIVE</t>
        </is>
      </c>
      <c r="K36" s="4" t="inlineStr">
        <is>
          <t>Finance does not own or redefine the underlying item master.</t>
        </is>
      </c>
    </row>
    <row r="37">
      <c r="A37" s="3" t="inlineStr">
        <is>
          <t>ING-PAR-001</t>
        </is>
      </c>
      <c r="B37" s="3" t="inlineStr">
        <is>
          <t>Dried Parsley</t>
        </is>
      </c>
      <c r="C37" s="4" t="inlineStr">
        <is>
          <t>Ingredient / Processing Material</t>
        </is>
      </c>
      <c r="D37" s="3" t="inlineStr">
        <is>
          <t>Seasoning</t>
        </is>
      </c>
      <c r="E37" s="3" t="inlineStr">
        <is>
          <t>kg</t>
        </is>
      </c>
      <c r="F37" s="2" t="inlineStr">
        <is>
          <t>IVC-002</t>
        </is>
      </c>
      <c r="G37" s="3" t="inlineStr">
        <is>
          <t>Production</t>
        </is>
      </c>
      <c r="H37" s="3" t="inlineStr">
        <is>
          <t>seafood_ingredients_v1.xlsx</t>
        </is>
      </c>
      <c r="I37" s="4" t="inlineStr">
        <is>
          <t>Valuation classification only</t>
        </is>
      </c>
      <c r="J37" s="2" t="inlineStr">
        <is>
          <t>ACTIVE</t>
        </is>
      </c>
      <c r="K37" s="4" t="inlineStr">
        <is>
          <t>Finance does not own or redefine the underlying item master.</t>
        </is>
      </c>
    </row>
    <row r="38">
      <c r="A38" s="3" t="inlineStr">
        <is>
          <t>ING-CHI-001</t>
        </is>
      </c>
      <c r="B38" s="3" t="inlineStr">
        <is>
          <t>Freeze-Dried Chives</t>
        </is>
      </c>
      <c r="C38" s="4" t="inlineStr">
        <is>
          <t>Ingredient / Processing Material</t>
        </is>
      </c>
      <c r="D38" s="3" t="inlineStr">
        <is>
          <t>Seasoning</t>
        </is>
      </c>
      <c r="E38" s="3" t="inlineStr">
        <is>
          <t>kg</t>
        </is>
      </c>
      <c r="F38" s="2" t="inlineStr">
        <is>
          <t>IVC-002</t>
        </is>
      </c>
      <c r="G38" s="3" t="inlineStr">
        <is>
          <t>Production</t>
        </is>
      </c>
      <c r="H38" s="3" t="inlineStr">
        <is>
          <t>seafood_ingredients_v1.xlsx</t>
        </is>
      </c>
      <c r="I38" s="4" t="inlineStr">
        <is>
          <t>Valuation classification only</t>
        </is>
      </c>
      <c r="J38" s="2" t="inlineStr">
        <is>
          <t>ACTIVE</t>
        </is>
      </c>
      <c r="K38" s="4" t="inlineStr">
        <is>
          <t>Finance does not own or redefine the underlying item master.</t>
        </is>
      </c>
    </row>
    <row r="39">
      <c r="A39" s="3" t="inlineStr">
        <is>
          <t>ING-PEP-001</t>
        </is>
      </c>
      <c r="B39" s="3" t="inlineStr">
        <is>
          <t>Ground Black Pepper</t>
        </is>
      </c>
      <c r="C39" s="4" t="inlineStr">
        <is>
          <t>Ingredient / Processing Material</t>
        </is>
      </c>
      <c r="D39" s="3" t="inlineStr">
        <is>
          <t>Seasoning</t>
        </is>
      </c>
      <c r="E39" s="3" t="inlineStr">
        <is>
          <t>kg</t>
        </is>
      </c>
      <c r="F39" s="2" t="inlineStr">
        <is>
          <t>IVC-002</t>
        </is>
      </c>
      <c r="G39" s="3" t="inlineStr">
        <is>
          <t>Production</t>
        </is>
      </c>
      <c r="H39" s="3" t="inlineStr">
        <is>
          <t>seafood_ingredients_v1.xlsx</t>
        </is>
      </c>
      <c r="I39" s="4" t="inlineStr">
        <is>
          <t>Valuation classification only</t>
        </is>
      </c>
      <c r="J39" s="2" t="inlineStr">
        <is>
          <t>ACTIVE</t>
        </is>
      </c>
      <c r="K39" s="4" t="inlineStr">
        <is>
          <t>Finance does not own or redefine the underlying item master.</t>
        </is>
      </c>
    </row>
    <row r="40">
      <c r="A40" s="3" t="inlineStr">
        <is>
          <t>ING-PEP-002</t>
        </is>
      </c>
      <c r="B40" s="3" t="inlineStr">
        <is>
          <t>Ground White Pepper</t>
        </is>
      </c>
      <c r="C40" s="4" t="inlineStr">
        <is>
          <t>Ingredient / Processing Material</t>
        </is>
      </c>
      <c r="D40" s="3" t="inlineStr">
        <is>
          <t>Seasoning</t>
        </is>
      </c>
      <c r="E40" s="3" t="inlineStr">
        <is>
          <t>kg</t>
        </is>
      </c>
      <c r="F40" s="2" t="inlineStr">
        <is>
          <t>IVC-002</t>
        </is>
      </c>
      <c r="G40" s="3" t="inlineStr">
        <is>
          <t>Production</t>
        </is>
      </c>
      <c r="H40" s="3" t="inlineStr">
        <is>
          <t>seafood_ingredients_v1.xlsx</t>
        </is>
      </c>
      <c r="I40" s="4" t="inlineStr">
        <is>
          <t>Valuation classification only</t>
        </is>
      </c>
      <c r="J40" s="2" t="inlineStr">
        <is>
          <t>ACTIVE</t>
        </is>
      </c>
      <c r="K40" s="4" t="inlineStr">
        <is>
          <t>Finance does not own or redefine the underlying item master.</t>
        </is>
      </c>
    </row>
    <row r="41">
      <c r="A41" s="3" t="inlineStr">
        <is>
          <t>ING-PEP-003</t>
        </is>
      </c>
      <c r="B41" s="3" t="inlineStr">
        <is>
          <t>Whole Black Peppercorns</t>
        </is>
      </c>
      <c r="C41" s="4" t="inlineStr">
        <is>
          <t>Ingredient / Processing Material</t>
        </is>
      </c>
      <c r="D41" s="3" t="inlineStr">
        <is>
          <t>Seasoning</t>
        </is>
      </c>
      <c r="E41" s="3" t="inlineStr">
        <is>
          <t>kg</t>
        </is>
      </c>
      <c r="F41" s="2" t="inlineStr">
        <is>
          <t>IVC-002</t>
        </is>
      </c>
      <c r="G41" s="3" t="inlineStr">
        <is>
          <t>Production</t>
        </is>
      </c>
      <c r="H41" s="3" t="inlineStr">
        <is>
          <t>seafood_ingredients_v1.xlsx</t>
        </is>
      </c>
      <c r="I41" s="4" t="inlineStr">
        <is>
          <t>Valuation classification only</t>
        </is>
      </c>
      <c r="J41" s="2" t="inlineStr">
        <is>
          <t>ACTIVE</t>
        </is>
      </c>
      <c r="K41" s="4" t="inlineStr">
        <is>
          <t>Finance does not own or redefine the underlying item master.</t>
        </is>
      </c>
    </row>
    <row r="42">
      <c r="A42" s="3" t="inlineStr">
        <is>
          <t>ING-PAP-001</t>
        </is>
      </c>
      <c r="B42" s="3" t="inlineStr">
        <is>
          <t>Sweet Paprika</t>
        </is>
      </c>
      <c r="C42" s="4" t="inlineStr">
        <is>
          <t>Ingredient / Processing Material</t>
        </is>
      </c>
      <c r="D42" s="3" t="inlineStr">
        <is>
          <t>Seasoning</t>
        </is>
      </c>
      <c r="E42" s="3" t="inlineStr">
        <is>
          <t>kg</t>
        </is>
      </c>
      <c r="F42" s="2" t="inlineStr">
        <is>
          <t>IVC-002</t>
        </is>
      </c>
      <c r="G42" s="3" t="inlineStr">
        <is>
          <t>Production</t>
        </is>
      </c>
      <c r="H42" s="3" t="inlineStr">
        <is>
          <t>seafood_ingredients_v1.xlsx</t>
        </is>
      </c>
      <c r="I42" s="4" t="inlineStr">
        <is>
          <t>Valuation classification only</t>
        </is>
      </c>
      <c r="J42" s="2" t="inlineStr">
        <is>
          <t>ACTIVE</t>
        </is>
      </c>
      <c r="K42" s="4" t="inlineStr">
        <is>
          <t>Finance does not own or redefine the underlying item master.</t>
        </is>
      </c>
    </row>
    <row r="43">
      <c r="A43" s="3" t="inlineStr">
        <is>
          <t>ING-TUR-001</t>
        </is>
      </c>
      <c r="B43" s="3" t="inlineStr">
        <is>
          <t>Ground Turmeric</t>
        </is>
      </c>
      <c r="C43" s="4" t="inlineStr">
        <is>
          <t>Ingredient / Processing Material</t>
        </is>
      </c>
      <c r="D43" s="3" t="inlineStr">
        <is>
          <t>Seasoning</t>
        </is>
      </c>
      <c r="E43" s="3" t="inlineStr">
        <is>
          <t>kg</t>
        </is>
      </c>
      <c r="F43" s="2" t="inlineStr">
        <is>
          <t>IVC-002</t>
        </is>
      </c>
      <c r="G43" s="3" t="inlineStr">
        <is>
          <t>Production</t>
        </is>
      </c>
      <c r="H43" s="3" t="inlineStr">
        <is>
          <t>seafood_ingredients_v1.xlsx</t>
        </is>
      </c>
      <c r="I43" s="4" t="inlineStr">
        <is>
          <t>Valuation classification only</t>
        </is>
      </c>
      <c r="J43" s="2" t="inlineStr">
        <is>
          <t>ACTIVE</t>
        </is>
      </c>
      <c r="K43" s="4" t="inlineStr">
        <is>
          <t>Finance does not own or redefine the underlying item master.</t>
        </is>
      </c>
    </row>
    <row r="44">
      <c r="A44" s="3" t="inlineStr">
        <is>
          <t>ING-CUR-001</t>
        </is>
      </c>
      <c r="B44" s="3" t="inlineStr">
        <is>
          <t>Curry Spice Blend</t>
        </is>
      </c>
      <c r="C44" s="4" t="inlineStr">
        <is>
          <t>Ingredient / Processing Material</t>
        </is>
      </c>
      <c r="D44" s="3" t="inlineStr">
        <is>
          <t>Seasoning</t>
        </is>
      </c>
      <c r="E44" s="3" t="inlineStr">
        <is>
          <t>kg</t>
        </is>
      </c>
      <c r="F44" s="2" t="inlineStr">
        <is>
          <t>IVC-002</t>
        </is>
      </c>
      <c r="G44" s="3" t="inlineStr">
        <is>
          <t>Production</t>
        </is>
      </c>
      <c r="H44" s="3" t="inlineStr">
        <is>
          <t>seafood_ingredients_v1.xlsx</t>
        </is>
      </c>
      <c r="I44" s="4" t="inlineStr">
        <is>
          <t>Valuation classification only</t>
        </is>
      </c>
      <c r="J44" s="2" t="inlineStr">
        <is>
          <t>ACTIVE</t>
        </is>
      </c>
      <c r="K44" s="4" t="inlineStr">
        <is>
          <t>Finance does not own or redefine the underlying item master.</t>
        </is>
      </c>
    </row>
    <row r="45">
      <c r="A45" s="3" t="inlineStr">
        <is>
          <t>ING-BAY-001</t>
        </is>
      </c>
      <c r="B45" s="3" t="inlineStr">
        <is>
          <t>Bay Leaves</t>
        </is>
      </c>
      <c r="C45" s="4" t="inlineStr">
        <is>
          <t>Ingredient / Processing Material</t>
        </is>
      </c>
      <c r="D45" s="3" t="inlineStr">
        <is>
          <t>Seasoning</t>
        </is>
      </c>
      <c r="E45" s="3" t="inlineStr">
        <is>
          <t>kg</t>
        </is>
      </c>
      <c r="F45" s="2" t="inlineStr">
        <is>
          <t>IVC-002</t>
        </is>
      </c>
      <c r="G45" s="3" t="inlineStr">
        <is>
          <t>Production</t>
        </is>
      </c>
      <c r="H45" s="3" t="inlineStr">
        <is>
          <t>seafood_ingredients_v1.xlsx</t>
        </is>
      </c>
      <c r="I45" s="4" t="inlineStr">
        <is>
          <t>Valuation classification only</t>
        </is>
      </c>
      <c r="J45" s="2" t="inlineStr">
        <is>
          <t>ACTIVE</t>
        </is>
      </c>
      <c r="K45" s="4" t="inlineStr">
        <is>
          <t>Finance does not own or redefine the underlying item master.</t>
        </is>
      </c>
    </row>
    <row r="46">
      <c r="A46" s="3" t="inlineStr">
        <is>
          <t>ING-ALL-001</t>
        </is>
      </c>
      <c r="B46" s="3" t="inlineStr">
        <is>
          <t>Ground Allspice</t>
        </is>
      </c>
      <c r="C46" s="4" t="inlineStr">
        <is>
          <t>Ingredient / Processing Material</t>
        </is>
      </c>
      <c r="D46" s="3" t="inlineStr">
        <is>
          <t>Seasoning</t>
        </is>
      </c>
      <c r="E46" s="3" t="inlineStr">
        <is>
          <t>kg</t>
        </is>
      </c>
      <c r="F46" s="2" t="inlineStr">
        <is>
          <t>IVC-002</t>
        </is>
      </c>
      <c r="G46" s="3" t="inlineStr">
        <is>
          <t>Production</t>
        </is>
      </c>
      <c r="H46" s="3" t="inlineStr">
        <is>
          <t>seafood_ingredients_v1.xlsx</t>
        </is>
      </c>
      <c r="I46" s="4" t="inlineStr">
        <is>
          <t>Valuation classification only</t>
        </is>
      </c>
      <c r="J46" s="2" t="inlineStr">
        <is>
          <t>ACTIVE</t>
        </is>
      </c>
      <c r="K46" s="4" t="inlineStr">
        <is>
          <t>Finance does not own or redefine the underlying item master.</t>
        </is>
      </c>
    </row>
    <row r="47">
      <c r="A47" s="3" t="inlineStr">
        <is>
          <t>ING-MSE-001</t>
        </is>
      </c>
      <c r="B47" s="3" t="inlineStr">
        <is>
          <t>Yellow Mustard Seed</t>
        </is>
      </c>
      <c r="C47" s="4" t="inlineStr">
        <is>
          <t>Ingredient / Processing Material</t>
        </is>
      </c>
      <c r="D47" s="3" t="inlineStr">
        <is>
          <t>Seasoning</t>
        </is>
      </c>
      <c r="E47" s="3" t="inlineStr">
        <is>
          <t>kg</t>
        </is>
      </c>
      <c r="F47" s="2" t="inlineStr">
        <is>
          <t>IVC-002</t>
        </is>
      </c>
      <c r="G47" s="3" t="inlineStr">
        <is>
          <t>Production</t>
        </is>
      </c>
      <c r="H47" s="3" t="inlineStr">
        <is>
          <t>seafood_ingredients_v1.xlsx</t>
        </is>
      </c>
      <c r="I47" s="4" t="inlineStr">
        <is>
          <t>Valuation classification only</t>
        </is>
      </c>
      <c r="J47" s="2" t="inlineStr">
        <is>
          <t>ACTIVE</t>
        </is>
      </c>
      <c r="K47" s="4" t="inlineStr">
        <is>
          <t>Finance does not own or redefine the underlying item master.</t>
        </is>
      </c>
    </row>
    <row r="48">
      <c r="A48" s="3" t="inlineStr">
        <is>
          <t>ING-FLO-001</t>
        </is>
      </c>
      <c r="B48" s="3" t="inlineStr">
        <is>
          <t>Wheat Flour</t>
        </is>
      </c>
      <c r="C48" s="4" t="inlineStr">
        <is>
          <t>Ingredient / Processing Material</t>
        </is>
      </c>
      <c r="D48" s="3" t="inlineStr">
        <is>
          <t>Primary ingredient</t>
        </is>
      </c>
      <c r="E48" s="3" t="inlineStr">
        <is>
          <t>kg</t>
        </is>
      </c>
      <c r="F48" s="2" t="inlineStr">
        <is>
          <t>IVC-002</t>
        </is>
      </c>
      <c r="G48" s="3" t="inlineStr">
        <is>
          <t>Production</t>
        </is>
      </c>
      <c r="H48" s="3" t="inlineStr">
        <is>
          <t>seafood_ingredients_v1.xlsx</t>
        </is>
      </c>
      <c r="I48" s="4" t="inlineStr">
        <is>
          <t>Valuation classification only</t>
        </is>
      </c>
      <c r="J48" s="2" t="inlineStr">
        <is>
          <t>ACTIVE</t>
        </is>
      </c>
      <c r="K48" s="4" t="inlineStr">
        <is>
          <t>Finance does not own or redefine the underlying item master.</t>
        </is>
      </c>
    </row>
    <row r="49">
      <c r="A49" s="3" t="inlineStr">
        <is>
          <t>ING-STA-001</t>
        </is>
      </c>
      <c r="B49" s="3" t="inlineStr">
        <is>
          <t>Corn Starch</t>
        </is>
      </c>
      <c r="C49" s="4" t="inlineStr">
        <is>
          <t>Ingredient / Processing Material</t>
        </is>
      </c>
      <c r="D49" s="3" t="inlineStr">
        <is>
          <t>Functional ingredient</t>
        </is>
      </c>
      <c r="E49" s="3" t="inlineStr">
        <is>
          <t>kg</t>
        </is>
      </c>
      <c r="F49" s="2" t="inlineStr">
        <is>
          <t>IVC-002</t>
        </is>
      </c>
      <c r="G49" s="3" t="inlineStr">
        <is>
          <t>Production</t>
        </is>
      </c>
      <c r="H49" s="3" t="inlineStr">
        <is>
          <t>seafood_ingredients_v1.xlsx</t>
        </is>
      </c>
      <c r="I49" s="4" t="inlineStr">
        <is>
          <t>Valuation classification only</t>
        </is>
      </c>
      <c r="J49" s="2" t="inlineStr">
        <is>
          <t>ACTIVE</t>
        </is>
      </c>
      <c r="K49" s="4" t="inlineStr">
        <is>
          <t>Finance does not own or redefine the underlying item master.</t>
        </is>
      </c>
    </row>
    <row r="50">
      <c r="A50" s="3" t="inlineStr">
        <is>
          <t>ING-STA-002</t>
        </is>
      </c>
      <c r="B50" s="3" t="inlineStr">
        <is>
          <t>Potato Starch</t>
        </is>
      </c>
      <c r="C50" s="4" t="inlineStr">
        <is>
          <t>Ingredient / Processing Material</t>
        </is>
      </c>
      <c r="D50" s="3" t="inlineStr">
        <is>
          <t>Functional ingredient</t>
        </is>
      </c>
      <c r="E50" s="3" t="inlineStr">
        <is>
          <t>kg</t>
        </is>
      </c>
      <c r="F50" s="2" t="inlineStr">
        <is>
          <t>IVC-002</t>
        </is>
      </c>
      <c r="G50" s="3" t="inlineStr">
        <is>
          <t>Production</t>
        </is>
      </c>
      <c r="H50" s="3" t="inlineStr">
        <is>
          <t>seafood_ingredients_v1.xlsx</t>
        </is>
      </c>
      <c r="I50" s="4" t="inlineStr">
        <is>
          <t>Valuation classification only</t>
        </is>
      </c>
      <c r="J50" s="2" t="inlineStr">
        <is>
          <t>ACTIVE</t>
        </is>
      </c>
      <c r="K50" s="4" t="inlineStr">
        <is>
          <t>Finance does not own or redefine the underlying item master.</t>
        </is>
      </c>
    </row>
    <row r="51">
      <c r="A51" s="3" t="inlineStr">
        <is>
          <t>ING-STA-003</t>
        </is>
      </c>
      <c r="B51" s="3" t="inlineStr">
        <is>
          <t>Modified Food Starch</t>
        </is>
      </c>
      <c r="C51" s="4" t="inlineStr">
        <is>
          <t>Ingredient / Processing Material</t>
        </is>
      </c>
      <c r="D51" s="3" t="inlineStr">
        <is>
          <t>Functional ingredient</t>
        </is>
      </c>
      <c r="E51" s="3" t="inlineStr">
        <is>
          <t>kg</t>
        </is>
      </c>
      <c r="F51" s="2" t="inlineStr">
        <is>
          <t>IVC-002</t>
        </is>
      </c>
      <c r="G51" s="3" t="inlineStr">
        <is>
          <t>Production</t>
        </is>
      </c>
      <c r="H51" s="3" t="inlineStr">
        <is>
          <t>seafood_ingredients_v1.xlsx</t>
        </is>
      </c>
      <c r="I51" s="4" t="inlineStr">
        <is>
          <t>Valuation classification only</t>
        </is>
      </c>
      <c r="J51" s="2" t="inlineStr">
        <is>
          <t>ACTIVE</t>
        </is>
      </c>
      <c r="K51" s="4" t="inlineStr">
        <is>
          <t>Finance does not own or redefine the underlying item master.</t>
        </is>
      </c>
    </row>
    <row r="52">
      <c r="A52" s="3" t="inlineStr">
        <is>
          <t>ING-BRD-001</t>
        </is>
      </c>
      <c r="B52" s="3" t="inlineStr">
        <is>
          <t>Fine Breadcrumbs</t>
        </is>
      </c>
      <c r="C52" s="4" t="inlineStr">
        <is>
          <t>Ingredient / Processing Material</t>
        </is>
      </c>
      <c r="D52" s="3" t="inlineStr">
        <is>
          <t>Primary ingredient</t>
        </is>
      </c>
      <c r="E52" s="3" t="inlineStr">
        <is>
          <t>kg</t>
        </is>
      </c>
      <c r="F52" s="2" t="inlineStr">
        <is>
          <t>IVC-002</t>
        </is>
      </c>
      <c r="G52" s="3" t="inlineStr">
        <is>
          <t>Production</t>
        </is>
      </c>
      <c r="H52" s="3" t="inlineStr">
        <is>
          <t>seafood_ingredients_v1.xlsx</t>
        </is>
      </c>
      <c r="I52" s="4" t="inlineStr">
        <is>
          <t>Valuation classification only</t>
        </is>
      </c>
      <c r="J52" s="2" t="inlineStr">
        <is>
          <t>ACTIVE</t>
        </is>
      </c>
      <c r="K52" s="4" t="inlineStr">
        <is>
          <t>Finance does not own or redefine the underlying item master.</t>
        </is>
      </c>
    </row>
    <row r="53">
      <c r="A53" s="3" t="inlineStr">
        <is>
          <t>ING-BRD-002</t>
        </is>
      </c>
      <c r="B53" s="3" t="inlineStr">
        <is>
          <t>Coarse Breadcrumbs</t>
        </is>
      </c>
      <c r="C53" s="4" t="inlineStr">
        <is>
          <t>Ingredient / Processing Material</t>
        </is>
      </c>
      <c r="D53" s="3" t="inlineStr">
        <is>
          <t>Primary ingredient</t>
        </is>
      </c>
      <c r="E53" s="3" t="inlineStr">
        <is>
          <t>kg</t>
        </is>
      </c>
      <c r="F53" s="2" t="inlineStr">
        <is>
          <t>IVC-002</t>
        </is>
      </c>
      <c r="G53" s="3" t="inlineStr">
        <is>
          <t>Production</t>
        </is>
      </c>
      <c r="H53" s="3" t="inlineStr">
        <is>
          <t>seafood_ingredients_v1.xlsx</t>
        </is>
      </c>
      <c r="I53" s="4" t="inlineStr">
        <is>
          <t>Valuation classification only</t>
        </is>
      </c>
      <c r="J53" s="2" t="inlineStr">
        <is>
          <t>ACTIVE</t>
        </is>
      </c>
      <c r="K53" s="4" t="inlineStr">
        <is>
          <t>Finance does not own or redefine the underlying item master.</t>
        </is>
      </c>
    </row>
    <row r="54">
      <c r="A54" s="3" t="inlineStr">
        <is>
          <t>ING-RAI-001</t>
        </is>
      </c>
      <c r="B54" s="3" t="inlineStr">
        <is>
          <t>Baking Powder</t>
        </is>
      </c>
      <c r="C54" s="4" t="inlineStr">
        <is>
          <t>Ingredient / Processing Material</t>
        </is>
      </c>
      <c r="D54" s="3" t="inlineStr">
        <is>
          <t>Functional ingredient</t>
        </is>
      </c>
      <c r="E54" s="3" t="inlineStr">
        <is>
          <t>kg</t>
        </is>
      </c>
      <c r="F54" s="2" t="inlineStr">
        <is>
          <t>IVC-002</t>
        </is>
      </c>
      <c r="G54" s="3" t="inlineStr">
        <is>
          <t>Production</t>
        </is>
      </c>
      <c r="H54" s="3" t="inlineStr">
        <is>
          <t>seafood_ingredients_v1.xlsx</t>
        </is>
      </c>
      <c r="I54" s="4" t="inlineStr">
        <is>
          <t>Valuation classification only</t>
        </is>
      </c>
      <c r="J54" s="2" t="inlineStr">
        <is>
          <t>ACTIVE</t>
        </is>
      </c>
      <c r="K54" s="4" t="inlineStr">
        <is>
          <t>Finance does not own or redefine the underlying item master.</t>
        </is>
      </c>
    </row>
    <row r="55">
      <c r="A55" s="3" t="inlineStr">
        <is>
          <t>ING-XAN-001</t>
        </is>
      </c>
      <c r="B55" s="3" t="inlineStr">
        <is>
          <t>Xanthan Gum</t>
        </is>
      </c>
      <c r="C55" s="4" t="inlineStr">
        <is>
          <t>Ingredient / Processing Material</t>
        </is>
      </c>
      <c r="D55" s="3" t="inlineStr">
        <is>
          <t>Functional ingredient</t>
        </is>
      </c>
      <c r="E55" s="3" t="inlineStr">
        <is>
          <t>kg</t>
        </is>
      </c>
      <c r="F55" s="2" t="inlineStr">
        <is>
          <t>IVC-002</t>
        </is>
      </c>
      <c r="G55" s="3" t="inlineStr">
        <is>
          <t>Production</t>
        </is>
      </c>
      <c r="H55" s="3" t="inlineStr">
        <is>
          <t>seafood_ingredients_v1.xlsx</t>
        </is>
      </c>
      <c r="I55" s="4" t="inlineStr">
        <is>
          <t>Valuation classification only</t>
        </is>
      </c>
      <c r="J55" s="2" t="inlineStr">
        <is>
          <t>ACTIVE</t>
        </is>
      </c>
      <c r="K55" s="4" t="inlineStr">
        <is>
          <t>Finance does not own or redefine the underlying item master.</t>
        </is>
      </c>
    </row>
    <row r="56">
      <c r="A56" s="3" t="inlineStr">
        <is>
          <t>ING-GUA-001</t>
        </is>
      </c>
      <c r="B56" s="3" t="inlineStr">
        <is>
          <t>Guar Gum</t>
        </is>
      </c>
      <c r="C56" s="4" t="inlineStr">
        <is>
          <t>Ingredient / Processing Material</t>
        </is>
      </c>
      <c r="D56" s="3" t="inlineStr">
        <is>
          <t>Functional ingredient</t>
        </is>
      </c>
      <c r="E56" s="3" t="inlineStr">
        <is>
          <t>kg</t>
        </is>
      </c>
      <c r="F56" s="2" t="inlineStr">
        <is>
          <t>IVC-002</t>
        </is>
      </c>
      <c r="G56" s="3" t="inlineStr">
        <is>
          <t>Production</t>
        </is>
      </c>
      <c r="H56" s="3" t="inlineStr">
        <is>
          <t>seafood_ingredients_v1.xlsx</t>
        </is>
      </c>
      <c r="I56" s="4" t="inlineStr">
        <is>
          <t>Valuation classification only</t>
        </is>
      </c>
      <c r="J56" s="2" t="inlineStr">
        <is>
          <t>ACTIVE</t>
        </is>
      </c>
      <c r="K56" s="4" t="inlineStr">
        <is>
          <t>Finance does not own or redefine the underlying item master.</t>
        </is>
      </c>
    </row>
    <row r="57">
      <c r="A57" s="3" t="inlineStr">
        <is>
          <t>ING-BEN-001</t>
        </is>
      </c>
      <c r="B57" s="3" t="inlineStr">
        <is>
          <t>Sodium Benzoate</t>
        </is>
      </c>
      <c r="C57" s="4" t="inlineStr">
        <is>
          <t>Ingredient / Processing Material</t>
        </is>
      </c>
      <c r="D57" s="3" t="inlineStr">
        <is>
          <t>Functional ingredient</t>
        </is>
      </c>
      <c r="E57" s="3" t="inlineStr">
        <is>
          <t>kg</t>
        </is>
      </c>
      <c r="F57" s="2" t="inlineStr">
        <is>
          <t>IVC-002</t>
        </is>
      </c>
      <c r="G57" s="3" t="inlineStr">
        <is>
          <t>Production</t>
        </is>
      </c>
      <c r="H57" s="3" t="inlineStr">
        <is>
          <t>seafood_ingredients_v1.xlsx</t>
        </is>
      </c>
      <c r="I57" s="4" t="inlineStr">
        <is>
          <t>Valuation classification only</t>
        </is>
      </c>
      <c r="J57" s="2" t="inlineStr">
        <is>
          <t>ACTIVE</t>
        </is>
      </c>
      <c r="K57" s="4" t="inlineStr">
        <is>
          <t>Finance does not own or redefine the underlying item master.</t>
        </is>
      </c>
    </row>
    <row r="58">
      <c r="A58" s="3" t="inlineStr">
        <is>
          <t>ING-SOR-001</t>
        </is>
      </c>
      <c r="B58" s="3" t="inlineStr">
        <is>
          <t>Potassium Sorbate</t>
        </is>
      </c>
      <c r="C58" s="4" t="inlineStr">
        <is>
          <t>Ingredient / Processing Material</t>
        </is>
      </c>
      <c r="D58" s="3" t="inlineStr">
        <is>
          <t>Functional ingredient</t>
        </is>
      </c>
      <c r="E58" s="3" t="inlineStr">
        <is>
          <t>kg</t>
        </is>
      </c>
      <c r="F58" s="2" t="inlineStr">
        <is>
          <t>IVC-002</t>
        </is>
      </c>
      <c r="G58" s="3" t="inlineStr">
        <is>
          <t>Production</t>
        </is>
      </c>
      <c r="H58" s="3" t="inlineStr">
        <is>
          <t>seafood_ingredients_v1.xlsx</t>
        </is>
      </c>
      <c r="I58" s="4" t="inlineStr">
        <is>
          <t>Valuation classification only</t>
        </is>
      </c>
      <c r="J58" s="2" t="inlineStr">
        <is>
          <t>ACTIVE</t>
        </is>
      </c>
      <c r="K58" s="4" t="inlineStr">
        <is>
          <t>Finance does not own or redefine the underlying item master.</t>
        </is>
      </c>
    </row>
    <row r="59">
      <c r="A59" s="3" t="inlineStr">
        <is>
          <t>ING-SCT-001</t>
        </is>
      </c>
      <c r="B59" s="3" t="inlineStr">
        <is>
          <t>Sodium Citrate</t>
        </is>
      </c>
      <c r="C59" s="4" t="inlineStr">
        <is>
          <t>Ingredient / Processing Material</t>
        </is>
      </c>
      <c r="D59" s="3" t="inlineStr">
        <is>
          <t>Functional ingredient</t>
        </is>
      </c>
      <c r="E59" s="3" t="inlineStr">
        <is>
          <t>kg</t>
        </is>
      </c>
      <c r="F59" s="2" t="inlineStr">
        <is>
          <t>IVC-002</t>
        </is>
      </c>
      <c r="G59" s="3" t="inlineStr">
        <is>
          <t>Production</t>
        </is>
      </c>
      <c r="H59" s="3" t="inlineStr">
        <is>
          <t>seafood_ingredients_v1.xlsx</t>
        </is>
      </c>
      <c r="I59" s="4" t="inlineStr">
        <is>
          <t>Valuation classification only</t>
        </is>
      </c>
      <c r="J59" s="2" t="inlineStr">
        <is>
          <t>ACTIVE</t>
        </is>
      </c>
      <c r="K59" s="4" t="inlineStr">
        <is>
          <t>Finance does not own or redefine the underlying item master.</t>
        </is>
      </c>
    </row>
    <row r="60">
      <c r="A60" s="3" t="inlineStr">
        <is>
          <t>ING-SMK-001</t>
        </is>
      </c>
      <c r="B60" s="3" t="inlineStr">
        <is>
          <t>Beech Smoking Chips</t>
        </is>
      </c>
      <c r="C60" s="4" t="inlineStr">
        <is>
          <t>Ingredient / Processing Material</t>
        </is>
      </c>
      <c r="D60" s="3" t="inlineStr">
        <is>
          <t>Processing material</t>
        </is>
      </c>
      <c r="E60" s="3" t="inlineStr">
        <is>
          <t>kg</t>
        </is>
      </c>
      <c r="F60" s="2" t="inlineStr">
        <is>
          <t>IVC-003</t>
        </is>
      </c>
      <c r="G60" s="3" t="inlineStr">
        <is>
          <t>Production</t>
        </is>
      </c>
      <c r="H60" s="3" t="inlineStr">
        <is>
          <t>seafood_ingredients_v1.xlsx</t>
        </is>
      </c>
      <c r="I60" s="4" t="inlineStr">
        <is>
          <t>Valuation classification only</t>
        </is>
      </c>
      <c r="J60" s="2" t="inlineStr">
        <is>
          <t>ACTIVE</t>
        </is>
      </c>
      <c r="K60" s="4" t="inlineStr">
        <is>
          <t>Finance does not own or redefine the underlying item master.</t>
        </is>
      </c>
    </row>
    <row r="61">
      <c r="A61" s="3" t="inlineStr">
        <is>
          <t>ING-FSE-001</t>
        </is>
      </c>
      <c r="B61" s="3" t="inlineStr">
        <is>
          <t>Fish Coating Seasoning Blend</t>
        </is>
      </c>
      <c r="C61" s="4" t="inlineStr">
        <is>
          <t>Ingredient / Processing Material</t>
        </is>
      </c>
      <c r="D61" s="3" t="inlineStr">
        <is>
          <t>Seasoning</t>
        </is>
      </c>
      <c r="E61" s="3" t="inlineStr">
        <is>
          <t>kg</t>
        </is>
      </c>
      <c r="F61" s="2" t="inlineStr">
        <is>
          <t>IVC-002</t>
        </is>
      </c>
      <c r="G61" s="3" t="inlineStr">
        <is>
          <t>Production</t>
        </is>
      </c>
      <c r="H61" s="3" t="inlineStr">
        <is>
          <t>seafood_ingredients_v1.xlsx</t>
        </is>
      </c>
      <c r="I61" s="4" t="inlineStr">
        <is>
          <t>Valuation classification only</t>
        </is>
      </c>
      <c r="J61" s="2" t="inlineStr">
        <is>
          <t>ACTIVE</t>
        </is>
      </c>
      <c r="K61" s="4" t="inlineStr">
        <is>
          <t>Finance does not own or redefine the underlying item master.</t>
        </is>
      </c>
    </row>
    <row r="62">
      <c r="A62" s="3" t="inlineStr">
        <is>
          <t>ING-TSE-001</t>
        </is>
      </c>
      <c r="B62" s="3" t="inlineStr">
        <is>
          <t>Tomato Sauce Seasoning Blend</t>
        </is>
      </c>
      <c r="C62" s="4" t="inlineStr">
        <is>
          <t>Ingredient / Processing Material</t>
        </is>
      </c>
      <c r="D62" s="3" t="inlineStr">
        <is>
          <t>Seasoning</t>
        </is>
      </c>
      <c r="E62" s="3" t="inlineStr">
        <is>
          <t>kg</t>
        </is>
      </c>
      <c r="F62" s="2" t="inlineStr">
        <is>
          <t>IVC-002</t>
        </is>
      </c>
      <c r="G62" s="3" t="inlineStr">
        <is>
          <t>Production</t>
        </is>
      </c>
      <c r="H62" s="3" t="inlineStr">
        <is>
          <t>seafood_ingredients_v1.xlsx</t>
        </is>
      </c>
      <c r="I62" s="4" t="inlineStr">
        <is>
          <t>Valuation classification only</t>
        </is>
      </c>
      <c r="J62" s="2" t="inlineStr">
        <is>
          <t>ACTIVE</t>
        </is>
      </c>
      <c r="K62" s="4" t="inlineStr">
        <is>
          <t>Finance does not own or redefine the underlying item master.</t>
        </is>
      </c>
    </row>
    <row r="63">
      <c r="A63" s="3" t="inlineStr">
        <is>
          <t>ING-BSE-001</t>
        </is>
      </c>
      <c r="B63" s="3" t="inlineStr">
        <is>
          <t>Herring Brine Spice Blend</t>
        </is>
      </c>
      <c r="C63" s="4" t="inlineStr">
        <is>
          <t>Ingredient / Processing Material</t>
        </is>
      </c>
      <c r="D63" s="3" t="inlineStr">
        <is>
          <t>Seasoning</t>
        </is>
      </c>
      <c r="E63" s="3" t="inlineStr">
        <is>
          <t>kg</t>
        </is>
      </c>
      <c r="F63" s="2" t="inlineStr">
        <is>
          <t>IVC-002</t>
        </is>
      </c>
      <c r="G63" s="3" t="inlineStr">
        <is>
          <t>Production</t>
        </is>
      </c>
      <c r="H63" s="3" t="inlineStr">
        <is>
          <t>seafood_ingredients_v1.xlsx</t>
        </is>
      </c>
      <c r="I63" s="4" t="inlineStr">
        <is>
          <t>Valuation classification only</t>
        </is>
      </c>
      <c r="J63" s="2" t="inlineStr">
        <is>
          <t>ACTIVE</t>
        </is>
      </c>
      <c r="K63" s="4" t="inlineStr">
        <is>
          <t>Finance does not own or redefine the underlying item master.</t>
        </is>
      </c>
    </row>
    <row r="64">
      <c r="A64" s="3" t="inlineStr">
        <is>
          <t>ING-SEA-001</t>
        </is>
      </c>
      <c r="B64" s="3" t="inlineStr">
        <is>
          <t>Fine Sea Salt Flakes</t>
        </is>
      </c>
      <c r="C64" s="4" t="inlineStr">
        <is>
          <t>Ingredient / Processing Material</t>
        </is>
      </c>
      <c r="D64" s="3" t="inlineStr">
        <is>
          <t>Seasoning</t>
        </is>
      </c>
      <c r="E64" s="3" t="inlineStr">
        <is>
          <t>kg</t>
        </is>
      </c>
      <c r="F64" s="2" t="inlineStr">
        <is>
          <t>IVC-002</t>
        </is>
      </c>
      <c r="G64" s="3" t="inlineStr">
        <is>
          <t>Production</t>
        </is>
      </c>
      <c r="H64" s="3" t="inlineStr">
        <is>
          <t>seafood_ingredients_v1.xlsx</t>
        </is>
      </c>
      <c r="I64" s="4" t="inlineStr">
        <is>
          <t>Valuation classification only</t>
        </is>
      </c>
      <c r="J64" s="2" t="inlineStr">
        <is>
          <t>ACTIVE</t>
        </is>
      </c>
      <c r="K64" s="4" t="inlineStr">
        <is>
          <t>Finance does not own or redefine the underlying item master.</t>
        </is>
      </c>
    </row>
    <row r="65">
      <c r="A65" s="3" t="inlineStr">
        <is>
          <t>ING-MAL-001</t>
        </is>
      </c>
      <c r="B65" s="3" t="inlineStr">
        <is>
          <t>Maltodextrin</t>
        </is>
      </c>
      <c r="C65" s="4" t="inlineStr">
        <is>
          <t>Ingredient / Processing Material</t>
        </is>
      </c>
      <c r="D65" s="3" t="inlineStr">
        <is>
          <t>Functional ingredient</t>
        </is>
      </c>
      <c r="E65" s="3" t="inlineStr">
        <is>
          <t>kg</t>
        </is>
      </c>
      <c r="F65" s="2" t="inlineStr">
        <is>
          <t>IVC-002</t>
        </is>
      </c>
      <c r="G65" s="3" t="inlineStr">
        <is>
          <t>Production</t>
        </is>
      </c>
      <c r="H65" s="3" t="inlineStr">
        <is>
          <t>seafood_ingredients_v1.xlsx</t>
        </is>
      </c>
      <c r="I65" s="4" t="inlineStr">
        <is>
          <t>Valuation classification only</t>
        </is>
      </c>
      <c r="J65" s="2" t="inlineStr">
        <is>
          <t>ACTIVE</t>
        </is>
      </c>
      <c r="K65" s="4" t="inlineStr">
        <is>
          <t>Finance does not own or redefine the underlying item master.</t>
        </is>
      </c>
    </row>
    <row r="66">
      <c r="A66" s="3" t="inlineStr">
        <is>
          <t>ING-YEX-001</t>
        </is>
      </c>
      <c r="B66" s="3" t="inlineStr">
        <is>
          <t>Yeast Extract</t>
        </is>
      </c>
      <c r="C66" s="4" t="inlineStr">
        <is>
          <t>Ingredient / Processing Material</t>
        </is>
      </c>
      <c r="D66" s="3" t="inlineStr">
        <is>
          <t>Seasoning</t>
        </is>
      </c>
      <c r="E66" s="3" t="inlineStr">
        <is>
          <t>kg</t>
        </is>
      </c>
      <c r="F66" s="2" t="inlineStr">
        <is>
          <t>IVC-002</t>
        </is>
      </c>
      <c r="G66" s="3" t="inlineStr">
        <is>
          <t>Production</t>
        </is>
      </c>
      <c r="H66" s="3" t="inlineStr">
        <is>
          <t>seafood_ingredients_v1.xlsx</t>
        </is>
      </c>
      <c r="I66" s="4" t="inlineStr">
        <is>
          <t>Valuation classification only</t>
        </is>
      </c>
      <c r="J66" s="2" t="inlineStr">
        <is>
          <t>ACTIVE</t>
        </is>
      </c>
      <c r="K66" s="4" t="inlineStr">
        <is>
          <t>Finance does not own or redefine the underlying item master.</t>
        </is>
      </c>
    </row>
    <row r="67">
      <c r="A67" s="3" t="inlineStr">
        <is>
          <t>PKG-VAC-S100</t>
        </is>
      </c>
      <c r="B67" s="3" t="inlineStr">
        <is>
          <t>Salmon vacuum pouch - small</t>
        </is>
      </c>
      <c r="C67" s="2" t="inlineStr">
        <is>
          <t>Packaging</t>
        </is>
      </c>
      <c r="D67" s="3" t="inlineStr">
        <is>
          <t>Primary</t>
        </is>
      </c>
      <c r="E67" s="3" t="inlineStr">
        <is>
          <t>piece</t>
        </is>
      </c>
      <c r="F67" s="2" t="inlineStr">
        <is>
          <t>IVC-004</t>
        </is>
      </c>
      <c r="G67" s="3" t="inlineStr">
        <is>
          <t>Production</t>
        </is>
      </c>
      <c r="H67" s="5" t="inlineStr">
        <is>
          <t>seafood_packaging_materials_v1.xlsx</t>
        </is>
      </c>
      <c r="I67" s="4" t="inlineStr">
        <is>
          <t>Valuation classification only</t>
        </is>
      </c>
      <c r="J67" s="2" t="inlineStr">
        <is>
          <t>ACTIVE</t>
        </is>
      </c>
      <c r="K67" s="4" t="inlineStr">
        <is>
          <t>Finance does not own or redefine the underlying item master.</t>
        </is>
      </c>
    </row>
    <row r="68">
      <c r="A68" s="3" t="inlineStr">
        <is>
          <t>PKG-VAC-S200</t>
        </is>
      </c>
      <c r="B68" s="3" t="inlineStr">
        <is>
          <t>Salmon vacuum pouch - medium</t>
        </is>
      </c>
      <c r="C68" s="2" t="inlineStr">
        <is>
          <t>Packaging</t>
        </is>
      </c>
      <c r="D68" s="3" t="inlineStr">
        <is>
          <t>Primary</t>
        </is>
      </c>
      <c r="E68" s="3" t="inlineStr">
        <is>
          <t>piece</t>
        </is>
      </c>
      <c r="F68" s="2" t="inlineStr">
        <is>
          <t>IVC-004</t>
        </is>
      </c>
      <c r="G68" s="3" t="inlineStr">
        <is>
          <t>Production</t>
        </is>
      </c>
      <c r="H68" s="5" t="inlineStr">
        <is>
          <t>seafood_packaging_materials_v1.xlsx</t>
        </is>
      </c>
      <c r="I68" s="4" t="inlineStr">
        <is>
          <t>Valuation classification only</t>
        </is>
      </c>
      <c r="J68" s="2" t="inlineStr">
        <is>
          <t>ACTIVE</t>
        </is>
      </c>
      <c r="K68" s="4" t="inlineStr">
        <is>
          <t>Finance does not own or redefine the underlying item master.</t>
        </is>
      </c>
    </row>
    <row r="69">
      <c r="A69" s="3" t="inlineStr">
        <is>
          <t>PKG-VAC-S500</t>
        </is>
      </c>
      <c r="B69" s="3" t="inlineStr">
        <is>
          <t>Salmon vacuum pouch - large</t>
        </is>
      </c>
      <c r="C69" s="2" t="inlineStr">
        <is>
          <t>Packaging</t>
        </is>
      </c>
      <c r="D69" s="3" t="inlineStr">
        <is>
          <t>Primary</t>
        </is>
      </c>
      <c r="E69" s="3" t="inlineStr">
        <is>
          <t>piece</t>
        </is>
      </c>
      <c r="F69" s="2" t="inlineStr">
        <is>
          <t>IVC-004</t>
        </is>
      </c>
      <c r="G69" s="3" t="inlineStr">
        <is>
          <t>Production</t>
        </is>
      </c>
      <c r="H69" s="5" t="inlineStr">
        <is>
          <t>seafood_packaging_materials_v1.xlsx</t>
        </is>
      </c>
      <c r="I69" s="4" t="inlineStr">
        <is>
          <t>Valuation classification only</t>
        </is>
      </c>
      <c r="J69" s="2" t="inlineStr">
        <is>
          <t>ACTIVE</t>
        </is>
      </c>
      <c r="K69" s="4" t="inlineStr">
        <is>
          <t>Finance does not own or redefine the underlying item master.</t>
        </is>
      </c>
    </row>
    <row r="70">
      <c r="A70" s="3" t="inlineStr">
        <is>
          <t>PKG-TRY-S300</t>
        </is>
      </c>
      <c r="B70" s="5" t="inlineStr">
        <is>
          <t>Salmon retail tray - standard</t>
        </is>
      </c>
      <c r="C70" s="2" t="inlineStr">
        <is>
          <t>Packaging</t>
        </is>
      </c>
      <c r="D70" s="3" t="inlineStr">
        <is>
          <t>Primary</t>
        </is>
      </c>
      <c r="E70" s="3" t="inlineStr">
        <is>
          <t>piece</t>
        </is>
      </c>
      <c r="F70" s="2" t="inlineStr">
        <is>
          <t>IVC-004</t>
        </is>
      </c>
      <c r="G70" s="3" t="inlineStr">
        <is>
          <t>Production</t>
        </is>
      </c>
      <c r="H70" s="5" t="inlineStr">
        <is>
          <t>seafood_packaging_materials_v1.xlsx</t>
        </is>
      </c>
      <c r="I70" s="4" t="inlineStr">
        <is>
          <t>Valuation classification only</t>
        </is>
      </c>
      <c r="J70" s="2" t="inlineStr">
        <is>
          <t>ACTIVE</t>
        </is>
      </c>
      <c r="K70" s="4" t="inlineStr">
        <is>
          <t>Finance does not own or redefine the underlying item master.</t>
        </is>
      </c>
    </row>
    <row r="71">
      <c r="A71" s="3" t="inlineStr">
        <is>
          <t>PKG-TRY-S500</t>
        </is>
      </c>
      <c r="B71" s="3" t="inlineStr">
        <is>
          <t>Salmon family tray - large</t>
        </is>
      </c>
      <c r="C71" s="2" t="inlineStr">
        <is>
          <t>Packaging</t>
        </is>
      </c>
      <c r="D71" s="3" t="inlineStr">
        <is>
          <t>Primary</t>
        </is>
      </c>
      <c r="E71" s="3" t="inlineStr">
        <is>
          <t>piece</t>
        </is>
      </c>
      <c r="F71" s="2" t="inlineStr">
        <is>
          <t>IVC-004</t>
        </is>
      </c>
      <c r="G71" s="3" t="inlineStr">
        <is>
          <t>Production</t>
        </is>
      </c>
      <c r="H71" s="5" t="inlineStr">
        <is>
          <t>seafood_packaging_materials_v1.xlsx</t>
        </is>
      </c>
      <c r="I71" s="4" t="inlineStr">
        <is>
          <t>Valuation classification only</t>
        </is>
      </c>
      <c r="J71" s="2" t="inlineStr">
        <is>
          <t>ACTIVE</t>
        </is>
      </c>
      <c r="K71" s="4" t="inlineStr">
        <is>
          <t>Finance does not own or redefine the underlying item master.</t>
        </is>
      </c>
    </row>
    <row r="72">
      <c r="A72" s="3" t="inlineStr">
        <is>
          <t>PKG-FILM-SAL</t>
        </is>
      </c>
      <c r="B72" s="3" t="inlineStr">
        <is>
          <t>Salmon tray lidding film</t>
        </is>
      </c>
      <c r="C72" s="2" t="inlineStr">
        <is>
          <t>Packaging</t>
        </is>
      </c>
      <c r="D72" s="3" t="inlineStr">
        <is>
          <t>Primary</t>
        </is>
      </c>
      <c r="E72" s="3" t="inlineStr">
        <is>
          <t>linear metre</t>
        </is>
      </c>
      <c r="F72" s="2" t="inlineStr">
        <is>
          <t>IVC-004</t>
        </is>
      </c>
      <c r="G72" s="3" t="inlineStr">
        <is>
          <t>Production</t>
        </is>
      </c>
      <c r="H72" s="5" t="inlineStr">
        <is>
          <t>seafood_packaging_materials_v1.xlsx</t>
        </is>
      </c>
      <c r="I72" s="4" t="inlineStr">
        <is>
          <t>Valuation classification only</t>
        </is>
      </c>
      <c r="J72" s="2" t="inlineStr">
        <is>
          <t>ACTIVE</t>
        </is>
      </c>
      <c r="K72" s="4" t="inlineStr">
        <is>
          <t>Finance does not own or redefine the underlying item master.</t>
        </is>
      </c>
    </row>
    <row r="73">
      <c r="A73" s="3" t="inlineStr">
        <is>
          <t>PKG-PAD-SM</t>
        </is>
      </c>
      <c r="B73" s="3" t="inlineStr">
        <is>
          <t>Absorbent pad - small</t>
        </is>
      </c>
      <c r="C73" s="2" t="inlineStr">
        <is>
          <t>Packaging</t>
        </is>
      </c>
      <c r="D73" s="3" t="inlineStr">
        <is>
          <t>Primary</t>
        </is>
      </c>
      <c r="E73" s="3" t="inlineStr">
        <is>
          <t>piece</t>
        </is>
      </c>
      <c r="F73" s="2" t="inlineStr">
        <is>
          <t>IVC-004</t>
        </is>
      </c>
      <c r="G73" s="3" t="inlineStr">
        <is>
          <t>Production</t>
        </is>
      </c>
      <c r="H73" s="5" t="inlineStr">
        <is>
          <t>seafood_packaging_materials_v1.xlsx</t>
        </is>
      </c>
      <c r="I73" s="4" t="inlineStr">
        <is>
          <t>Valuation classification only</t>
        </is>
      </c>
      <c r="J73" s="2" t="inlineStr">
        <is>
          <t>ACTIVE</t>
        </is>
      </c>
      <c r="K73" s="4" t="inlineStr">
        <is>
          <t>Finance does not own or redefine the underlying item master.</t>
        </is>
      </c>
    </row>
    <row r="74">
      <c r="A74" s="3" t="inlineStr">
        <is>
          <t>PKG-PAD-LG</t>
        </is>
      </c>
      <c r="B74" s="3" t="inlineStr">
        <is>
          <t>Absorbent pad - large</t>
        </is>
      </c>
      <c r="C74" s="2" t="inlineStr">
        <is>
          <t>Packaging</t>
        </is>
      </c>
      <c r="D74" s="3" t="inlineStr">
        <is>
          <t>Primary</t>
        </is>
      </c>
      <c r="E74" s="3" t="inlineStr">
        <is>
          <t>piece</t>
        </is>
      </c>
      <c r="F74" s="2" t="inlineStr">
        <is>
          <t>IVC-004</t>
        </is>
      </c>
      <c r="G74" s="3" t="inlineStr">
        <is>
          <t>Production</t>
        </is>
      </c>
      <c r="H74" s="5" t="inlineStr">
        <is>
          <t>seafood_packaging_materials_v1.xlsx</t>
        </is>
      </c>
      <c r="I74" s="4" t="inlineStr">
        <is>
          <t>Valuation classification only</t>
        </is>
      </c>
      <c r="J74" s="2" t="inlineStr">
        <is>
          <t>ACTIVE</t>
        </is>
      </c>
      <c r="K74" s="4" t="inlineStr">
        <is>
          <t>Finance does not own or redefine the underlying item master.</t>
        </is>
      </c>
    </row>
    <row r="75">
      <c r="A75" s="3" t="inlineStr">
        <is>
          <t>PKG-TUB-H250</t>
        </is>
      </c>
      <c r="B75" s="3" t="inlineStr">
        <is>
          <t>Herring tub 250 g</t>
        </is>
      </c>
      <c r="C75" s="2" t="inlineStr">
        <is>
          <t>Packaging</t>
        </is>
      </c>
      <c r="D75" s="3" t="inlineStr">
        <is>
          <t>Primary</t>
        </is>
      </c>
      <c r="E75" s="3" t="inlineStr">
        <is>
          <t>piece</t>
        </is>
      </c>
      <c r="F75" s="2" t="inlineStr">
        <is>
          <t>IVC-004</t>
        </is>
      </c>
      <c r="G75" s="3" t="inlineStr">
        <is>
          <t>Production</t>
        </is>
      </c>
      <c r="H75" s="5" t="inlineStr">
        <is>
          <t>seafood_packaging_materials_v1.xlsx</t>
        </is>
      </c>
      <c r="I75" s="4" t="inlineStr">
        <is>
          <t>Valuation classification only</t>
        </is>
      </c>
      <c r="J75" s="2" t="inlineStr">
        <is>
          <t>ACTIVE</t>
        </is>
      </c>
      <c r="K75" s="4" t="inlineStr">
        <is>
          <t>Finance does not own or redefine the underlying item master.</t>
        </is>
      </c>
    </row>
    <row r="76">
      <c r="A76" s="3" t="inlineStr">
        <is>
          <t>PKG-TUB-H500</t>
        </is>
      </c>
      <c r="B76" s="3" t="inlineStr">
        <is>
          <t>Herring tub 500 g</t>
        </is>
      </c>
      <c r="C76" s="2" t="inlineStr">
        <is>
          <t>Packaging</t>
        </is>
      </c>
      <c r="D76" s="3" t="inlineStr">
        <is>
          <t>Primary</t>
        </is>
      </c>
      <c r="E76" s="3" t="inlineStr">
        <is>
          <t>piece</t>
        </is>
      </c>
      <c r="F76" s="2" t="inlineStr">
        <is>
          <t>IVC-004</t>
        </is>
      </c>
      <c r="G76" s="3" t="inlineStr">
        <is>
          <t>Production</t>
        </is>
      </c>
      <c r="H76" s="5" t="inlineStr">
        <is>
          <t>seafood_packaging_materials_v1.xlsx</t>
        </is>
      </c>
      <c r="I76" s="4" t="inlineStr">
        <is>
          <t>Valuation classification only</t>
        </is>
      </c>
      <c r="J76" s="2" t="inlineStr">
        <is>
          <t>ACTIVE</t>
        </is>
      </c>
      <c r="K76" s="4" t="inlineStr">
        <is>
          <t>Finance does not own or redefine the underlying item master.</t>
        </is>
      </c>
    </row>
    <row r="77">
      <c r="A77" s="3" t="inlineStr">
        <is>
          <t>PKG-LID-HER</t>
        </is>
      </c>
      <c r="B77" s="3" t="inlineStr">
        <is>
          <t>Herring tub snap lid</t>
        </is>
      </c>
      <c r="C77" s="2" t="inlineStr">
        <is>
          <t>Packaging</t>
        </is>
      </c>
      <c r="D77" s="3" t="inlineStr">
        <is>
          <t>Primary</t>
        </is>
      </c>
      <c r="E77" s="3" t="inlineStr">
        <is>
          <t>piece</t>
        </is>
      </c>
      <c r="F77" s="2" t="inlineStr">
        <is>
          <t>IVC-004</t>
        </is>
      </c>
      <c r="G77" s="3" t="inlineStr">
        <is>
          <t>Production</t>
        </is>
      </c>
      <c r="H77" s="5" t="inlineStr">
        <is>
          <t>seafood_packaging_materials_v1.xlsx</t>
        </is>
      </c>
      <c r="I77" s="4" t="inlineStr">
        <is>
          <t>Valuation classification only</t>
        </is>
      </c>
      <c r="J77" s="2" t="inlineStr">
        <is>
          <t>ACTIVE</t>
        </is>
      </c>
      <c r="K77" s="4" t="inlineStr">
        <is>
          <t>Finance does not own or redefine the underlying item master.</t>
        </is>
      </c>
    </row>
    <row r="78">
      <c r="A78" s="3" t="inlineStr">
        <is>
          <t>PKG-FILM-HER</t>
        </is>
      </c>
      <c r="B78" s="3" t="inlineStr">
        <is>
          <t>Herring tub sealing film</t>
        </is>
      </c>
      <c r="C78" s="2" t="inlineStr">
        <is>
          <t>Packaging</t>
        </is>
      </c>
      <c r="D78" s="3" t="inlineStr">
        <is>
          <t>Primary</t>
        </is>
      </c>
      <c r="E78" s="3" t="inlineStr">
        <is>
          <t>linear metre</t>
        </is>
      </c>
      <c r="F78" s="2" t="inlineStr">
        <is>
          <t>IVC-004</t>
        </is>
      </c>
      <c r="G78" s="3" t="inlineStr">
        <is>
          <t>Production</t>
        </is>
      </c>
      <c r="H78" s="5" t="inlineStr">
        <is>
          <t>seafood_packaging_materials_v1.xlsx</t>
        </is>
      </c>
      <c r="I78" s="4" t="inlineStr">
        <is>
          <t>Valuation classification only</t>
        </is>
      </c>
      <c r="J78" s="2" t="inlineStr">
        <is>
          <t>ACTIVE</t>
        </is>
      </c>
      <c r="K78" s="4" t="inlineStr">
        <is>
          <t>Finance does not own or redefine the underlying item master.</t>
        </is>
      </c>
    </row>
    <row r="79">
      <c r="A79" s="3" t="inlineStr">
        <is>
          <t>PKG-CAN-M125</t>
        </is>
      </c>
      <c r="B79" s="3" t="inlineStr">
        <is>
          <t>Steel can body 125 g</t>
        </is>
      </c>
      <c r="C79" s="2" t="inlineStr">
        <is>
          <t>Packaging</t>
        </is>
      </c>
      <c r="D79" s="3" t="inlineStr">
        <is>
          <t>Primary</t>
        </is>
      </c>
      <c r="E79" s="3" t="inlineStr">
        <is>
          <t>piece</t>
        </is>
      </c>
      <c r="F79" s="2" t="inlineStr">
        <is>
          <t>IVC-004</t>
        </is>
      </c>
      <c r="G79" s="3" t="inlineStr">
        <is>
          <t>Production</t>
        </is>
      </c>
      <c r="H79" s="5" t="inlineStr">
        <is>
          <t>seafood_packaging_materials_v1.xlsx</t>
        </is>
      </c>
      <c r="I79" s="4" t="inlineStr">
        <is>
          <t>Valuation classification only</t>
        </is>
      </c>
      <c r="J79" s="2" t="inlineStr">
        <is>
          <t>ACTIVE</t>
        </is>
      </c>
      <c r="K79" s="4" t="inlineStr">
        <is>
          <t>Finance does not own or redefine the underlying item master.</t>
        </is>
      </c>
    </row>
    <row r="80">
      <c r="A80" s="3" t="inlineStr">
        <is>
          <t>PKG-END-M125</t>
        </is>
      </c>
      <c r="B80" s="3" t="inlineStr">
        <is>
          <t>Easy-open can end 125 g</t>
        </is>
      </c>
      <c r="C80" s="2" t="inlineStr">
        <is>
          <t>Packaging</t>
        </is>
      </c>
      <c r="D80" s="3" t="inlineStr">
        <is>
          <t>Primary</t>
        </is>
      </c>
      <c r="E80" s="3" t="inlineStr">
        <is>
          <t>piece</t>
        </is>
      </c>
      <c r="F80" s="2" t="inlineStr">
        <is>
          <t>IVC-004</t>
        </is>
      </c>
      <c r="G80" s="3" t="inlineStr">
        <is>
          <t>Production</t>
        </is>
      </c>
      <c r="H80" s="5" t="inlineStr">
        <is>
          <t>seafood_packaging_materials_v1.xlsx</t>
        </is>
      </c>
      <c r="I80" s="4" t="inlineStr">
        <is>
          <t>Valuation classification only</t>
        </is>
      </c>
      <c r="J80" s="2" t="inlineStr">
        <is>
          <t>ACTIVE</t>
        </is>
      </c>
      <c r="K80" s="4" t="inlineStr">
        <is>
          <t>Finance does not own or redefine the underlying item master.</t>
        </is>
      </c>
    </row>
    <row r="81">
      <c r="A81" s="3" t="inlineStr">
        <is>
          <t>PKG-CAN-R200</t>
        </is>
      </c>
      <c r="B81" s="3" t="inlineStr">
        <is>
          <t>Steel can body 200 g</t>
        </is>
      </c>
      <c r="C81" s="2" t="inlineStr">
        <is>
          <t>Packaging</t>
        </is>
      </c>
      <c r="D81" s="3" t="inlineStr">
        <is>
          <t>Primary</t>
        </is>
      </c>
      <c r="E81" s="3" t="inlineStr">
        <is>
          <t>piece</t>
        </is>
      </c>
      <c r="F81" s="2" t="inlineStr">
        <is>
          <t>IVC-004</t>
        </is>
      </c>
      <c r="G81" s="3" t="inlineStr">
        <is>
          <t>Production</t>
        </is>
      </c>
      <c r="H81" s="5" t="inlineStr">
        <is>
          <t>seafood_packaging_materials_v1.xlsx</t>
        </is>
      </c>
      <c r="I81" s="4" t="inlineStr">
        <is>
          <t>Valuation classification only</t>
        </is>
      </c>
      <c r="J81" s="2" t="inlineStr">
        <is>
          <t>ACTIVE</t>
        </is>
      </c>
      <c r="K81" s="4" t="inlineStr">
        <is>
          <t>Finance does not own or redefine the underlying item master.</t>
        </is>
      </c>
    </row>
    <row r="82">
      <c r="A82" s="3" t="inlineStr">
        <is>
          <t>PKG-END-R200</t>
        </is>
      </c>
      <c r="B82" s="3" t="inlineStr">
        <is>
          <t>Easy-open can end 200 g</t>
        </is>
      </c>
      <c r="C82" s="2" t="inlineStr">
        <is>
          <t>Packaging</t>
        </is>
      </c>
      <c r="D82" s="3" t="inlineStr">
        <is>
          <t>Primary</t>
        </is>
      </c>
      <c r="E82" s="3" t="inlineStr">
        <is>
          <t>piece</t>
        </is>
      </c>
      <c r="F82" s="2" t="inlineStr">
        <is>
          <t>IVC-004</t>
        </is>
      </c>
      <c r="G82" s="3" t="inlineStr">
        <is>
          <t>Production</t>
        </is>
      </c>
      <c r="H82" s="5" t="inlineStr">
        <is>
          <t>seafood_packaging_materials_v1.xlsx</t>
        </is>
      </c>
      <c r="I82" s="4" t="inlineStr">
        <is>
          <t>Valuation classification only</t>
        </is>
      </c>
      <c r="J82" s="2" t="inlineStr">
        <is>
          <t>ACTIVE</t>
        </is>
      </c>
      <c r="K82" s="4" t="inlineStr">
        <is>
          <t>Finance does not own or redefine the underlying item master.</t>
        </is>
      </c>
    </row>
    <row r="83">
      <c r="A83" s="3" t="inlineStr">
        <is>
          <t>PKG-CAN-R400</t>
        </is>
      </c>
      <c r="B83" s="3" t="inlineStr">
        <is>
          <t>Steel can body 400 g</t>
        </is>
      </c>
      <c r="C83" s="2" t="inlineStr">
        <is>
          <t>Packaging</t>
        </is>
      </c>
      <c r="D83" s="3" t="inlineStr">
        <is>
          <t>Primary</t>
        </is>
      </c>
      <c r="E83" s="3" t="inlineStr">
        <is>
          <t>piece</t>
        </is>
      </c>
      <c r="F83" s="2" t="inlineStr">
        <is>
          <t>IVC-004</t>
        </is>
      </c>
      <c r="G83" s="3" t="inlineStr">
        <is>
          <t>Production</t>
        </is>
      </c>
      <c r="H83" s="5" t="inlineStr">
        <is>
          <t>seafood_packaging_materials_v1.xlsx</t>
        </is>
      </c>
      <c r="I83" s="4" t="inlineStr">
        <is>
          <t>Valuation classification only</t>
        </is>
      </c>
      <c r="J83" s="2" t="inlineStr">
        <is>
          <t>ACTIVE</t>
        </is>
      </c>
      <c r="K83" s="4" t="inlineStr">
        <is>
          <t>Finance does not own or redefine the underlying item master.</t>
        </is>
      </c>
    </row>
    <row r="84">
      <c r="A84" s="3" t="inlineStr">
        <is>
          <t>PKG-END-R400</t>
        </is>
      </c>
      <c r="B84" s="3" t="inlineStr">
        <is>
          <t>Easy-open can end 400 g</t>
        </is>
      </c>
      <c r="C84" s="2" t="inlineStr">
        <is>
          <t>Packaging</t>
        </is>
      </c>
      <c r="D84" s="3" t="inlineStr">
        <is>
          <t>Primary</t>
        </is>
      </c>
      <c r="E84" s="3" t="inlineStr">
        <is>
          <t>piece</t>
        </is>
      </c>
      <c r="F84" s="2" t="inlineStr">
        <is>
          <t>IVC-004</t>
        </is>
      </c>
      <c r="G84" s="3" t="inlineStr">
        <is>
          <t>Production</t>
        </is>
      </c>
      <c r="H84" s="5" t="inlineStr">
        <is>
          <t>seafood_packaging_materials_v1.xlsx</t>
        </is>
      </c>
      <c r="I84" s="4" t="inlineStr">
        <is>
          <t>Valuation classification only</t>
        </is>
      </c>
      <c r="J84" s="2" t="inlineStr">
        <is>
          <t>ACTIVE</t>
        </is>
      </c>
      <c r="K84" s="4" t="inlineStr">
        <is>
          <t>Finance does not own or redefine the underlying item master.</t>
        </is>
      </c>
    </row>
    <row r="85">
      <c r="A85" s="3" t="inlineStr">
        <is>
          <t>PKG-BAG-C400</t>
        </is>
      </c>
      <c r="B85" s="3" t="inlineStr">
        <is>
          <t>Frozen fish bag 400 g</t>
        </is>
      </c>
      <c r="C85" s="2" t="inlineStr">
        <is>
          <t>Packaging</t>
        </is>
      </c>
      <c r="D85" s="3" t="inlineStr">
        <is>
          <t>Primary</t>
        </is>
      </c>
      <c r="E85" s="3" t="inlineStr">
        <is>
          <t>piece</t>
        </is>
      </c>
      <c r="F85" s="2" t="inlineStr">
        <is>
          <t>IVC-004</t>
        </is>
      </c>
      <c r="G85" s="3" t="inlineStr">
        <is>
          <t>Production</t>
        </is>
      </c>
      <c r="H85" s="5" t="inlineStr">
        <is>
          <t>seafood_packaging_materials_v1.xlsx</t>
        </is>
      </c>
      <c r="I85" s="4" t="inlineStr">
        <is>
          <t>Valuation classification only</t>
        </is>
      </c>
      <c r="J85" s="2" t="inlineStr">
        <is>
          <t>ACTIVE</t>
        </is>
      </c>
      <c r="K85" s="4" t="inlineStr">
        <is>
          <t>Finance does not own or redefine the underlying item master.</t>
        </is>
      </c>
    </row>
    <row r="86">
      <c r="A86" s="3" t="inlineStr">
        <is>
          <t>PKG-BAG-C800</t>
        </is>
      </c>
      <c r="B86" s="3" t="inlineStr">
        <is>
          <t>Frozen fish bag 800 g</t>
        </is>
      </c>
      <c r="C86" s="2" t="inlineStr">
        <is>
          <t>Packaging</t>
        </is>
      </c>
      <c r="D86" s="3" t="inlineStr">
        <is>
          <t>Primary</t>
        </is>
      </c>
      <c r="E86" s="3" t="inlineStr">
        <is>
          <t>piece</t>
        </is>
      </c>
      <c r="F86" s="2" t="inlineStr">
        <is>
          <t>IVC-004</t>
        </is>
      </c>
      <c r="G86" s="3" t="inlineStr">
        <is>
          <t>Production</t>
        </is>
      </c>
      <c r="H86" s="5" t="inlineStr">
        <is>
          <t>seafood_packaging_materials_v1.xlsx</t>
        </is>
      </c>
      <c r="I86" s="4" t="inlineStr">
        <is>
          <t>Valuation classification only</t>
        </is>
      </c>
      <c r="J86" s="2" t="inlineStr">
        <is>
          <t>ACTIVE</t>
        </is>
      </c>
      <c r="K86" s="4" t="inlineStr">
        <is>
          <t>Finance does not own or redefine the underlying item master.</t>
        </is>
      </c>
    </row>
    <row r="87">
      <c r="A87" s="3" t="inlineStr">
        <is>
          <t>PKG-TUB-SH200</t>
        </is>
      </c>
      <c r="B87" s="3" t="inlineStr">
        <is>
          <t>Shrimp salad tub 200 g</t>
        </is>
      </c>
      <c r="C87" s="2" t="inlineStr">
        <is>
          <t>Packaging</t>
        </is>
      </c>
      <c r="D87" s="3" t="inlineStr">
        <is>
          <t>Primary</t>
        </is>
      </c>
      <c r="E87" s="3" t="inlineStr">
        <is>
          <t>piece</t>
        </is>
      </c>
      <c r="F87" s="2" t="inlineStr">
        <is>
          <t>IVC-004</t>
        </is>
      </c>
      <c r="G87" s="3" t="inlineStr">
        <is>
          <t>Production</t>
        </is>
      </c>
      <c r="H87" s="5" t="inlineStr">
        <is>
          <t>seafood_packaging_materials_v1.xlsx</t>
        </is>
      </c>
      <c r="I87" s="4" t="inlineStr">
        <is>
          <t>Valuation classification only</t>
        </is>
      </c>
      <c r="J87" s="2" t="inlineStr">
        <is>
          <t>ACTIVE</t>
        </is>
      </c>
      <c r="K87" s="4" t="inlineStr">
        <is>
          <t>Finance does not own or redefine the underlying item master.</t>
        </is>
      </c>
    </row>
    <row r="88">
      <c r="A88" s="3" t="inlineStr">
        <is>
          <t>PKG-TUB-SH400</t>
        </is>
      </c>
      <c r="B88" s="3" t="inlineStr">
        <is>
          <t>Shrimp salad tub 400 g</t>
        </is>
      </c>
      <c r="C88" s="2" t="inlineStr">
        <is>
          <t>Packaging</t>
        </is>
      </c>
      <c r="D88" s="3" t="inlineStr">
        <is>
          <t>Primary</t>
        </is>
      </c>
      <c r="E88" s="3" t="inlineStr">
        <is>
          <t>piece</t>
        </is>
      </c>
      <c r="F88" s="2" t="inlineStr">
        <is>
          <t>IVC-004</t>
        </is>
      </c>
      <c r="G88" s="3" t="inlineStr">
        <is>
          <t>Production</t>
        </is>
      </c>
      <c r="H88" s="5" t="inlineStr">
        <is>
          <t>seafood_packaging_materials_v1.xlsx</t>
        </is>
      </c>
      <c r="I88" s="4" t="inlineStr">
        <is>
          <t>Valuation classification only</t>
        </is>
      </c>
      <c r="J88" s="2" t="inlineStr">
        <is>
          <t>ACTIVE</t>
        </is>
      </c>
      <c r="K88" s="4" t="inlineStr">
        <is>
          <t>Finance does not own or redefine the underlying item master.</t>
        </is>
      </c>
    </row>
    <row r="89">
      <c r="A89" s="3" t="inlineStr">
        <is>
          <t>PKG-LID-SHR</t>
        </is>
      </c>
      <c r="B89" s="3" t="inlineStr">
        <is>
          <t>Shrimp salad snap lid</t>
        </is>
      </c>
      <c r="C89" s="2" t="inlineStr">
        <is>
          <t>Packaging</t>
        </is>
      </c>
      <c r="D89" s="3" t="inlineStr">
        <is>
          <t>Primary</t>
        </is>
      </c>
      <c r="E89" s="3" t="inlineStr">
        <is>
          <t>piece</t>
        </is>
      </c>
      <c r="F89" s="2" t="inlineStr">
        <is>
          <t>IVC-004</t>
        </is>
      </c>
      <c r="G89" s="3" t="inlineStr">
        <is>
          <t>Production</t>
        </is>
      </c>
      <c r="H89" s="5" t="inlineStr">
        <is>
          <t>seafood_packaging_materials_v1.xlsx</t>
        </is>
      </c>
      <c r="I89" s="4" t="inlineStr">
        <is>
          <t>Valuation classification only</t>
        </is>
      </c>
      <c r="J89" s="2" t="inlineStr">
        <is>
          <t>ACTIVE</t>
        </is>
      </c>
      <c r="K89" s="4" t="inlineStr">
        <is>
          <t>Finance does not own or redefine the underlying item master.</t>
        </is>
      </c>
    </row>
    <row r="90">
      <c r="A90" s="3" t="inlineStr">
        <is>
          <t>PKG-FILM-SHR</t>
        </is>
      </c>
      <c r="B90" s="3" t="inlineStr">
        <is>
          <t>Shrimp salad sealing film</t>
        </is>
      </c>
      <c r="C90" s="2" t="inlineStr">
        <is>
          <t>Packaging</t>
        </is>
      </c>
      <c r="D90" s="3" t="inlineStr">
        <is>
          <t>Primary</t>
        </is>
      </c>
      <c r="E90" s="3" t="inlineStr">
        <is>
          <t>linear metre</t>
        </is>
      </c>
      <c r="F90" s="2" t="inlineStr">
        <is>
          <t>IVC-004</t>
        </is>
      </c>
      <c r="G90" s="3" t="inlineStr">
        <is>
          <t>Production</t>
        </is>
      </c>
      <c r="H90" s="5" t="inlineStr">
        <is>
          <t>seafood_packaging_materials_v1.xlsx</t>
        </is>
      </c>
      <c r="I90" s="4" t="inlineStr">
        <is>
          <t>Valuation classification only</t>
        </is>
      </c>
      <c r="J90" s="2" t="inlineStr">
        <is>
          <t>ACTIVE</t>
        </is>
      </c>
      <c r="K90" s="4" t="inlineStr">
        <is>
          <t>Finance does not own or redefine the underlying item master.</t>
        </is>
      </c>
    </row>
    <row r="91">
      <c r="A91" s="3" t="inlineStr">
        <is>
          <t>PKG-SLV-MAC375</t>
        </is>
      </c>
      <c r="B91" s="5" t="inlineStr">
        <is>
          <t>Mackerel 3 x 125 g retail sleeve</t>
        </is>
      </c>
      <c r="C91" s="2" t="inlineStr">
        <is>
          <t>Packaging</t>
        </is>
      </c>
      <c r="D91" s="3" t="inlineStr">
        <is>
          <t>Secondary</t>
        </is>
      </c>
      <c r="E91" s="3" t="inlineStr">
        <is>
          <t>piece</t>
        </is>
      </c>
      <c r="F91" s="2" t="inlineStr">
        <is>
          <t>IVC-005</t>
        </is>
      </c>
      <c r="G91" s="3" t="inlineStr">
        <is>
          <t>Production</t>
        </is>
      </c>
      <c r="H91" s="5" t="inlineStr">
        <is>
          <t>seafood_packaging_materials_v1.xlsx</t>
        </is>
      </c>
      <c r="I91" s="4" t="inlineStr">
        <is>
          <t>Valuation classification only</t>
        </is>
      </c>
      <c r="J91" s="2" t="inlineStr">
        <is>
          <t>ACTIVE</t>
        </is>
      </c>
      <c r="K91" s="4" t="inlineStr">
        <is>
          <t>Finance does not own or redefine the underlying item master.</t>
        </is>
      </c>
    </row>
    <row r="92">
      <c r="A92" s="3" t="inlineStr">
        <is>
          <t>LBL-SAL-SMK-100</t>
        </is>
      </c>
      <c r="B92" s="5" t="inlineStr">
        <is>
          <t>Product label - Cold-Smoked Salmon 100 g</t>
        </is>
      </c>
      <c r="C92" s="2" t="inlineStr">
        <is>
          <t>Packaging</t>
        </is>
      </c>
      <c r="D92" s="3" t="inlineStr">
        <is>
          <t>Primary</t>
        </is>
      </c>
      <c r="E92" s="3" t="inlineStr">
        <is>
          <t>piece</t>
        </is>
      </c>
      <c r="F92" s="2" t="inlineStr">
        <is>
          <t>IVC-004</t>
        </is>
      </c>
      <c r="G92" s="3" t="inlineStr">
        <is>
          <t>Production</t>
        </is>
      </c>
      <c r="H92" s="5" t="inlineStr">
        <is>
          <t>seafood_packaging_materials_v1.xlsx</t>
        </is>
      </c>
      <c r="I92" s="4" t="inlineStr">
        <is>
          <t>Valuation classification only</t>
        </is>
      </c>
      <c r="J92" s="2" t="inlineStr">
        <is>
          <t>ACTIVE</t>
        </is>
      </c>
      <c r="K92" s="4" t="inlineStr">
        <is>
          <t>Finance does not own or redefine the underlying item master.</t>
        </is>
      </c>
    </row>
    <row r="93">
      <c r="A93" s="3" t="inlineStr">
        <is>
          <t>LBL-SAL-SMK-200</t>
        </is>
      </c>
      <c r="B93" s="5" t="inlineStr">
        <is>
          <t>Product label - Cold-Smoked Salmon 200 g</t>
        </is>
      </c>
      <c r="C93" s="2" t="inlineStr">
        <is>
          <t>Packaging</t>
        </is>
      </c>
      <c r="D93" s="3" t="inlineStr">
        <is>
          <t>Primary</t>
        </is>
      </c>
      <c r="E93" s="3" t="inlineStr">
        <is>
          <t>piece</t>
        </is>
      </c>
      <c r="F93" s="2" t="inlineStr">
        <is>
          <t>IVC-004</t>
        </is>
      </c>
      <c r="G93" s="3" t="inlineStr">
        <is>
          <t>Production</t>
        </is>
      </c>
      <c r="H93" s="5" t="inlineStr">
        <is>
          <t>seafood_packaging_materials_v1.xlsx</t>
        </is>
      </c>
      <c r="I93" s="4" t="inlineStr">
        <is>
          <t>Valuation classification only</t>
        </is>
      </c>
      <c r="J93" s="2" t="inlineStr">
        <is>
          <t>ACTIVE</t>
        </is>
      </c>
      <c r="K93" s="4" t="inlineStr">
        <is>
          <t>Finance does not own or redefine the underlying item master.</t>
        </is>
      </c>
    </row>
    <row r="94">
      <c r="A94" s="3" t="inlineStr">
        <is>
          <t>LBL-SAL-SMK-500</t>
        </is>
      </c>
      <c r="B94" s="5" t="inlineStr">
        <is>
          <t>Product label - Cold-Smoked Salmon 500 g</t>
        </is>
      </c>
      <c r="C94" s="2" t="inlineStr">
        <is>
          <t>Packaging</t>
        </is>
      </c>
      <c r="D94" s="3" t="inlineStr">
        <is>
          <t>Primary</t>
        </is>
      </c>
      <c r="E94" s="3" t="inlineStr">
        <is>
          <t>piece</t>
        </is>
      </c>
      <c r="F94" s="2" t="inlineStr">
        <is>
          <t>IVC-004</t>
        </is>
      </c>
      <c r="G94" s="3" t="inlineStr">
        <is>
          <t>Production</t>
        </is>
      </c>
      <c r="H94" s="5" t="inlineStr">
        <is>
          <t>seafood_packaging_materials_v1.xlsx</t>
        </is>
      </c>
      <c r="I94" s="4" t="inlineStr">
        <is>
          <t>Valuation classification only</t>
        </is>
      </c>
      <c r="J94" s="2" t="inlineStr">
        <is>
          <t>ACTIVE</t>
        </is>
      </c>
      <c r="K94" s="4" t="inlineStr">
        <is>
          <t>Finance does not own or redefine the underlying item master.</t>
        </is>
      </c>
    </row>
    <row r="95">
      <c r="A95" s="3" t="inlineStr">
        <is>
          <t>LBL-SAL-POR-250</t>
        </is>
      </c>
      <c r="B95" s="5" t="inlineStr">
        <is>
          <t>Product label - Salmon Portions 2 x 125 g</t>
        </is>
      </c>
      <c r="C95" s="2" t="inlineStr">
        <is>
          <t>Packaging</t>
        </is>
      </c>
      <c r="D95" s="3" t="inlineStr">
        <is>
          <t>Primary</t>
        </is>
      </c>
      <c r="E95" s="3" t="inlineStr">
        <is>
          <t>piece</t>
        </is>
      </c>
      <c r="F95" s="2" t="inlineStr">
        <is>
          <t>IVC-004</t>
        </is>
      </c>
      <c r="G95" s="3" t="inlineStr">
        <is>
          <t>Production</t>
        </is>
      </c>
      <c r="H95" s="5" t="inlineStr">
        <is>
          <t>seafood_packaging_materials_v1.xlsx</t>
        </is>
      </c>
      <c r="I95" s="4" t="inlineStr">
        <is>
          <t>Valuation classification only</t>
        </is>
      </c>
      <c r="J95" s="2" t="inlineStr">
        <is>
          <t>ACTIVE</t>
        </is>
      </c>
      <c r="K95" s="4" t="inlineStr">
        <is>
          <t>Finance does not own or redefine the underlying item master.</t>
        </is>
      </c>
    </row>
    <row r="96">
      <c r="A96" s="3" t="inlineStr">
        <is>
          <t>LBL-SAL-POR-300</t>
        </is>
      </c>
      <c r="B96" s="5" t="inlineStr">
        <is>
          <t>Product label - Salmon Portions 2 x 150 g</t>
        </is>
      </c>
      <c r="C96" s="2" t="inlineStr">
        <is>
          <t>Packaging</t>
        </is>
      </c>
      <c r="D96" s="3" t="inlineStr">
        <is>
          <t>Primary</t>
        </is>
      </c>
      <c r="E96" s="3" t="inlineStr">
        <is>
          <t>piece</t>
        </is>
      </c>
      <c r="F96" s="2" t="inlineStr">
        <is>
          <t>IVC-004</t>
        </is>
      </c>
      <c r="G96" s="3" t="inlineStr">
        <is>
          <t>Production</t>
        </is>
      </c>
      <c r="H96" s="5" t="inlineStr">
        <is>
          <t>seafood_packaging_materials_v1.xlsx</t>
        </is>
      </c>
      <c r="I96" s="4" t="inlineStr">
        <is>
          <t>Valuation classification only</t>
        </is>
      </c>
      <c r="J96" s="2" t="inlineStr">
        <is>
          <t>ACTIVE</t>
        </is>
      </c>
      <c r="K96" s="4" t="inlineStr">
        <is>
          <t>Finance does not own or redefine the underlying item master.</t>
        </is>
      </c>
    </row>
    <row r="97">
      <c r="A97" s="3" t="inlineStr">
        <is>
          <t>LBL-SAL-POR-500</t>
        </is>
      </c>
      <c r="B97" s="5" t="inlineStr">
        <is>
          <t>Product label - Salmon Portions 4 x 125 g</t>
        </is>
      </c>
      <c r="C97" s="2" t="inlineStr">
        <is>
          <t>Packaging</t>
        </is>
      </c>
      <c r="D97" s="3" t="inlineStr">
        <is>
          <t>Primary</t>
        </is>
      </c>
      <c r="E97" s="3" t="inlineStr">
        <is>
          <t>piece</t>
        </is>
      </c>
      <c r="F97" s="2" t="inlineStr">
        <is>
          <t>IVC-004</t>
        </is>
      </c>
      <c r="G97" s="3" t="inlineStr">
        <is>
          <t>Production</t>
        </is>
      </c>
      <c r="H97" s="5" t="inlineStr">
        <is>
          <t>seafood_packaging_materials_v1.xlsx</t>
        </is>
      </c>
      <c r="I97" s="4" t="inlineStr">
        <is>
          <t>Valuation classification only</t>
        </is>
      </c>
      <c r="J97" s="2" t="inlineStr">
        <is>
          <t>ACTIVE</t>
        </is>
      </c>
      <c r="K97" s="4" t="inlineStr">
        <is>
          <t>Finance does not own or redefine the underlying item master.</t>
        </is>
      </c>
    </row>
    <row r="98">
      <c r="A98" s="3" t="inlineStr">
        <is>
          <t>LBL-HER-NAT-250</t>
        </is>
      </c>
      <c r="B98" s="5" t="inlineStr">
        <is>
          <t>Product label - Natural Pickled Herring 250 g</t>
        </is>
      </c>
      <c r="C98" s="2" t="inlineStr">
        <is>
          <t>Packaging</t>
        </is>
      </c>
      <c r="D98" s="3" t="inlineStr">
        <is>
          <t>Primary</t>
        </is>
      </c>
      <c r="E98" s="3" t="inlineStr">
        <is>
          <t>piece</t>
        </is>
      </c>
      <c r="F98" s="2" t="inlineStr">
        <is>
          <t>IVC-004</t>
        </is>
      </c>
      <c r="G98" s="3" t="inlineStr">
        <is>
          <t>Production</t>
        </is>
      </c>
      <c r="H98" s="5" t="inlineStr">
        <is>
          <t>seafood_packaging_materials_v1.xlsx</t>
        </is>
      </c>
      <c r="I98" s="4" t="inlineStr">
        <is>
          <t>Valuation classification only</t>
        </is>
      </c>
      <c r="J98" s="2" t="inlineStr">
        <is>
          <t>ACTIVE</t>
        </is>
      </c>
      <c r="K98" s="4" t="inlineStr">
        <is>
          <t>Finance does not own or redefine the underlying item master.</t>
        </is>
      </c>
    </row>
    <row r="99">
      <c r="A99" s="3" t="inlineStr">
        <is>
          <t>LBL-HER-NAT-500</t>
        </is>
      </c>
      <c r="B99" s="5" t="inlineStr">
        <is>
          <t>Product label - Natural Pickled Herring 500 g</t>
        </is>
      </c>
      <c r="C99" s="2" t="inlineStr">
        <is>
          <t>Packaging</t>
        </is>
      </c>
      <c r="D99" s="3" t="inlineStr">
        <is>
          <t>Primary</t>
        </is>
      </c>
      <c r="E99" s="3" t="inlineStr">
        <is>
          <t>piece</t>
        </is>
      </c>
      <c r="F99" s="2" t="inlineStr">
        <is>
          <t>IVC-004</t>
        </is>
      </c>
      <c r="G99" s="3" t="inlineStr">
        <is>
          <t>Production</t>
        </is>
      </c>
      <c r="H99" s="5" t="inlineStr">
        <is>
          <t>seafood_packaging_materials_v1.xlsx</t>
        </is>
      </c>
      <c r="I99" s="4" t="inlineStr">
        <is>
          <t>Valuation classification only</t>
        </is>
      </c>
      <c r="J99" s="2" t="inlineStr">
        <is>
          <t>ACTIVE</t>
        </is>
      </c>
      <c r="K99" s="4" t="inlineStr">
        <is>
          <t>Finance does not own or redefine the underlying item master.</t>
        </is>
      </c>
    </row>
    <row r="100">
      <c r="A100" s="3" t="inlineStr">
        <is>
          <t>LBL-HER-CUR-250</t>
        </is>
      </c>
      <c r="B100" s="5" t="inlineStr">
        <is>
          <t>Product label - Curry Pickled Herring 250 g</t>
        </is>
      </c>
      <c r="C100" s="2" t="inlineStr">
        <is>
          <t>Packaging</t>
        </is>
      </c>
      <c r="D100" s="3" t="inlineStr">
        <is>
          <t>Primary</t>
        </is>
      </c>
      <c r="E100" s="3" t="inlineStr">
        <is>
          <t>piece</t>
        </is>
      </c>
      <c r="F100" s="2" t="inlineStr">
        <is>
          <t>IVC-004</t>
        </is>
      </c>
      <c r="G100" s="3" t="inlineStr">
        <is>
          <t>Production</t>
        </is>
      </c>
      <c r="H100" s="5" t="inlineStr">
        <is>
          <t>seafood_packaging_materials_v1.xlsx</t>
        </is>
      </c>
      <c r="I100" s="4" t="inlineStr">
        <is>
          <t>Valuation classification only</t>
        </is>
      </c>
      <c r="J100" s="2" t="inlineStr">
        <is>
          <t>ACTIVE</t>
        </is>
      </c>
      <c r="K100" s="4" t="inlineStr">
        <is>
          <t>Finance does not own or redefine the underlying item master.</t>
        </is>
      </c>
    </row>
    <row r="101">
      <c r="A101" s="3" t="inlineStr">
        <is>
          <t>LBL-HER-MUS-250</t>
        </is>
      </c>
      <c r="B101" s="5" t="inlineStr">
        <is>
          <t>Product label - Mustard Pickled Herring 250 g</t>
        </is>
      </c>
      <c r="C101" s="2" t="inlineStr">
        <is>
          <t>Packaging</t>
        </is>
      </c>
      <c r="D101" s="3" t="inlineStr">
        <is>
          <t>Primary</t>
        </is>
      </c>
      <c r="E101" s="3" t="inlineStr">
        <is>
          <t>piece</t>
        </is>
      </c>
      <c r="F101" s="2" t="inlineStr">
        <is>
          <t>IVC-004</t>
        </is>
      </c>
      <c r="G101" s="3" t="inlineStr">
        <is>
          <t>Production</t>
        </is>
      </c>
      <c r="H101" s="5" t="inlineStr">
        <is>
          <t>seafood_packaging_materials_v1.xlsx</t>
        </is>
      </c>
      <c r="I101" s="4" t="inlineStr">
        <is>
          <t>Valuation classification only</t>
        </is>
      </c>
      <c r="J101" s="2" t="inlineStr">
        <is>
          <t>ACTIVE</t>
        </is>
      </c>
      <c r="K101" s="4" t="inlineStr">
        <is>
          <t>Finance does not own or redefine the underlying item master.</t>
        </is>
      </c>
    </row>
    <row r="102">
      <c r="A102" s="3" t="inlineStr">
        <is>
          <t>LBL-HER-MUS-500</t>
        </is>
      </c>
      <c r="B102" s="5" t="inlineStr">
        <is>
          <t>Product label - Mustard Pickled Herring 500 g</t>
        </is>
      </c>
      <c r="C102" s="2" t="inlineStr">
        <is>
          <t>Packaging</t>
        </is>
      </c>
      <c r="D102" s="3" t="inlineStr">
        <is>
          <t>Primary</t>
        </is>
      </c>
      <c r="E102" s="3" t="inlineStr">
        <is>
          <t>piece</t>
        </is>
      </c>
      <c r="F102" s="2" t="inlineStr">
        <is>
          <t>IVC-004</t>
        </is>
      </c>
      <c r="G102" s="3" t="inlineStr">
        <is>
          <t>Production</t>
        </is>
      </c>
      <c r="H102" s="5" t="inlineStr">
        <is>
          <t>seafood_packaging_materials_v1.xlsx</t>
        </is>
      </c>
      <c r="I102" s="4" t="inlineStr">
        <is>
          <t>Valuation classification only</t>
        </is>
      </c>
      <c r="J102" s="2" t="inlineStr">
        <is>
          <t>ACTIVE</t>
        </is>
      </c>
      <c r="K102" s="4" t="inlineStr">
        <is>
          <t>Finance does not own or redefine the underlying item master.</t>
        </is>
      </c>
    </row>
    <row r="103">
      <c r="A103" s="3" t="inlineStr">
        <is>
          <t>LBL-HER-TOM-250</t>
        </is>
      </c>
      <c r="B103" s="5" t="inlineStr">
        <is>
          <t>Product label - Tomato Pickled Herring 250 g</t>
        </is>
      </c>
      <c r="C103" s="2" t="inlineStr">
        <is>
          <t>Packaging</t>
        </is>
      </c>
      <c r="D103" s="3" t="inlineStr">
        <is>
          <t>Primary</t>
        </is>
      </c>
      <c r="E103" s="3" t="inlineStr">
        <is>
          <t>piece</t>
        </is>
      </c>
      <c r="F103" s="2" t="inlineStr">
        <is>
          <t>IVC-004</t>
        </is>
      </c>
      <c r="G103" s="3" t="inlineStr">
        <is>
          <t>Production</t>
        </is>
      </c>
      <c r="H103" s="5" t="inlineStr">
        <is>
          <t>seafood_packaging_materials_v1.xlsx</t>
        </is>
      </c>
      <c r="I103" s="4" t="inlineStr">
        <is>
          <t>Valuation classification only</t>
        </is>
      </c>
      <c r="J103" s="2" t="inlineStr">
        <is>
          <t>ACTIVE</t>
        </is>
      </c>
      <c r="K103" s="4" t="inlineStr">
        <is>
          <t>Finance does not own or redefine the underlying item master.</t>
        </is>
      </c>
    </row>
    <row r="104">
      <c r="A104" s="3" t="inlineStr">
        <is>
          <t>LBL-MAC-TOM-125</t>
        </is>
      </c>
      <c r="B104" s="5" t="inlineStr">
        <is>
          <t>Can label - Mackerel in Tomato Sauce 125 g</t>
        </is>
      </c>
      <c r="C104" s="2" t="inlineStr">
        <is>
          <t>Packaging</t>
        </is>
      </c>
      <c r="D104" s="3" t="inlineStr">
        <is>
          <t>Secondary</t>
        </is>
      </c>
      <c r="E104" s="3" t="inlineStr">
        <is>
          <t>piece</t>
        </is>
      </c>
      <c r="F104" s="2" t="inlineStr">
        <is>
          <t>IVC-005</t>
        </is>
      </c>
      <c r="G104" s="3" t="inlineStr">
        <is>
          <t>Production</t>
        </is>
      </c>
      <c r="H104" s="5" t="inlineStr">
        <is>
          <t>seafood_packaging_materials_v1.xlsx</t>
        </is>
      </c>
      <c r="I104" s="4" t="inlineStr">
        <is>
          <t>Valuation classification only</t>
        </is>
      </c>
      <c r="J104" s="2" t="inlineStr">
        <is>
          <t>ACTIVE</t>
        </is>
      </c>
      <c r="K104" s="4" t="inlineStr">
        <is>
          <t>Finance does not own or redefine the underlying item master.</t>
        </is>
      </c>
    </row>
    <row r="105">
      <c r="A105" s="3" t="inlineStr">
        <is>
          <t>LBL-MAC-TOM-375</t>
        </is>
      </c>
      <c r="B105" s="5" t="inlineStr">
        <is>
          <t>Can label - Mackerel in Tomato Sauce 3 x 125 g inner can</t>
        </is>
      </c>
      <c r="C105" s="2" t="inlineStr">
        <is>
          <t>Packaging</t>
        </is>
      </c>
      <c r="D105" s="3" t="inlineStr">
        <is>
          <t>Secondary</t>
        </is>
      </c>
      <c r="E105" s="3" t="inlineStr">
        <is>
          <t>piece</t>
        </is>
      </c>
      <c r="F105" s="2" t="inlineStr">
        <is>
          <t>IVC-005</t>
        </is>
      </c>
      <c r="G105" s="3" t="inlineStr">
        <is>
          <t>Production</t>
        </is>
      </c>
      <c r="H105" s="5" t="inlineStr">
        <is>
          <t>seafood_packaging_materials_v1.xlsx</t>
        </is>
      </c>
      <c r="I105" s="4" t="inlineStr">
        <is>
          <t>Valuation classification only</t>
        </is>
      </c>
      <c r="J105" s="2" t="inlineStr">
        <is>
          <t>ACTIVE</t>
        </is>
      </c>
      <c r="K105" s="4" t="inlineStr">
        <is>
          <t>Finance does not own or redefine the underlying item master.</t>
        </is>
      </c>
    </row>
    <row r="106">
      <c r="A106" s="3" t="inlineStr">
        <is>
          <t>LBL-COD-PLN-400</t>
        </is>
      </c>
      <c r="B106" s="5" t="inlineStr">
        <is>
          <t>Product label - Frozen Cod Fillets 400 g</t>
        </is>
      </c>
      <c r="C106" s="2" t="inlineStr">
        <is>
          <t>Packaging</t>
        </is>
      </c>
      <c r="D106" s="3" t="inlineStr">
        <is>
          <t>Primary</t>
        </is>
      </c>
      <c r="E106" s="3" t="inlineStr">
        <is>
          <t>piece</t>
        </is>
      </c>
      <c r="F106" s="2" t="inlineStr">
        <is>
          <t>IVC-004</t>
        </is>
      </c>
      <c r="G106" s="3" t="inlineStr">
        <is>
          <t>Production</t>
        </is>
      </c>
      <c r="H106" s="5" t="inlineStr">
        <is>
          <t>seafood_packaging_materials_v1.xlsx</t>
        </is>
      </c>
      <c r="I106" s="4" t="inlineStr">
        <is>
          <t>Valuation classification only</t>
        </is>
      </c>
      <c r="J106" s="2" t="inlineStr">
        <is>
          <t>ACTIVE</t>
        </is>
      </c>
      <c r="K106" s="4" t="inlineStr">
        <is>
          <t>Finance does not own or redefine the underlying item master.</t>
        </is>
      </c>
    </row>
    <row r="107">
      <c r="A107" s="3" t="inlineStr">
        <is>
          <t>LBL-COD-PLN-800</t>
        </is>
      </c>
      <c r="B107" s="5" t="inlineStr">
        <is>
          <t>Product label - Frozen Cod Fillets 800 g</t>
        </is>
      </c>
      <c r="C107" s="2" t="inlineStr">
        <is>
          <t>Packaging</t>
        </is>
      </c>
      <c r="D107" s="3" t="inlineStr">
        <is>
          <t>Primary</t>
        </is>
      </c>
      <c r="E107" s="3" t="inlineStr">
        <is>
          <t>piece</t>
        </is>
      </c>
      <c r="F107" s="2" t="inlineStr">
        <is>
          <t>IVC-004</t>
        </is>
      </c>
      <c r="G107" s="3" t="inlineStr">
        <is>
          <t>Production</t>
        </is>
      </c>
      <c r="H107" s="5" t="inlineStr">
        <is>
          <t>seafood_packaging_materials_v1.xlsx</t>
        </is>
      </c>
      <c r="I107" s="4" t="inlineStr">
        <is>
          <t>Valuation classification only</t>
        </is>
      </c>
      <c r="J107" s="2" t="inlineStr">
        <is>
          <t>ACTIVE</t>
        </is>
      </c>
      <c r="K107" s="4" t="inlineStr">
        <is>
          <t>Finance does not own or redefine the underlying item master.</t>
        </is>
      </c>
    </row>
    <row r="108">
      <c r="A108" s="3" t="inlineStr">
        <is>
          <t>LBL-COD-BRD-400</t>
        </is>
      </c>
      <c r="B108" s="5" t="inlineStr">
        <is>
          <t>Product label - Breaded Cod Fillets 400 g</t>
        </is>
      </c>
      <c r="C108" s="2" t="inlineStr">
        <is>
          <t>Packaging</t>
        </is>
      </c>
      <c r="D108" s="3" t="inlineStr">
        <is>
          <t>Primary</t>
        </is>
      </c>
      <c r="E108" s="3" t="inlineStr">
        <is>
          <t>piece</t>
        </is>
      </c>
      <c r="F108" s="2" t="inlineStr">
        <is>
          <t>IVC-004</t>
        </is>
      </c>
      <c r="G108" s="3" t="inlineStr">
        <is>
          <t>Production</t>
        </is>
      </c>
      <c r="H108" s="5" t="inlineStr">
        <is>
          <t>seafood_packaging_materials_v1.xlsx</t>
        </is>
      </c>
      <c r="I108" s="4" t="inlineStr">
        <is>
          <t>Valuation classification only</t>
        </is>
      </c>
      <c r="J108" s="2" t="inlineStr">
        <is>
          <t>ACTIVE</t>
        </is>
      </c>
      <c r="K108" s="4" t="inlineStr">
        <is>
          <t>Finance does not own or redefine the underlying item master.</t>
        </is>
      </c>
    </row>
    <row r="109">
      <c r="A109" s="3" t="inlineStr">
        <is>
          <t>LBL-COD-BRD-800</t>
        </is>
      </c>
      <c r="B109" s="5" t="inlineStr">
        <is>
          <t>Product label - Breaded Cod Fillets 800 g</t>
        </is>
      </c>
      <c r="C109" s="2" t="inlineStr">
        <is>
          <t>Packaging</t>
        </is>
      </c>
      <c r="D109" s="3" t="inlineStr">
        <is>
          <t>Primary</t>
        </is>
      </c>
      <c r="E109" s="3" t="inlineStr">
        <is>
          <t>piece</t>
        </is>
      </c>
      <c r="F109" s="2" t="inlineStr">
        <is>
          <t>IVC-004</t>
        </is>
      </c>
      <c r="G109" s="3" t="inlineStr">
        <is>
          <t>Production</t>
        </is>
      </c>
      <c r="H109" s="5" t="inlineStr">
        <is>
          <t>seafood_packaging_materials_v1.xlsx</t>
        </is>
      </c>
      <c r="I109" s="4" t="inlineStr">
        <is>
          <t>Valuation classification only</t>
        </is>
      </c>
      <c r="J109" s="2" t="inlineStr">
        <is>
          <t>ACTIVE</t>
        </is>
      </c>
      <c r="K109" s="4" t="inlineStr">
        <is>
          <t>Finance does not own or redefine the underlying item master.</t>
        </is>
      </c>
    </row>
    <row r="110">
      <c r="A110" s="3" t="inlineStr">
        <is>
          <t>LBL-COD-BAT-400</t>
        </is>
      </c>
      <c r="B110" s="5" t="inlineStr">
        <is>
          <t>Product label - Battered Cod Fillets 400 g</t>
        </is>
      </c>
      <c r="C110" s="2" t="inlineStr">
        <is>
          <t>Packaging</t>
        </is>
      </c>
      <c r="D110" s="3" t="inlineStr">
        <is>
          <t>Primary</t>
        </is>
      </c>
      <c r="E110" s="3" t="inlineStr">
        <is>
          <t>piece</t>
        </is>
      </c>
      <c r="F110" s="2" t="inlineStr">
        <is>
          <t>IVC-004</t>
        </is>
      </c>
      <c r="G110" s="3" t="inlineStr">
        <is>
          <t>Production</t>
        </is>
      </c>
      <c r="H110" s="5" t="inlineStr">
        <is>
          <t>seafood_packaging_materials_v1.xlsx</t>
        </is>
      </c>
      <c r="I110" s="4" t="inlineStr">
        <is>
          <t>Valuation classification only</t>
        </is>
      </c>
      <c r="J110" s="2" t="inlineStr">
        <is>
          <t>ACTIVE</t>
        </is>
      </c>
      <c r="K110" s="4" t="inlineStr">
        <is>
          <t>Finance does not own or redefine the underlying item master.</t>
        </is>
      </c>
    </row>
    <row r="111">
      <c r="A111" s="3" t="inlineStr">
        <is>
          <t>LBL-COD-BAT-800</t>
        </is>
      </c>
      <c r="B111" s="5" t="inlineStr">
        <is>
          <t>Product label - Battered Cod Fillets 800 g</t>
        </is>
      </c>
      <c r="C111" s="2" t="inlineStr">
        <is>
          <t>Packaging</t>
        </is>
      </c>
      <c r="D111" s="3" t="inlineStr">
        <is>
          <t>Primary</t>
        </is>
      </c>
      <c r="E111" s="3" t="inlineStr">
        <is>
          <t>piece</t>
        </is>
      </c>
      <c r="F111" s="2" t="inlineStr">
        <is>
          <t>IVC-004</t>
        </is>
      </c>
      <c r="G111" s="3" t="inlineStr">
        <is>
          <t>Production</t>
        </is>
      </c>
      <c r="H111" s="5" t="inlineStr">
        <is>
          <t>seafood_packaging_materials_v1.xlsx</t>
        </is>
      </c>
      <c r="I111" s="4" t="inlineStr">
        <is>
          <t>Valuation classification only</t>
        </is>
      </c>
      <c r="J111" s="2" t="inlineStr">
        <is>
          <t>ACTIVE</t>
        </is>
      </c>
      <c r="K111" s="4" t="inlineStr">
        <is>
          <t>Finance does not own or redefine the underlying item master.</t>
        </is>
      </c>
    </row>
    <row r="112">
      <c r="A112" s="3" t="inlineStr">
        <is>
          <t>LBL-SHR-SAL-200</t>
        </is>
      </c>
      <c r="B112" s="5" t="inlineStr">
        <is>
          <t>Product label - Classic Shrimp Salad 200 g</t>
        </is>
      </c>
      <c r="C112" s="2" t="inlineStr">
        <is>
          <t>Packaging</t>
        </is>
      </c>
      <c r="D112" s="3" t="inlineStr">
        <is>
          <t>Primary</t>
        </is>
      </c>
      <c r="E112" s="3" t="inlineStr">
        <is>
          <t>piece</t>
        </is>
      </c>
      <c r="F112" s="2" t="inlineStr">
        <is>
          <t>IVC-004</t>
        </is>
      </c>
      <c r="G112" s="3" t="inlineStr">
        <is>
          <t>Production</t>
        </is>
      </c>
      <c r="H112" s="5" t="inlineStr">
        <is>
          <t>seafood_packaging_materials_v1.xlsx</t>
        </is>
      </c>
      <c r="I112" s="4" t="inlineStr">
        <is>
          <t>Valuation classification only</t>
        </is>
      </c>
      <c r="J112" s="2" t="inlineStr">
        <is>
          <t>ACTIVE</t>
        </is>
      </c>
      <c r="K112" s="4" t="inlineStr">
        <is>
          <t>Finance does not own or redefine the underlying item master.</t>
        </is>
      </c>
    </row>
    <row r="113">
      <c r="A113" s="3" t="inlineStr">
        <is>
          <t>LBL-SHR-SAL-400</t>
        </is>
      </c>
      <c r="B113" s="5" t="inlineStr">
        <is>
          <t>Product label - Classic Shrimp Salad 400 g</t>
        </is>
      </c>
      <c r="C113" s="2" t="inlineStr">
        <is>
          <t>Packaging</t>
        </is>
      </c>
      <c r="D113" s="3" t="inlineStr">
        <is>
          <t>Primary</t>
        </is>
      </c>
      <c r="E113" s="3" t="inlineStr">
        <is>
          <t>piece</t>
        </is>
      </c>
      <c r="F113" s="2" t="inlineStr">
        <is>
          <t>IVC-004</t>
        </is>
      </c>
      <c r="G113" s="3" t="inlineStr">
        <is>
          <t>Production</t>
        </is>
      </c>
      <c r="H113" s="5" t="inlineStr">
        <is>
          <t>seafood_packaging_materials_v1.xlsx</t>
        </is>
      </c>
      <c r="I113" s="4" t="inlineStr">
        <is>
          <t>Valuation classification only</t>
        </is>
      </c>
      <c r="J113" s="2" t="inlineStr">
        <is>
          <t>ACTIVE</t>
        </is>
      </c>
      <c r="K113" s="4" t="inlineStr">
        <is>
          <t>Finance does not own or redefine the underlying item master.</t>
        </is>
      </c>
    </row>
    <row r="114">
      <c r="A114" s="3" t="inlineStr">
        <is>
          <t>LBL-ROE-CAN-200</t>
        </is>
      </c>
      <c r="B114" s="5" t="inlineStr">
        <is>
          <t>Can label - Canned Cod Roe 200 g</t>
        </is>
      </c>
      <c r="C114" s="2" t="inlineStr">
        <is>
          <t>Packaging</t>
        </is>
      </c>
      <c r="D114" s="3" t="inlineStr">
        <is>
          <t>Secondary</t>
        </is>
      </c>
      <c r="E114" s="3" t="inlineStr">
        <is>
          <t>piece</t>
        </is>
      </c>
      <c r="F114" s="2" t="inlineStr">
        <is>
          <t>IVC-005</t>
        </is>
      </c>
      <c r="G114" s="3" t="inlineStr">
        <is>
          <t>Production</t>
        </is>
      </c>
      <c r="H114" s="5" t="inlineStr">
        <is>
          <t>seafood_packaging_materials_v1.xlsx</t>
        </is>
      </c>
      <c r="I114" s="4" t="inlineStr">
        <is>
          <t>Valuation classification only</t>
        </is>
      </c>
      <c r="J114" s="2" t="inlineStr">
        <is>
          <t>ACTIVE</t>
        </is>
      </c>
      <c r="K114" s="4" t="inlineStr">
        <is>
          <t>Finance does not own or redefine the underlying item master.</t>
        </is>
      </c>
    </row>
    <row r="115">
      <c r="A115" s="3" t="inlineStr">
        <is>
          <t>LBL-ROE-CAN-400</t>
        </is>
      </c>
      <c r="B115" s="5" t="inlineStr">
        <is>
          <t>Can label - Canned Cod Roe 400 g</t>
        </is>
      </c>
      <c r="C115" s="2" t="inlineStr">
        <is>
          <t>Packaging</t>
        </is>
      </c>
      <c r="D115" s="3" t="inlineStr">
        <is>
          <t>Secondary</t>
        </is>
      </c>
      <c r="E115" s="3" t="inlineStr">
        <is>
          <t>piece</t>
        </is>
      </c>
      <c r="F115" s="2" t="inlineStr">
        <is>
          <t>IVC-005</t>
        </is>
      </c>
      <c r="G115" s="3" t="inlineStr">
        <is>
          <t>Production</t>
        </is>
      </c>
      <c r="H115" s="5" t="inlineStr">
        <is>
          <t>seafood_packaging_materials_v1.xlsx</t>
        </is>
      </c>
      <c r="I115" s="4" t="inlineStr">
        <is>
          <t>Valuation classification only</t>
        </is>
      </c>
      <c r="J115" s="2" t="inlineStr">
        <is>
          <t>ACTIVE</t>
        </is>
      </c>
      <c r="K115" s="4" t="inlineStr">
        <is>
          <t>Finance does not own or redefine the underlying item master.</t>
        </is>
      </c>
    </row>
    <row r="116">
      <c r="A116" s="3" t="inlineStr">
        <is>
          <t>PKG-CASE-SMK100</t>
        </is>
      </c>
      <c r="B116" s="5" t="inlineStr">
        <is>
          <t>Shipping case - smoked salmon 100 g</t>
        </is>
      </c>
      <c r="C116" s="2" t="inlineStr">
        <is>
          <t>Packaging</t>
        </is>
      </c>
      <c r="D116" s="3" t="inlineStr">
        <is>
          <t>Secondary</t>
        </is>
      </c>
      <c r="E116" s="3" t="inlineStr">
        <is>
          <t>piece</t>
        </is>
      </c>
      <c r="F116" s="2" t="inlineStr">
        <is>
          <t>IVC-005</t>
        </is>
      </c>
      <c r="G116" s="3" t="inlineStr">
        <is>
          <t>Production</t>
        </is>
      </c>
      <c r="H116" s="5" t="inlineStr">
        <is>
          <t>seafood_packaging_materials_v1.xlsx</t>
        </is>
      </c>
      <c r="I116" s="4" t="inlineStr">
        <is>
          <t>Valuation classification only</t>
        </is>
      </c>
      <c r="J116" s="2" t="inlineStr">
        <is>
          <t>ACTIVE</t>
        </is>
      </c>
      <c r="K116" s="4" t="inlineStr">
        <is>
          <t>Finance does not own or redefine the underlying item master.</t>
        </is>
      </c>
    </row>
    <row r="117">
      <c r="A117" s="3" t="inlineStr">
        <is>
          <t>PKG-CASE-SMK200</t>
        </is>
      </c>
      <c r="B117" s="5" t="inlineStr">
        <is>
          <t>Shipping case - smoked salmon 200 g</t>
        </is>
      </c>
      <c r="C117" s="2" t="inlineStr">
        <is>
          <t>Packaging</t>
        </is>
      </c>
      <c r="D117" s="3" t="inlineStr">
        <is>
          <t>Secondary</t>
        </is>
      </c>
      <c r="E117" s="3" t="inlineStr">
        <is>
          <t>piece</t>
        </is>
      </c>
      <c r="F117" s="2" t="inlineStr">
        <is>
          <t>IVC-005</t>
        </is>
      </c>
      <c r="G117" s="3" t="inlineStr">
        <is>
          <t>Production</t>
        </is>
      </c>
      <c r="H117" s="5" t="inlineStr">
        <is>
          <t>seafood_packaging_materials_v1.xlsx</t>
        </is>
      </c>
      <c r="I117" s="4" t="inlineStr">
        <is>
          <t>Valuation classification only</t>
        </is>
      </c>
      <c r="J117" s="2" t="inlineStr">
        <is>
          <t>ACTIVE</t>
        </is>
      </c>
      <c r="K117" s="4" t="inlineStr">
        <is>
          <t>Finance does not own or redefine the underlying item master.</t>
        </is>
      </c>
    </row>
    <row r="118">
      <c r="A118" s="3" t="inlineStr">
        <is>
          <t>PKG-CASE-SMK500</t>
        </is>
      </c>
      <c r="B118" s="5" t="inlineStr">
        <is>
          <t>Shipping case - smoked salmon 500 g</t>
        </is>
      </c>
      <c r="C118" s="2" t="inlineStr">
        <is>
          <t>Packaging</t>
        </is>
      </c>
      <c r="D118" s="3" t="inlineStr">
        <is>
          <t>Secondary</t>
        </is>
      </c>
      <c r="E118" s="3" t="inlineStr">
        <is>
          <t>piece</t>
        </is>
      </c>
      <c r="F118" s="2" t="inlineStr">
        <is>
          <t>IVC-005</t>
        </is>
      </c>
      <c r="G118" s="3" t="inlineStr">
        <is>
          <t>Production</t>
        </is>
      </c>
      <c r="H118" s="5" t="inlineStr">
        <is>
          <t>seafood_packaging_materials_v1.xlsx</t>
        </is>
      </c>
      <c r="I118" s="4" t="inlineStr">
        <is>
          <t>Valuation classification only</t>
        </is>
      </c>
      <c r="J118" s="2" t="inlineStr">
        <is>
          <t>ACTIVE</t>
        </is>
      </c>
      <c r="K118" s="4" t="inlineStr">
        <is>
          <t>Finance does not own or redefine the underlying item master.</t>
        </is>
      </c>
    </row>
    <row r="119">
      <c r="A119" s="3" t="inlineStr">
        <is>
          <t>PKG-CASE-SP-SM</t>
        </is>
      </c>
      <c r="B119" s="5" t="inlineStr">
        <is>
          <t>Shipping case - salmon portions standard</t>
        </is>
      </c>
      <c r="C119" s="2" t="inlineStr">
        <is>
          <t>Packaging</t>
        </is>
      </c>
      <c r="D119" s="3" t="inlineStr">
        <is>
          <t>Secondary</t>
        </is>
      </c>
      <c r="E119" s="3" t="inlineStr">
        <is>
          <t>piece</t>
        </is>
      </c>
      <c r="F119" s="2" t="inlineStr">
        <is>
          <t>IVC-005</t>
        </is>
      </c>
      <c r="G119" s="3" t="inlineStr">
        <is>
          <t>Production</t>
        </is>
      </c>
      <c r="H119" s="5" t="inlineStr">
        <is>
          <t>seafood_packaging_materials_v1.xlsx</t>
        </is>
      </c>
      <c r="I119" s="4" t="inlineStr">
        <is>
          <t>Valuation classification only</t>
        </is>
      </c>
      <c r="J119" s="2" t="inlineStr">
        <is>
          <t>ACTIVE</t>
        </is>
      </c>
      <c r="K119" s="4" t="inlineStr">
        <is>
          <t>Finance does not own or redefine the underlying item master.</t>
        </is>
      </c>
    </row>
    <row r="120">
      <c r="A120" s="3" t="inlineStr">
        <is>
          <t>PKG-CASE-SP-LG</t>
        </is>
      </c>
      <c r="B120" s="5" t="inlineStr">
        <is>
          <t>Shipping case - salmon portions family</t>
        </is>
      </c>
      <c r="C120" s="2" t="inlineStr">
        <is>
          <t>Packaging</t>
        </is>
      </c>
      <c r="D120" s="3" t="inlineStr">
        <is>
          <t>Secondary</t>
        </is>
      </c>
      <c r="E120" s="3" t="inlineStr">
        <is>
          <t>piece</t>
        </is>
      </c>
      <c r="F120" s="2" t="inlineStr">
        <is>
          <t>IVC-005</t>
        </is>
      </c>
      <c r="G120" s="3" t="inlineStr">
        <is>
          <t>Production</t>
        </is>
      </c>
      <c r="H120" s="5" t="inlineStr">
        <is>
          <t>seafood_packaging_materials_v1.xlsx</t>
        </is>
      </c>
      <c r="I120" s="4" t="inlineStr">
        <is>
          <t>Valuation classification only</t>
        </is>
      </c>
      <c r="J120" s="2" t="inlineStr">
        <is>
          <t>ACTIVE</t>
        </is>
      </c>
      <c r="K120" s="4" t="inlineStr">
        <is>
          <t>Finance does not own or redefine the underlying item master.</t>
        </is>
      </c>
    </row>
    <row r="121">
      <c r="A121" s="3" t="inlineStr">
        <is>
          <t>PKG-CASE-H250</t>
        </is>
      </c>
      <c r="B121" s="5" t="inlineStr">
        <is>
          <t>Shipping case - herring 250 g</t>
        </is>
      </c>
      <c r="C121" s="2" t="inlineStr">
        <is>
          <t>Packaging</t>
        </is>
      </c>
      <c r="D121" s="3" t="inlineStr">
        <is>
          <t>Secondary</t>
        </is>
      </c>
      <c r="E121" s="3" t="inlineStr">
        <is>
          <t>piece</t>
        </is>
      </c>
      <c r="F121" s="2" t="inlineStr">
        <is>
          <t>IVC-005</t>
        </is>
      </c>
      <c r="G121" s="3" t="inlineStr">
        <is>
          <t>Production</t>
        </is>
      </c>
      <c r="H121" s="5" t="inlineStr">
        <is>
          <t>seafood_packaging_materials_v1.xlsx</t>
        </is>
      </c>
      <c r="I121" s="4" t="inlineStr">
        <is>
          <t>Valuation classification only</t>
        </is>
      </c>
      <c r="J121" s="2" t="inlineStr">
        <is>
          <t>ACTIVE</t>
        </is>
      </c>
      <c r="K121" s="4" t="inlineStr">
        <is>
          <t>Finance does not own or redefine the underlying item master.</t>
        </is>
      </c>
    </row>
    <row r="122">
      <c r="A122" s="3" t="inlineStr">
        <is>
          <t>PKG-CASE-H500</t>
        </is>
      </c>
      <c r="B122" s="5" t="inlineStr">
        <is>
          <t>Shipping case - herring 500 g</t>
        </is>
      </c>
      <c r="C122" s="2" t="inlineStr">
        <is>
          <t>Packaging</t>
        </is>
      </c>
      <c r="D122" s="3" t="inlineStr">
        <is>
          <t>Secondary</t>
        </is>
      </c>
      <c r="E122" s="3" t="inlineStr">
        <is>
          <t>piece</t>
        </is>
      </c>
      <c r="F122" s="2" t="inlineStr">
        <is>
          <t>IVC-005</t>
        </is>
      </c>
      <c r="G122" s="3" t="inlineStr">
        <is>
          <t>Production</t>
        </is>
      </c>
      <c r="H122" s="5" t="inlineStr">
        <is>
          <t>seafood_packaging_materials_v1.xlsx</t>
        </is>
      </c>
      <c r="I122" s="4" t="inlineStr">
        <is>
          <t>Valuation classification only</t>
        </is>
      </c>
      <c r="J122" s="2" t="inlineStr">
        <is>
          <t>ACTIVE</t>
        </is>
      </c>
      <c r="K122" s="4" t="inlineStr">
        <is>
          <t>Finance does not own or redefine the underlying item master.</t>
        </is>
      </c>
    </row>
    <row r="123">
      <c r="A123" s="3" t="inlineStr">
        <is>
          <t>PKG-CASE-M125</t>
        </is>
      </c>
      <c r="B123" s="5" t="inlineStr">
        <is>
          <t>Shipping case - mackerel 125 g</t>
        </is>
      </c>
      <c r="C123" s="2" t="inlineStr">
        <is>
          <t>Packaging</t>
        </is>
      </c>
      <c r="D123" s="3" t="inlineStr">
        <is>
          <t>Secondary</t>
        </is>
      </c>
      <c r="E123" s="3" t="inlineStr">
        <is>
          <t>piece</t>
        </is>
      </c>
      <c r="F123" s="2" t="inlineStr">
        <is>
          <t>IVC-005</t>
        </is>
      </c>
      <c r="G123" s="3" t="inlineStr">
        <is>
          <t>Production</t>
        </is>
      </c>
      <c r="H123" s="5" t="inlineStr">
        <is>
          <t>seafood_packaging_materials_v1.xlsx</t>
        </is>
      </c>
      <c r="I123" s="4" t="inlineStr">
        <is>
          <t>Valuation classification only</t>
        </is>
      </c>
      <c r="J123" s="2" t="inlineStr">
        <is>
          <t>ACTIVE</t>
        </is>
      </c>
      <c r="K123" s="4" t="inlineStr">
        <is>
          <t>Finance does not own or redefine the underlying item master.</t>
        </is>
      </c>
    </row>
    <row r="124">
      <c r="A124" s="3" t="inlineStr">
        <is>
          <t>PKG-CASE-M375</t>
        </is>
      </c>
      <c r="B124" s="5" t="inlineStr">
        <is>
          <t>Shipping case - mackerel multipack</t>
        </is>
      </c>
      <c r="C124" s="2" t="inlineStr">
        <is>
          <t>Packaging</t>
        </is>
      </c>
      <c r="D124" s="3" t="inlineStr">
        <is>
          <t>Secondary</t>
        </is>
      </c>
      <c r="E124" s="3" t="inlineStr">
        <is>
          <t>piece</t>
        </is>
      </c>
      <c r="F124" s="2" t="inlineStr">
        <is>
          <t>IVC-005</t>
        </is>
      </c>
      <c r="G124" s="3" t="inlineStr">
        <is>
          <t>Production</t>
        </is>
      </c>
      <c r="H124" s="5" t="inlineStr">
        <is>
          <t>seafood_packaging_materials_v1.xlsx</t>
        </is>
      </c>
      <c r="I124" s="4" t="inlineStr">
        <is>
          <t>Valuation classification only</t>
        </is>
      </c>
      <c r="J124" s="2" t="inlineStr">
        <is>
          <t>ACTIVE</t>
        </is>
      </c>
      <c r="K124" s="4" t="inlineStr">
        <is>
          <t>Finance does not own or redefine the underlying item master.</t>
        </is>
      </c>
    </row>
    <row r="125">
      <c r="A125" s="3" t="inlineStr">
        <is>
          <t>PKG-CASE-C400</t>
        </is>
      </c>
      <c r="B125" s="5" t="inlineStr">
        <is>
          <t>Shipping case - frozen cod 400 g</t>
        </is>
      </c>
      <c r="C125" s="2" t="inlineStr">
        <is>
          <t>Packaging</t>
        </is>
      </c>
      <c r="D125" s="3" t="inlineStr">
        <is>
          <t>Secondary</t>
        </is>
      </c>
      <c r="E125" s="3" t="inlineStr">
        <is>
          <t>piece</t>
        </is>
      </c>
      <c r="F125" s="2" t="inlineStr">
        <is>
          <t>IVC-005</t>
        </is>
      </c>
      <c r="G125" s="3" t="inlineStr">
        <is>
          <t>Production</t>
        </is>
      </c>
      <c r="H125" s="5" t="inlineStr">
        <is>
          <t>seafood_packaging_materials_v1.xlsx</t>
        </is>
      </c>
      <c r="I125" s="4" t="inlineStr">
        <is>
          <t>Valuation classification only</t>
        </is>
      </c>
      <c r="J125" s="2" t="inlineStr">
        <is>
          <t>ACTIVE</t>
        </is>
      </c>
      <c r="K125" s="4" t="inlineStr">
        <is>
          <t>Finance does not own or redefine the underlying item master.</t>
        </is>
      </c>
    </row>
    <row r="126">
      <c r="A126" s="3" t="inlineStr">
        <is>
          <t>PKG-CASE-C800</t>
        </is>
      </c>
      <c r="B126" s="5" t="inlineStr">
        <is>
          <t>Shipping case - frozen cod 800 g</t>
        </is>
      </c>
      <c r="C126" s="2" t="inlineStr">
        <is>
          <t>Packaging</t>
        </is>
      </c>
      <c r="D126" s="3" t="inlineStr">
        <is>
          <t>Secondary</t>
        </is>
      </c>
      <c r="E126" s="3" t="inlineStr">
        <is>
          <t>piece</t>
        </is>
      </c>
      <c r="F126" s="2" t="inlineStr">
        <is>
          <t>IVC-005</t>
        </is>
      </c>
      <c r="G126" s="3" t="inlineStr">
        <is>
          <t>Production</t>
        </is>
      </c>
      <c r="H126" s="5" t="inlineStr">
        <is>
          <t>seafood_packaging_materials_v1.xlsx</t>
        </is>
      </c>
      <c r="I126" s="4" t="inlineStr">
        <is>
          <t>Valuation classification only</t>
        </is>
      </c>
      <c r="J126" s="2" t="inlineStr">
        <is>
          <t>ACTIVE</t>
        </is>
      </c>
      <c r="K126" s="4" t="inlineStr">
        <is>
          <t>Finance does not own or redefine the underlying item master.</t>
        </is>
      </c>
    </row>
    <row r="127">
      <c r="A127" s="3" t="inlineStr">
        <is>
          <t>PKG-CASE-SH200</t>
        </is>
      </c>
      <c r="B127" s="5" t="inlineStr">
        <is>
          <t>Shipping case - shrimp salad 200 g</t>
        </is>
      </c>
      <c r="C127" s="2" t="inlineStr">
        <is>
          <t>Packaging</t>
        </is>
      </c>
      <c r="D127" s="3" t="inlineStr">
        <is>
          <t>Secondary</t>
        </is>
      </c>
      <c r="E127" s="3" t="inlineStr">
        <is>
          <t>piece</t>
        </is>
      </c>
      <c r="F127" s="2" t="inlineStr">
        <is>
          <t>IVC-005</t>
        </is>
      </c>
      <c r="G127" s="3" t="inlineStr">
        <is>
          <t>Production</t>
        </is>
      </c>
      <c r="H127" s="5" t="inlineStr">
        <is>
          <t>seafood_packaging_materials_v1.xlsx</t>
        </is>
      </c>
      <c r="I127" s="4" t="inlineStr">
        <is>
          <t>Valuation classification only</t>
        </is>
      </c>
      <c r="J127" s="2" t="inlineStr">
        <is>
          <t>ACTIVE</t>
        </is>
      </c>
      <c r="K127" s="4" t="inlineStr">
        <is>
          <t>Finance does not own or redefine the underlying item master.</t>
        </is>
      </c>
    </row>
    <row r="128">
      <c r="A128" s="3" t="inlineStr">
        <is>
          <t>PKG-CASE-SH400</t>
        </is>
      </c>
      <c r="B128" s="5" t="inlineStr">
        <is>
          <t>Shipping case - shrimp salad 400 g</t>
        </is>
      </c>
      <c r="C128" s="2" t="inlineStr">
        <is>
          <t>Packaging</t>
        </is>
      </c>
      <c r="D128" s="3" t="inlineStr">
        <is>
          <t>Secondary</t>
        </is>
      </c>
      <c r="E128" s="3" t="inlineStr">
        <is>
          <t>piece</t>
        </is>
      </c>
      <c r="F128" s="2" t="inlineStr">
        <is>
          <t>IVC-005</t>
        </is>
      </c>
      <c r="G128" s="3" t="inlineStr">
        <is>
          <t>Production</t>
        </is>
      </c>
      <c r="H128" s="5" t="inlineStr">
        <is>
          <t>seafood_packaging_materials_v1.xlsx</t>
        </is>
      </c>
      <c r="I128" s="4" t="inlineStr">
        <is>
          <t>Valuation classification only</t>
        </is>
      </c>
      <c r="J128" s="2" t="inlineStr">
        <is>
          <t>ACTIVE</t>
        </is>
      </c>
      <c r="K128" s="4" t="inlineStr">
        <is>
          <t>Finance does not own or redefine the underlying item master.</t>
        </is>
      </c>
    </row>
    <row r="129">
      <c r="A129" s="3" t="inlineStr">
        <is>
          <t>PKG-CASE-R200</t>
        </is>
      </c>
      <c r="B129" s="5" t="inlineStr">
        <is>
          <t>Shipping case - cod roe 200 g</t>
        </is>
      </c>
      <c r="C129" s="2" t="inlineStr">
        <is>
          <t>Packaging</t>
        </is>
      </c>
      <c r="D129" s="3" t="inlineStr">
        <is>
          <t>Secondary</t>
        </is>
      </c>
      <c r="E129" s="3" t="inlineStr">
        <is>
          <t>piece</t>
        </is>
      </c>
      <c r="F129" s="2" t="inlineStr">
        <is>
          <t>IVC-005</t>
        </is>
      </c>
      <c r="G129" s="3" t="inlineStr">
        <is>
          <t>Production</t>
        </is>
      </c>
      <c r="H129" s="5" t="inlineStr">
        <is>
          <t>seafood_packaging_materials_v1.xlsx</t>
        </is>
      </c>
      <c r="I129" s="4" t="inlineStr">
        <is>
          <t>Valuation classification only</t>
        </is>
      </c>
      <c r="J129" s="2" t="inlineStr">
        <is>
          <t>ACTIVE</t>
        </is>
      </c>
      <c r="K129" s="4" t="inlineStr">
        <is>
          <t>Finance does not own or redefine the underlying item master.</t>
        </is>
      </c>
    </row>
    <row r="130">
      <c r="A130" s="3" t="inlineStr">
        <is>
          <t>PKG-CASE-R400</t>
        </is>
      </c>
      <c r="B130" s="5" t="inlineStr">
        <is>
          <t>Shipping case - cod roe 400 g</t>
        </is>
      </c>
      <c r="C130" s="2" t="inlineStr">
        <is>
          <t>Packaging</t>
        </is>
      </c>
      <c r="D130" s="3" t="inlineStr">
        <is>
          <t>Secondary</t>
        </is>
      </c>
      <c r="E130" s="3" t="inlineStr">
        <is>
          <t>piece</t>
        </is>
      </c>
      <c r="F130" s="2" t="inlineStr">
        <is>
          <t>IVC-005</t>
        </is>
      </c>
      <c r="G130" s="3" t="inlineStr">
        <is>
          <t>Production</t>
        </is>
      </c>
      <c r="H130" s="5" t="inlineStr">
        <is>
          <t>seafood_packaging_materials_v1.xlsx</t>
        </is>
      </c>
      <c r="I130" s="4" t="inlineStr">
        <is>
          <t>Valuation classification only</t>
        </is>
      </c>
      <c r="J130" s="2" t="inlineStr">
        <is>
          <t>ACTIVE</t>
        </is>
      </c>
      <c r="K130" s="4" t="inlineStr">
        <is>
          <t>Finance does not own or redefine the underlying item master.</t>
        </is>
      </c>
    </row>
    <row r="131">
      <c r="A131" s="3" t="inlineStr">
        <is>
          <t>PKG-PAL-EUR</t>
        </is>
      </c>
      <c r="B131" s="3" t="inlineStr">
        <is>
          <t>EUR pallet 1200 x 800 mm</t>
        </is>
      </c>
      <c r="C131" s="2" t="inlineStr">
        <is>
          <t>Packaging</t>
        </is>
      </c>
      <c r="D131" s="3" t="inlineStr">
        <is>
          <t>Tertiary</t>
        </is>
      </c>
      <c r="E131" s="3" t="inlineStr">
        <is>
          <t>piece</t>
        </is>
      </c>
      <c r="F131" s="2" t="inlineStr">
        <is>
          <t>IVC-006</t>
        </is>
      </c>
      <c r="G131" s="3" t="inlineStr">
        <is>
          <t>Production</t>
        </is>
      </c>
      <c r="H131" s="5" t="inlineStr">
        <is>
          <t>seafood_packaging_materials_v1.xlsx</t>
        </is>
      </c>
      <c r="I131" s="4" t="inlineStr">
        <is>
          <t>Valuation classification only</t>
        </is>
      </c>
      <c r="J131" s="2" t="inlineStr">
        <is>
          <t>ACTIVE</t>
        </is>
      </c>
      <c r="K131" s="4" t="inlineStr">
        <is>
          <t>Finance does not own or redefine the underlying item master.</t>
        </is>
      </c>
    </row>
    <row r="132">
      <c r="A132" s="3" t="inlineStr">
        <is>
          <t>PKG-WRAP-PAL</t>
        </is>
      </c>
      <c r="B132" s="3" t="inlineStr">
        <is>
          <t>Pallet stretch film</t>
        </is>
      </c>
      <c r="C132" s="2" t="inlineStr">
        <is>
          <t>Packaging</t>
        </is>
      </c>
      <c r="D132" s="3" t="inlineStr">
        <is>
          <t>Tertiary</t>
        </is>
      </c>
      <c r="E132" s="3" t="inlineStr">
        <is>
          <t>kg</t>
        </is>
      </c>
      <c r="F132" s="2" t="inlineStr">
        <is>
          <t>IVC-006</t>
        </is>
      </c>
      <c r="G132" s="3" t="inlineStr">
        <is>
          <t>Production</t>
        </is>
      </c>
      <c r="H132" s="5" t="inlineStr">
        <is>
          <t>seafood_packaging_materials_v1.xlsx</t>
        </is>
      </c>
      <c r="I132" s="4" t="inlineStr">
        <is>
          <t>Valuation classification only</t>
        </is>
      </c>
      <c r="J132" s="2" t="inlineStr">
        <is>
          <t>ACTIVE</t>
        </is>
      </c>
      <c r="K132" s="4" t="inlineStr">
        <is>
          <t>Finance does not own or redefine the underlying item master.</t>
        </is>
      </c>
    </row>
    <row r="133">
      <c r="A133" s="3" t="inlineStr">
        <is>
          <t>PKG-CORNER</t>
        </is>
      </c>
      <c r="B133" s="3" t="inlineStr">
        <is>
          <t>Pallet corner protector</t>
        </is>
      </c>
      <c r="C133" s="2" t="inlineStr">
        <is>
          <t>Packaging</t>
        </is>
      </c>
      <c r="D133" s="3" t="inlineStr">
        <is>
          <t>Tertiary</t>
        </is>
      </c>
      <c r="E133" s="3" t="inlineStr">
        <is>
          <t>piece</t>
        </is>
      </c>
      <c r="F133" s="2" t="inlineStr">
        <is>
          <t>IVC-006</t>
        </is>
      </c>
      <c r="G133" s="3" t="inlineStr">
        <is>
          <t>Production</t>
        </is>
      </c>
      <c r="H133" s="5" t="inlineStr">
        <is>
          <t>seafood_packaging_materials_v1.xlsx</t>
        </is>
      </c>
      <c r="I133" s="4" t="inlineStr">
        <is>
          <t>Valuation classification only</t>
        </is>
      </c>
      <c r="J133" s="2" t="inlineStr">
        <is>
          <t>ACTIVE</t>
        </is>
      </c>
      <c r="K133" s="4" t="inlineStr">
        <is>
          <t>Finance does not own or redefine the underlying item master.</t>
        </is>
      </c>
    </row>
    <row r="134">
      <c r="A134" s="3" t="inlineStr">
        <is>
          <t>PKG-LBL-PAL</t>
        </is>
      </c>
      <c r="B134" s="3" t="inlineStr">
        <is>
          <t>Pallet logistics label</t>
        </is>
      </c>
      <c r="C134" s="2" t="inlineStr">
        <is>
          <t>Packaging</t>
        </is>
      </c>
      <c r="D134" s="3" t="inlineStr">
        <is>
          <t>Tertiary</t>
        </is>
      </c>
      <c r="E134" s="3" t="inlineStr">
        <is>
          <t>piece</t>
        </is>
      </c>
      <c r="F134" s="2" t="inlineStr">
        <is>
          <t>IVC-006</t>
        </is>
      </c>
      <c r="G134" s="3" t="inlineStr">
        <is>
          <t>Production</t>
        </is>
      </c>
      <c r="H134" s="5" t="inlineStr">
        <is>
          <t>seafood_packaging_materials_v1.xlsx</t>
        </is>
      </c>
      <c r="I134" s="4" t="inlineStr">
        <is>
          <t>Valuation classification only</t>
        </is>
      </c>
      <c r="J134" s="2" t="inlineStr">
        <is>
          <t>ACTIVE</t>
        </is>
      </c>
      <c r="K134" s="4" t="inlineStr">
        <is>
          <t>Finance does not own or redefine the underlying item master.</t>
        </is>
      </c>
    </row>
    <row r="135">
      <c r="A135" s="3" t="inlineStr">
        <is>
          <t>INT-SAL-FILLET-STD</t>
        </is>
      </c>
      <c r="B135" s="5" t="inlineStr">
        <is>
          <t>Prepared Salmon Fillet - Standard Trim</t>
        </is>
      </c>
      <c r="C135" s="2" t="inlineStr">
        <is>
          <t>Intermediate Product</t>
        </is>
      </c>
      <c r="D135" s="3" t="inlineStr">
        <is>
          <t>Processed seafood</t>
        </is>
      </c>
      <c r="E135" s="3" t="inlineStr">
        <is>
          <t>kg</t>
        </is>
      </c>
      <c r="F135" s="2" t="inlineStr">
        <is>
          <t>IVC-007</t>
        </is>
      </c>
      <c r="G135" s="3" t="inlineStr">
        <is>
          <t>Production</t>
        </is>
      </c>
      <c r="H135" s="3" t="inlineStr">
        <is>
          <t>seafood_recipes_bom_v1.xlsx</t>
        </is>
      </c>
      <c r="I135" s="4" t="inlineStr">
        <is>
          <t>Valuation classification only</t>
        </is>
      </c>
      <c r="J135" s="2" t="inlineStr">
        <is>
          <t>ACTIVE</t>
        </is>
      </c>
      <c r="K135" s="4" t="inlineStr">
        <is>
          <t>Finance does not own or redefine the underlying item master.</t>
        </is>
      </c>
    </row>
    <row r="136">
      <c r="A136" s="3" t="inlineStr">
        <is>
          <t>INT-HER-MATURED</t>
        </is>
      </c>
      <c r="B136" s="3" t="inlineStr">
        <is>
          <t>Matured Pickled Herring Base</t>
        </is>
      </c>
      <c r="C136" s="2" t="inlineStr">
        <is>
          <t>Intermediate Product</t>
        </is>
      </c>
      <c r="D136" s="3" t="inlineStr">
        <is>
          <t>Processed seafood</t>
        </is>
      </c>
      <c r="E136" s="3" t="inlineStr">
        <is>
          <t>kg</t>
        </is>
      </c>
      <c r="F136" s="2" t="inlineStr">
        <is>
          <t>IVC-007</t>
        </is>
      </c>
      <c r="G136" s="3" t="inlineStr">
        <is>
          <t>Production</t>
        </is>
      </c>
      <c r="H136" s="3" t="inlineStr">
        <is>
          <t>seafood_recipes_bom_v1.xlsx</t>
        </is>
      </c>
      <c r="I136" s="4" t="inlineStr">
        <is>
          <t>Valuation classification only</t>
        </is>
      </c>
      <c r="J136" s="2" t="inlineStr">
        <is>
          <t>ACTIVE</t>
        </is>
      </c>
      <c r="K136" s="4" t="inlineStr">
        <is>
          <t>Finance does not own or redefine the underlying item master.</t>
        </is>
      </c>
    </row>
    <row r="137">
      <c r="A137" s="3" t="inlineStr">
        <is>
          <t>INT-MAC-PORTION</t>
        </is>
      </c>
      <c r="B137" s="3" t="inlineStr">
        <is>
          <t>Prepared Mackerel Portions</t>
        </is>
      </c>
      <c r="C137" s="2" t="inlineStr">
        <is>
          <t>Intermediate Product</t>
        </is>
      </c>
      <c r="D137" s="3" t="inlineStr">
        <is>
          <t>Processed seafood</t>
        </is>
      </c>
      <c r="E137" s="3" t="inlineStr">
        <is>
          <t>kg</t>
        </is>
      </c>
      <c r="F137" s="2" t="inlineStr">
        <is>
          <t>IVC-007</t>
        </is>
      </c>
      <c r="G137" s="3" t="inlineStr">
        <is>
          <t>Production</t>
        </is>
      </c>
      <c r="H137" s="3" t="inlineStr">
        <is>
          <t>seafood_recipes_bom_v1.xlsx</t>
        </is>
      </c>
      <c r="I137" s="4" t="inlineStr">
        <is>
          <t>Valuation classification only</t>
        </is>
      </c>
      <c r="J137" s="2" t="inlineStr">
        <is>
          <t>ACTIVE</t>
        </is>
      </c>
      <c r="K137" s="4" t="inlineStr">
        <is>
          <t>Finance does not own or redefine the underlying item master.</t>
        </is>
      </c>
    </row>
    <row r="138">
      <c r="A138" s="3" t="inlineStr">
        <is>
          <t>INT-COD-PORTION</t>
        </is>
      </c>
      <c r="B138" s="3" t="inlineStr">
        <is>
          <t>Prepared Cod Portions</t>
        </is>
      </c>
      <c r="C138" s="2" t="inlineStr">
        <is>
          <t>Intermediate Product</t>
        </is>
      </c>
      <c r="D138" s="3" t="inlineStr">
        <is>
          <t>Processed seafood</t>
        </is>
      </c>
      <c r="E138" s="3" t="inlineStr">
        <is>
          <t>kg</t>
        </is>
      </c>
      <c r="F138" s="2" t="inlineStr">
        <is>
          <t>IVC-007</t>
        </is>
      </c>
      <c r="G138" s="3" t="inlineStr">
        <is>
          <t>Production</t>
        </is>
      </c>
      <c r="H138" s="3" t="inlineStr">
        <is>
          <t>seafood_recipes_bom_v1.xlsx</t>
        </is>
      </c>
      <c r="I138" s="4" t="inlineStr">
        <is>
          <t>Valuation classification only</t>
        </is>
      </c>
      <c r="J138" s="2" t="inlineStr">
        <is>
          <t>ACTIVE</t>
        </is>
      </c>
      <c r="K138" s="4" t="inlineStr">
        <is>
          <t>Finance does not own or redefine the underlying item master.</t>
        </is>
      </c>
    </row>
    <row r="139">
      <c r="A139" s="3" t="inlineStr">
        <is>
          <t>INT-SHR-READY</t>
        </is>
      </c>
      <c r="B139" s="5" t="inlineStr">
        <is>
          <t>Inspected Ready-to-Mix Shrimp</t>
        </is>
      </c>
      <c r="C139" s="2" t="inlineStr">
        <is>
          <t>Intermediate Product</t>
        </is>
      </c>
      <c r="D139" s="3" t="inlineStr">
        <is>
          <t>Processed seafood</t>
        </is>
      </c>
      <c r="E139" s="3" t="inlineStr">
        <is>
          <t>kg</t>
        </is>
      </c>
      <c r="F139" s="2" t="inlineStr">
        <is>
          <t>IVC-007</t>
        </is>
      </c>
      <c r="G139" s="3" t="inlineStr">
        <is>
          <t>Production</t>
        </is>
      </c>
      <c r="H139" s="3" t="inlineStr">
        <is>
          <t>seafood_recipes_bom_v1.xlsx</t>
        </is>
      </c>
      <c r="I139" s="4" t="inlineStr">
        <is>
          <t>Valuation classification only</t>
        </is>
      </c>
      <c r="J139" s="2" t="inlineStr">
        <is>
          <t>ACTIVE</t>
        </is>
      </c>
      <c r="K139" s="4" t="inlineStr">
        <is>
          <t>Finance does not own or redefine the underlying item master.</t>
        </is>
      </c>
    </row>
    <row r="140">
      <c r="A140" s="3" t="inlineStr">
        <is>
          <t>INT-ROE-PREP</t>
        </is>
      </c>
      <c r="B140" s="3" t="inlineStr">
        <is>
          <t>Prepared Cod Roe</t>
        </is>
      </c>
      <c r="C140" s="2" t="inlineStr">
        <is>
          <t>Intermediate Product</t>
        </is>
      </c>
      <c r="D140" s="3" t="inlineStr">
        <is>
          <t>Processed seafood</t>
        </is>
      </c>
      <c r="E140" s="3" t="inlineStr">
        <is>
          <t>kg</t>
        </is>
      </c>
      <c r="F140" s="2" t="inlineStr">
        <is>
          <t>IVC-007</t>
        </is>
      </c>
      <c r="G140" s="3" t="inlineStr">
        <is>
          <t>Production</t>
        </is>
      </c>
      <c r="H140" s="3" t="inlineStr">
        <is>
          <t>seafood_recipes_bom_v1.xlsx</t>
        </is>
      </c>
      <c r="I140" s="4" t="inlineStr">
        <is>
          <t>Valuation classification only</t>
        </is>
      </c>
      <c r="J140" s="2" t="inlineStr">
        <is>
          <t>ACTIVE</t>
        </is>
      </c>
      <c r="K140" s="4" t="inlineStr">
        <is>
          <t>Finance does not own or redefine the underlying item master.</t>
        </is>
      </c>
    </row>
    <row r="141">
      <c r="A141" s="3" t="inlineStr">
        <is>
          <t>INT-SAL-CURE</t>
        </is>
      </c>
      <c r="B141" s="3" t="inlineStr">
        <is>
          <t>Salmon Curing Brine</t>
        </is>
      </c>
      <c r="C141" s="2" t="inlineStr">
        <is>
          <t>Intermediate Product</t>
        </is>
      </c>
      <c r="D141" s="3" t="inlineStr">
        <is>
          <t>Brine / cure</t>
        </is>
      </c>
      <c r="E141" s="3" t="inlineStr">
        <is>
          <t>kg</t>
        </is>
      </c>
      <c r="F141" s="2" t="inlineStr">
        <is>
          <t>IVC-007</t>
        </is>
      </c>
      <c r="G141" s="3" t="inlineStr">
        <is>
          <t>Production</t>
        </is>
      </c>
      <c r="H141" s="3" t="inlineStr">
        <is>
          <t>seafood_recipes_bom_v1.xlsx</t>
        </is>
      </c>
      <c r="I141" s="4" t="inlineStr">
        <is>
          <t>Valuation classification only</t>
        </is>
      </c>
      <c r="J141" s="2" t="inlineStr">
        <is>
          <t>ACTIVE</t>
        </is>
      </c>
      <c r="K141" s="4" t="inlineStr">
        <is>
          <t>Finance does not own or redefine the underlying item master.</t>
        </is>
      </c>
    </row>
    <row r="142">
      <c r="A142" s="3" t="inlineStr">
        <is>
          <t>INT-HER-BRINE</t>
        </is>
      </c>
      <c r="B142" s="3" t="inlineStr">
        <is>
          <t>Herring Pickling Brine</t>
        </is>
      </c>
      <c r="C142" s="2" t="inlineStr">
        <is>
          <t>Intermediate Product</t>
        </is>
      </c>
      <c r="D142" s="3" t="inlineStr">
        <is>
          <t>Brine / marinade</t>
        </is>
      </c>
      <c r="E142" s="3" t="inlineStr">
        <is>
          <t>kg</t>
        </is>
      </c>
      <c r="F142" s="2" t="inlineStr">
        <is>
          <t>IVC-007</t>
        </is>
      </c>
      <c r="G142" s="3" t="inlineStr">
        <is>
          <t>Production</t>
        </is>
      </c>
      <c r="H142" s="3" t="inlineStr">
        <is>
          <t>seafood_recipes_bom_v1.xlsx</t>
        </is>
      </c>
      <c r="I142" s="4" t="inlineStr">
        <is>
          <t>Valuation classification only</t>
        </is>
      </c>
      <c r="J142" s="2" t="inlineStr">
        <is>
          <t>ACTIVE</t>
        </is>
      </c>
      <c r="K142" s="4" t="inlineStr">
        <is>
          <t>Finance does not own or redefine the underlying item master.</t>
        </is>
      </c>
    </row>
    <row r="143">
      <c r="A143" s="3" t="inlineStr">
        <is>
          <t>INT-HER-NAT-SAU</t>
        </is>
      </c>
      <c r="B143" s="3" t="inlineStr">
        <is>
          <t>Natural Herring Marinade</t>
        </is>
      </c>
      <c r="C143" s="2" t="inlineStr">
        <is>
          <t>Intermediate Product</t>
        </is>
      </c>
      <c r="D143" s="3" t="inlineStr">
        <is>
          <t>Sauce / marinade</t>
        </is>
      </c>
      <c r="E143" s="3" t="inlineStr">
        <is>
          <t>kg</t>
        </is>
      </c>
      <c r="F143" s="2" t="inlineStr">
        <is>
          <t>IVC-007</t>
        </is>
      </c>
      <c r="G143" s="3" t="inlineStr">
        <is>
          <t>Production</t>
        </is>
      </c>
      <c r="H143" s="3" t="inlineStr">
        <is>
          <t>seafood_recipes_bom_v1.xlsx</t>
        </is>
      </c>
      <c r="I143" s="4" t="inlineStr">
        <is>
          <t>Valuation classification only</t>
        </is>
      </c>
      <c r="J143" s="2" t="inlineStr">
        <is>
          <t>ACTIVE</t>
        </is>
      </c>
      <c r="K143" s="4" t="inlineStr">
        <is>
          <t>Finance does not own or redefine the underlying item master.</t>
        </is>
      </c>
    </row>
    <row r="144">
      <c r="A144" s="3" t="inlineStr">
        <is>
          <t>INT-HER-CUR-SAU</t>
        </is>
      </c>
      <c r="B144" s="3" t="inlineStr">
        <is>
          <t>Curry Herring Dressing</t>
        </is>
      </c>
      <c r="C144" s="2" t="inlineStr">
        <is>
          <t>Intermediate Product</t>
        </is>
      </c>
      <c r="D144" s="3" t="inlineStr">
        <is>
          <t>Sauce / dressing</t>
        </is>
      </c>
      <c r="E144" s="3" t="inlineStr">
        <is>
          <t>kg</t>
        </is>
      </c>
      <c r="F144" s="2" t="inlineStr">
        <is>
          <t>IVC-007</t>
        </is>
      </c>
      <c r="G144" s="3" t="inlineStr">
        <is>
          <t>Production</t>
        </is>
      </c>
      <c r="H144" s="3" t="inlineStr">
        <is>
          <t>seafood_recipes_bom_v1.xlsx</t>
        </is>
      </c>
      <c r="I144" s="4" t="inlineStr">
        <is>
          <t>Valuation classification only</t>
        </is>
      </c>
      <c r="J144" s="2" t="inlineStr">
        <is>
          <t>ACTIVE</t>
        </is>
      </c>
      <c r="K144" s="4" t="inlineStr">
        <is>
          <t>Finance does not own or redefine the underlying item master.</t>
        </is>
      </c>
    </row>
    <row r="145">
      <c r="A145" s="3" t="inlineStr">
        <is>
          <t>INT-HER-MUS-SAU</t>
        </is>
      </c>
      <c r="B145" s="3" t="inlineStr">
        <is>
          <t>Mustard Herring Sauce</t>
        </is>
      </c>
      <c r="C145" s="2" t="inlineStr">
        <is>
          <t>Intermediate Product</t>
        </is>
      </c>
      <c r="D145" s="3" t="inlineStr">
        <is>
          <t>Sauce / dressing</t>
        </is>
      </c>
      <c r="E145" s="3" t="inlineStr">
        <is>
          <t>kg</t>
        </is>
      </c>
      <c r="F145" s="2" t="inlineStr">
        <is>
          <t>IVC-007</t>
        </is>
      </c>
      <c r="G145" s="3" t="inlineStr">
        <is>
          <t>Production</t>
        </is>
      </c>
      <c r="H145" s="3" t="inlineStr">
        <is>
          <t>seafood_recipes_bom_v1.xlsx</t>
        </is>
      </c>
      <c r="I145" s="4" t="inlineStr">
        <is>
          <t>Valuation classification only</t>
        </is>
      </c>
      <c r="J145" s="2" t="inlineStr">
        <is>
          <t>ACTIVE</t>
        </is>
      </c>
      <c r="K145" s="4" t="inlineStr">
        <is>
          <t>Finance does not own or redefine the underlying item master.</t>
        </is>
      </c>
    </row>
    <row r="146">
      <c r="A146" s="3" t="inlineStr">
        <is>
          <t>INT-HER-TOM-SAU</t>
        </is>
      </c>
      <c r="B146" s="3" t="inlineStr">
        <is>
          <t>Tomato Herring Sauce</t>
        </is>
      </c>
      <c r="C146" s="2" t="inlineStr">
        <is>
          <t>Intermediate Product</t>
        </is>
      </c>
      <c r="D146" s="3" t="inlineStr">
        <is>
          <t>Sauce</t>
        </is>
      </c>
      <c r="E146" s="3" t="inlineStr">
        <is>
          <t>kg</t>
        </is>
      </c>
      <c r="F146" s="2" t="inlineStr">
        <is>
          <t>IVC-007</t>
        </is>
      </c>
      <c r="G146" s="3" t="inlineStr">
        <is>
          <t>Production</t>
        </is>
      </c>
      <c r="H146" s="3" t="inlineStr">
        <is>
          <t>seafood_recipes_bom_v1.xlsx</t>
        </is>
      </c>
      <c r="I146" s="4" t="inlineStr">
        <is>
          <t>Valuation classification only</t>
        </is>
      </c>
      <c r="J146" s="2" t="inlineStr">
        <is>
          <t>ACTIVE</t>
        </is>
      </c>
      <c r="K146" s="4" t="inlineStr">
        <is>
          <t>Finance does not own or redefine the underlying item master.</t>
        </is>
      </c>
    </row>
    <row r="147">
      <c r="A147" s="3" t="inlineStr">
        <is>
          <t>INT-MAC-TOM-SAU</t>
        </is>
      </c>
      <c r="B147" s="3" t="inlineStr">
        <is>
          <t>Mackerel Tomato Sauce</t>
        </is>
      </c>
      <c r="C147" s="2" t="inlineStr">
        <is>
          <t>Intermediate Product</t>
        </is>
      </c>
      <c r="D147" s="3" t="inlineStr">
        <is>
          <t>Sauce</t>
        </is>
      </c>
      <c r="E147" s="3" t="inlineStr">
        <is>
          <t>kg</t>
        </is>
      </c>
      <c r="F147" s="2" t="inlineStr">
        <is>
          <t>IVC-007</t>
        </is>
      </c>
      <c r="G147" s="3" t="inlineStr">
        <is>
          <t>Production</t>
        </is>
      </c>
      <c r="H147" s="3" t="inlineStr">
        <is>
          <t>seafood_recipes_bom_v1.xlsx</t>
        </is>
      </c>
      <c r="I147" s="4" t="inlineStr">
        <is>
          <t>Valuation classification only</t>
        </is>
      </c>
      <c r="J147" s="2" t="inlineStr">
        <is>
          <t>ACTIVE</t>
        </is>
      </c>
      <c r="K147" s="4" t="inlineStr">
        <is>
          <t>Finance does not own or redefine the underlying item master.</t>
        </is>
      </c>
    </row>
    <row r="148">
      <c r="A148" s="3" t="inlineStr">
        <is>
          <t>INT-COD-PREDUST</t>
        </is>
      </c>
      <c r="B148" s="3" t="inlineStr">
        <is>
          <t>Cod Pre-Dust Blend</t>
        </is>
      </c>
      <c r="C148" s="2" t="inlineStr">
        <is>
          <t>Intermediate Product</t>
        </is>
      </c>
      <c r="D148" s="3" t="inlineStr">
        <is>
          <t>Dry coating blend</t>
        </is>
      </c>
      <c r="E148" s="3" t="inlineStr">
        <is>
          <t>kg</t>
        </is>
      </c>
      <c r="F148" s="2" t="inlineStr">
        <is>
          <t>IVC-007</t>
        </is>
      </c>
      <c r="G148" s="3" t="inlineStr">
        <is>
          <t>Production</t>
        </is>
      </c>
      <c r="H148" s="3" t="inlineStr">
        <is>
          <t>seafood_recipes_bom_v1.xlsx</t>
        </is>
      </c>
      <c r="I148" s="4" t="inlineStr">
        <is>
          <t>Valuation classification only</t>
        </is>
      </c>
      <c r="J148" s="2" t="inlineStr">
        <is>
          <t>ACTIVE</t>
        </is>
      </c>
      <c r="K148" s="4" t="inlineStr">
        <is>
          <t>Finance does not own or redefine the underlying item master.</t>
        </is>
      </c>
    </row>
    <row r="149">
      <c r="A149" s="3" t="inlineStr">
        <is>
          <t>INT-COD-BATTER</t>
        </is>
      </c>
      <c r="B149" s="3" t="inlineStr">
        <is>
          <t>Cod Batter</t>
        </is>
      </c>
      <c r="C149" s="2" t="inlineStr">
        <is>
          <t>Intermediate Product</t>
        </is>
      </c>
      <c r="D149" s="3" t="inlineStr">
        <is>
          <t>Wet batter</t>
        </is>
      </c>
      <c r="E149" s="3" t="inlineStr">
        <is>
          <t>kg</t>
        </is>
      </c>
      <c r="F149" s="2" t="inlineStr">
        <is>
          <t>IVC-007</t>
        </is>
      </c>
      <c r="G149" s="3" t="inlineStr">
        <is>
          <t>Production</t>
        </is>
      </c>
      <c r="H149" s="3" t="inlineStr">
        <is>
          <t>seafood_recipes_bom_v1.xlsx</t>
        </is>
      </c>
      <c r="I149" s="4" t="inlineStr">
        <is>
          <t>Valuation classification only</t>
        </is>
      </c>
      <c r="J149" s="2" t="inlineStr">
        <is>
          <t>ACTIVE</t>
        </is>
      </c>
      <c r="K149" s="4" t="inlineStr">
        <is>
          <t>Finance does not own or redefine the underlying item master.</t>
        </is>
      </c>
    </row>
    <row r="150">
      <c r="A150" s="3" t="inlineStr">
        <is>
          <t>INT-COD-BREAD</t>
        </is>
      </c>
      <c r="B150" s="3" t="inlineStr">
        <is>
          <t>Cod Breading Blend</t>
        </is>
      </c>
      <c r="C150" s="2" t="inlineStr">
        <is>
          <t>Intermediate Product</t>
        </is>
      </c>
      <c r="D150" s="3" t="inlineStr">
        <is>
          <t>Dry coating blend</t>
        </is>
      </c>
      <c r="E150" s="3" t="inlineStr">
        <is>
          <t>kg</t>
        </is>
      </c>
      <c r="F150" s="2" t="inlineStr">
        <is>
          <t>IVC-007</t>
        </is>
      </c>
      <c r="G150" s="3" t="inlineStr">
        <is>
          <t>Production</t>
        </is>
      </c>
      <c r="H150" s="3" t="inlineStr">
        <is>
          <t>seafood_recipes_bom_v1.xlsx</t>
        </is>
      </c>
      <c r="I150" s="4" t="inlineStr">
        <is>
          <t>Valuation classification only</t>
        </is>
      </c>
      <c r="J150" s="2" t="inlineStr">
        <is>
          <t>ACTIVE</t>
        </is>
      </c>
      <c r="K150" s="4" t="inlineStr">
        <is>
          <t>Finance does not own or redefine the underlying item master.</t>
        </is>
      </c>
    </row>
    <row r="151">
      <c r="A151" s="3" t="inlineStr">
        <is>
          <t>INT-SHR-DRESS</t>
        </is>
      </c>
      <c r="B151" s="3" t="inlineStr">
        <is>
          <t>Shrimp Salad Dressing</t>
        </is>
      </c>
      <c r="C151" s="2" t="inlineStr">
        <is>
          <t>Intermediate Product</t>
        </is>
      </c>
      <c r="D151" s="3" t="inlineStr">
        <is>
          <t>Sauce / dressing</t>
        </is>
      </c>
      <c r="E151" s="3" t="inlineStr">
        <is>
          <t>kg</t>
        </is>
      </c>
      <c r="F151" s="2" t="inlineStr">
        <is>
          <t>IVC-007</t>
        </is>
      </c>
      <c r="G151" s="3" t="inlineStr">
        <is>
          <t>Production</t>
        </is>
      </c>
      <c r="H151" s="3" t="inlineStr">
        <is>
          <t>seafood_recipes_bom_v1.xlsx</t>
        </is>
      </c>
      <c r="I151" s="4" t="inlineStr">
        <is>
          <t>Valuation classification only</t>
        </is>
      </c>
      <c r="J151" s="2" t="inlineStr">
        <is>
          <t>ACTIVE</t>
        </is>
      </c>
      <c r="K151" s="4" t="inlineStr">
        <is>
          <t>Finance does not own or redefine the underlying item master.</t>
        </is>
      </c>
    </row>
    <row r="152">
      <c r="A152" s="3" t="inlineStr">
        <is>
          <t>INT-ROE-BRINE</t>
        </is>
      </c>
      <c r="B152" s="3" t="inlineStr">
        <is>
          <t>Cod Roe Packing Brine</t>
        </is>
      </c>
      <c r="C152" s="2" t="inlineStr">
        <is>
          <t>Intermediate Product</t>
        </is>
      </c>
      <c r="D152" s="3" t="inlineStr">
        <is>
          <t>Brine</t>
        </is>
      </c>
      <c r="E152" s="3" t="inlineStr">
        <is>
          <t>kg</t>
        </is>
      </c>
      <c r="F152" s="2" t="inlineStr">
        <is>
          <t>IVC-007</t>
        </is>
      </c>
      <c r="G152" s="3" t="inlineStr">
        <is>
          <t>Production</t>
        </is>
      </c>
      <c r="H152" s="3" t="inlineStr">
        <is>
          <t>seafood_recipes_bom_v1.xlsx</t>
        </is>
      </c>
      <c r="I152" s="4" t="inlineStr">
        <is>
          <t>Valuation classification only</t>
        </is>
      </c>
      <c r="J152" s="2" t="inlineStr">
        <is>
          <t>ACTIVE</t>
        </is>
      </c>
      <c r="K152" s="4" t="inlineStr">
        <is>
          <t>Finance does not own or redefine the underlying item master.</t>
        </is>
      </c>
    </row>
    <row r="153">
      <c r="A153" s="3" t="inlineStr">
        <is>
          <t>SAL-SMK-100</t>
        </is>
      </c>
      <c r="B153" s="3" t="inlineStr">
        <is>
          <t>Cold-Smoked Salmon 100 g</t>
        </is>
      </c>
      <c r="C153" s="2" t="inlineStr">
        <is>
          <t>Finished Good</t>
        </is>
      </c>
      <c r="D153" s="3" t="inlineStr">
        <is>
          <t>VAR-SAL-SMK-STD</t>
        </is>
      </c>
      <c r="E153" s="3" t="inlineStr">
        <is>
          <t>consumer unit</t>
        </is>
      </c>
      <c r="F153" s="2" t="inlineStr">
        <is>
          <t>IVC-008</t>
        </is>
      </c>
      <c r="G153" s="3" t="inlineStr">
        <is>
          <t>Production</t>
        </is>
      </c>
      <c r="H153" s="5" t="inlineStr">
        <is>
          <t>seafood_products_skus_v1.xlsx</t>
        </is>
      </c>
      <c r="I153" s="4" t="inlineStr">
        <is>
          <t>Valuation classification only</t>
        </is>
      </c>
      <c r="J153" s="2" t="inlineStr">
        <is>
          <t>ACTIVE</t>
        </is>
      </c>
      <c r="K153" s="4" t="inlineStr">
        <is>
          <t>Finance does not own or redefine the underlying item master.</t>
        </is>
      </c>
    </row>
    <row r="154">
      <c r="A154" s="3" t="inlineStr">
        <is>
          <t>SAL-SMK-200</t>
        </is>
      </c>
      <c r="B154" s="3" t="inlineStr">
        <is>
          <t>Cold-Smoked Salmon 200 g</t>
        </is>
      </c>
      <c r="C154" s="2" t="inlineStr">
        <is>
          <t>Finished Good</t>
        </is>
      </c>
      <c r="D154" s="3" t="inlineStr">
        <is>
          <t>VAR-SAL-SMK-STD</t>
        </is>
      </c>
      <c r="E154" s="3" t="inlineStr">
        <is>
          <t>consumer unit</t>
        </is>
      </c>
      <c r="F154" s="2" t="inlineStr">
        <is>
          <t>IVC-008</t>
        </is>
      </c>
      <c r="G154" s="3" t="inlineStr">
        <is>
          <t>Production</t>
        </is>
      </c>
      <c r="H154" s="5" t="inlineStr">
        <is>
          <t>seafood_products_skus_v1.xlsx</t>
        </is>
      </c>
      <c r="I154" s="4" t="inlineStr">
        <is>
          <t>Valuation classification only</t>
        </is>
      </c>
      <c r="J154" s="2" t="inlineStr">
        <is>
          <t>ACTIVE</t>
        </is>
      </c>
      <c r="K154" s="4" t="inlineStr">
        <is>
          <t>Finance does not own or redefine the underlying item master.</t>
        </is>
      </c>
    </row>
    <row r="155">
      <c r="A155" s="3" t="inlineStr">
        <is>
          <t>SAL-SMK-500</t>
        </is>
      </c>
      <c r="B155" s="3" t="inlineStr">
        <is>
          <t>Cold-Smoked Salmon 500 g</t>
        </is>
      </c>
      <c r="C155" s="2" t="inlineStr">
        <is>
          <t>Finished Good</t>
        </is>
      </c>
      <c r="D155" s="3" t="inlineStr">
        <is>
          <t>VAR-SAL-SMK-STD</t>
        </is>
      </c>
      <c r="E155" s="3" t="inlineStr">
        <is>
          <t>consumer unit</t>
        </is>
      </c>
      <c r="F155" s="2" t="inlineStr">
        <is>
          <t>IVC-008</t>
        </is>
      </c>
      <c r="G155" s="3" t="inlineStr">
        <is>
          <t>Production</t>
        </is>
      </c>
      <c r="H155" s="5" t="inlineStr">
        <is>
          <t>seafood_products_skus_v1.xlsx</t>
        </is>
      </c>
      <c r="I155" s="4" t="inlineStr">
        <is>
          <t>Valuation classification only</t>
        </is>
      </c>
      <c r="J155" s="2" t="inlineStr">
        <is>
          <t>ACTIVE</t>
        </is>
      </c>
      <c r="K155" s="4" t="inlineStr">
        <is>
          <t>Finance does not own or redefine the underlying item master.</t>
        </is>
      </c>
    </row>
    <row r="156">
      <c r="A156" s="3" t="inlineStr">
        <is>
          <t>SAL-POR-250</t>
        </is>
      </c>
      <c r="B156" s="3" t="inlineStr">
        <is>
          <t>Salmon Portions 2 x 125 g</t>
        </is>
      </c>
      <c r="C156" s="2" t="inlineStr">
        <is>
          <t>Finished Good</t>
        </is>
      </c>
      <c r="D156" s="3" t="inlineStr">
        <is>
          <t>VAR-SAL-POR-STD</t>
        </is>
      </c>
      <c r="E156" s="3" t="inlineStr">
        <is>
          <t>consumer unit</t>
        </is>
      </c>
      <c r="F156" s="2" t="inlineStr">
        <is>
          <t>IVC-008</t>
        </is>
      </c>
      <c r="G156" s="3" t="inlineStr">
        <is>
          <t>Production</t>
        </is>
      </c>
      <c r="H156" s="5" t="inlineStr">
        <is>
          <t>seafood_products_skus_v1.xlsx</t>
        </is>
      </c>
      <c r="I156" s="4" t="inlineStr">
        <is>
          <t>Valuation classification only</t>
        </is>
      </c>
      <c r="J156" s="2" t="inlineStr">
        <is>
          <t>ACTIVE</t>
        </is>
      </c>
      <c r="K156" s="4" t="inlineStr">
        <is>
          <t>Finance does not own or redefine the underlying item master.</t>
        </is>
      </c>
    </row>
    <row r="157">
      <c r="A157" s="3" t="inlineStr">
        <is>
          <t>SAL-POR-300</t>
        </is>
      </c>
      <c r="B157" s="3" t="inlineStr">
        <is>
          <t>Salmon Portions 2 x 150 g</t>
        </is>
      </c>
      <c r="C157" s="2" t="inlineStr">
        <is>
          <t>Finished Good</t>
        </is>
      </c>
      <c r="D157" s="3" t="inlineStr">
        <is>
          <t>VAR-SAL-POR-STD</t>
        </is>
      </c>
      <c r="E157" s="3" t="inlineStr">
        <is>
          <t>consumer unit</t>
        </is>
      </c>
      <c r="F157" s="2" t="inlineStr">
        <is>
          <t>IVC-008</t>
        </is>
      </c>
      <c r="G157" s="3" t="inlineStr">
        <is>
          <t>Production</t>
        </is>
      </c>
      <c r="H157" s="5" t="inlineStr">
        <is>
          <t>seafood_products_skus_v1.xlsx</t>
        </is>
      </c>
      <c r="I157" s="4" t="inlineStr">
        <is>
          <t>Valuation classification only</t>
        </is>
      </c>
      <c r="J157" s="2" t="inlineStr">
        <is>
          <t>ACTIVE</t>
        </is>
      </c>
      <c r="K157" s="4" t="inlineStr">
        <is>
          <t>Finance does not own or redefine the underlying item master.</t>
        </is>
      </c>
    </row>
    <row r="158">
      <c r="A158" s="3" t="inlineStr">
        <is>
          <t>SAL-POR-500</t>
        </is>
      </c>
      <c r="B158" s="3" t="inlineStr">
        <is>
          <t>Salmon Portions 4 x 125 g</t>
        </is>
      </c>
      <c r="C158" s="2" t="inlineStr">
        <is>
          <t>Finished Good</t>
        </is>
      </c>
      <c r="D158" s="3" t="inlineStr">
        <is>
          <t>VAR-SAL-POR-STD</t>
        </is>
      </c>
      <c r="E158" s="3" t="inlineStr">
        <is>
          <t>consumer unit</t>
        </is>
      </c>
      <c r="F158" s="2" t="inlineStr">
        <is>
          <t>IVC-008</t>
        </is>
      </c>
      <c r="G158" s="3" t="inlineStr">
        <is>
          <t>Production</t>
        </is>
      </c>
      <c r="H158" s="5" t="inlineStr">
        <is>
          <t>seafood_products_skus_v1.xlsx</t>
        </is>
      </c>
      <c r="I158" s="4" t="inlineStr">
        <is>
          <t>Valuation classification only</t>
        </is>
      </c>
      <c r="J158" s="2" t="inlineStr">
        <is>
          <t>ACTIVE</t>
        </is>
      </c>
      <c r="K158" s="4" t="inlineStr">
        <is>
          <t>Finance does not own or redefine the underlying item master.</t>
        </is>
      </c>
    </row>
    <row r="159">
      <c r="A159" s="3" t="inlineStr">
        <is>
          <t>HER-NAT-250</t>
        </is>
      </c>
      <c r="B159" s="5" t="inlineStr">
        <is>
          <t>Natural Pickled Herring 250 g</t>
        </is>
      </c>
      <c r="C159" s="2" t="inlineStr">
        <is>
          <t>Finished Good</t>
        </is>
      </c>
      <c r="D159" s="3" t="inlineStr">
        <is>
          <t>VAR-HER-NAT</t>
        </is>
      </c>
      <c r="E159" s="3" t="inlineStr">
        <is>
          <t>consumer unit</t>
        </is>
      </c>
      <c r="F159" s="2" t="inlineStr">
        <is>
          <t>IVC-008</t>
        </is>
      </c>
      <c r="G159" s="3" t="inlineStr">
        <is>
          <t>Production</t>
        </is>
      </c>
      <c r="H159" s="5" t="inlineStr">
        <is>
          <t>seafood_products_skus_v1.xlsx</t>
        </is>
      </c>
      <c r="I159" s="4" t="inlineStr">
        <is>
          <t>Valuation classification only</t>
        </is>
      </c>
      <c r="J159" s="2" t="inlineStr">
        <is>
          <t>ACTIVE</t>
        </is>
      </c>
      <c r="K159" s="4" t="inlineStr">
        <is>
          <t>Finance does not own or redefine the underlying item master.</t>
        </is>
      </c>
    </row>
    <row r="160">
      <c r="A160" s="3" t="inlineStr">
        <is>
          <t>HER-NAT-500</t>
        </is>
      </c>
      <c r="B160" s="5" t="inlineStr">
        <is>
          <t>Natural Pickled Herring 500 g</t>
        </is>
      </c>
      <c r="C160" s="2" t="inlineStr">
        <is>
          <t>Finished Good</t>
        </is>
      </c>
      <c r="D160" s="3" t="inlineStr">
        <is>
          <t>VAR-HER-NAT</t>
        </is>
      </c>
      <c r="E160" s="3" t="inlineStr">
        <is>
          <t>consumer unit</t>
        </is>
      </c>
      <c r="F160" s="2" t="inlineStr">
        <is>
          <t>IVC-008</t>
        </is>
      </c>
      <c r="G160" s="3" t="inlineStr">
        <is>
          <t>Production</t>
        </is>
      </c>
      <c r="H160" s="5" t="inlineStr">
        <is>
          <t>seafood_products_skus_v1.xlsx</t>
        </is>
      </c>
      <c r="I160" s="4" t="inlineStr">
        <is>
          <t>Valuation classification only</t>
        </is>
      </c>
      <c r="J160" s="2" t="inlineStr">
        <is>
          <t>ACTIVE</t>
        </is>
      </c>
      <c r="K160" s="4" t="inlineStr">
        <is>
          <t>Finance does not own or redefine the underlying item master.</t>
        </is>
      </c>
    </row>
    <row r="161">
      <c r="A161" s="3" t="inlineStr">
        <is>
          <t>HER-CUR-250</t>
        </is>
      </c>
      <c r="B161" s="3" t="inlineStr">
        <is>
          <t>Curry Pickled Herring 250 g</t>
        </is>
      </c>
      <c r="C161" s="2" t="inlineStr">
        <is>
          <t>Finished Good</t>
        </is>
      </c>
      <c r="D161" s="3" t="inlineStr">
        <is>
          <t>VAR-HER-CUR</t>
        </is>
      </c>
      <c r="E161" s="3" t="inlineStr">
        <is>
          <t>consumer unit</t>
        </is>
      </c>
      <c r="F161" s="2" t="inlineStr">
        <is>
          <t>IVC-008</t>
        </is>
      </c>
      <c r="G161" s="3" t="inlineStr">
        <is>
          <t>Production</t>
        </is>
      </c>
      <c r="H161" s="5" t="inlineStr">
        <is>
          <t>seafood_products_skus_v1.xlsx</t>
        </is>
      </c>
      <c r="I161" s="4" t="inlineStr">
        <is>
          <t>Valuation classification only</t>
        </is>
      </c>
      <c r="J161" s="2" t="inlineStr">
        <is>
          <t>ACTIVE</t>
        </is>
      </c>
      <c r="K161" s="4" t="inlineStr">
        <is>
          <t>Finance does not own or redefine the underlying item master.</t>
        </is>
      </c>
    </row>
    <row r="162">
      <c r="A162" s="3" t="inlineStr">
        <is>
          <t>HER-MUS-250</t>
        </is>
      </c>
      <c r="B162" s="5" t="inlineStr">
        <is>
          <t>Mustard Pickled Herring 250 g</t>
        </is>
      </c>
      <c r="C162" s="2" t="inlineStr">
        <is>
          <t>Finished Good</t>
        </is>
      </c>
      <c r="D162" s="3" t="inlineStr">
        <is>
          <t>VAR-HER-MUS</t>
        </is>
      </c>
      <c r="E162" s="3" t="inlineStr">
        <is>
          <t>consumer unit</t>
        </is>
      </c>
      <c r="F162" s="2" t="inlineStr">
        <is>
          <t>IVC-008</t>
        </is>
      </c>
      <c r="G162" s="3" t="inlineStr">
        <is>
          <t>Production</t>
        </is>
      </c>
      <c r="H162" s="5" t="inlineStr">
        <is>
          <t>seafood_products_skus_v1.xlsx</t>
        </is>
      </c>
      <c r="I162" s="4" t="inlineStr">
        <is>
          <t>Valuation classification only</t>
        </is>
      </c>
      <c r="J162" s="2" t="inlineStr">
        <is>
          <t>ACTIVE</t>
        </is>
      </c>
      <c r="K162" s="4" t="inlineStr">
        <is>
          <t>Finance does not own or redefine the underlying item master.</t>
        </is>
      </c>
    </row>
    <row r="163">
      <c r="A163" s="3" t="inlineStr">
        <is>
          <t>HER-MUS-500</t>
        </is>
      </c>
      <c r="B163" s="5" t="inlineStr">
        <is>
          <t>Mustard Pickled Herring 500 g</t>
        </is>
      </c>
      <c r="C163" s="2" t="inlineStr">
        <is>
          <t>Finished Good</t>
        </is>
      </c>
      <c r="D163" s="3" t="inlineStr">
        <is>
          <t>VAR-HER-MUS</t>
        </is>
      </c>
      <c r="E163" s="3" t="inlineStr">
        <is>
          <t>consumer unit</t>
        </is>
      </c>
      <c r="F163" s="2" t="inlineStr">
        <is>
          <t>IVC-008</t>
        </is>
      </c>
      <c r="G163" s="3" t="inlineStr">
        <is>
          <t>Production</t>
        </is>
      </c>
      <c r="H163" s="5" t="inlineStr">
        <is>
          <t>seafood_products_skus_v1.xlsx</t>
        </is>
      </c>
      <c r="I163" s="4" t="inlineStr">
        <is>
          <t>Valuation classification only</t>
        </is>
      </c>
      <c r="J163" s="2" t="inlineStr">
        <is>
          <t>ACTIVE</t>
        </is>
      </c>
      <c r="K163" s="4" t="inlineStr">
        <is>
          <t>Finance does not own or redefine the underlying item master.</t>
        </is>
      </c>
    </row>
    <row r="164">
      <c r="A164" s="3" t="inlineStr">
        <is>
          <t>HER-TOM-250</t>
        </is>
      </c>
      <c r="B164" s="3" t="inlineStr">
        <is>
          <t>Tomato Pickled Herring 250 g</t>
        </is>
      </c>
      <c r="C164" s="2" t="inlineStr">
        <is>
          <t>Finished Good</t>
        </is>
      </c>
      <c r="D164" s="3" t="inlineStr">
        <is>
          <t>VAR-HER-TOM</t>
        </is>
      </c>
      <c r="E164" s="3" t="inlineStr">
        <is>
          <t>consumer unit</t>
        </is>
      </c>
      <c r="F164" s="2" t="inlineStr">
        <is>
          <t>IVC-008</t>
        </is>
      </c>
      <c r="G164" s="3" t="inlineStr">
        <is>
          <t>Production</t>
        </is>
      </c>
      <c r="H164" s="5" t="inlineStr">
        <is>
          <t>seafood_products_skus_v1.xlsx</t>
        </is>
      </c>
      <c r="I164" s="4" t="inlineStr">
        <is>
          <t>Valuation classification only</t>
        </is>
      </c>
      <c r="J164" s="2" t="inlineStr">
        <is>
          <t>ACTIVE</t>
        </is>
      </c>
      <c r="K164" s="4" t="inlineStr">
        <is>
          <t>Finance does not own or redefine the underlying item master.</t>
        </is>
      </c>
    </row>
    <row r="165">
      <c r="A165" s="3" t="inlineStr">
        <is>
          <t>MAC-TOM-125</t>
        </is>
      </c>
      <c r="B165" s="5" t="inlineStr">
        <is>
          <t>Mackerel in Tomato Sauce 125 g</t>
        </is>
      </c>
      <c r="C165" s="2" t="inlineStr">
        <is>
          <t>Finished Good</t>
        </is>
      </c>
      <c r="D165" s="3" t="inlineStr">
        <is>
          <t>VAR-MAC-TOM</t>
        </is>
      </c>
      <c r="E165" s="3" t="inlineStr">
        <is>
          <t>consumer unit</t>
        </is>
      </c>
      <c r="F165" s="2" t="inlineStr">
        <is>
          <t>IVC-008</t>
        </is>
      </c>
      <c r="G165" s="3" t="inlineStr">
        <is>
          <t>Production</t>
        </is>
      </c>
      <c r="H165" s="5" t="inlineStr">
        <is>
          <t>seafood_products_skus_v1.xlsx</t>
        </is>
      </c>
      <c r="I165" s="4" t="inlineStr">
        <is>
          <t>Valuation classification only</t>
        </is>
      </c>
      <c r="J165" s="2" t="inlineStr">
        <is>
          <t>ACTIVE</t>
        </is>
      </c>
      <c r="K165" s="4" t="inlineStr">
        <is>
          <t>Finance does not own or redefine the underlying item master.</t>
        </is>
      </c>
    </row>
    <row r="166">
      <c r="A166" s="3" t="inlineStr">
        <is>
          <t>MAC-TOM-375</t>
        </is>
      </c>
      <c r="B166" s="5" t="inlineStr">
        <is>
          <t>Mackerel in Tomato Sauce 3 x 125 g</t>
        </is>
      </c>
      <c r="C166" s="2" t="inlineStr">
        <is>
          <t>Finished Good</t>
        </is>
      </c>
      <c r="D166" s="3" t="inlineStr">
        <is>
          <t>VAR-MAC-TOM</t>
        </is>
      </c>
      <c r="E166" s="3" t="inlineStr">
        <is>
          <t>consumer unit</t>
        </is>
      </c>
      <c r="F166" s="2" t="inlineStr">
        <is>
          <t>IVC-008</t>
        </is>
      </c>
      <c r="G166" s="3" t="inlineStr">
        <is>
          <t>Production</t>
        </is>
      </c>
      <c r="H166" s="5" t="inlineStr">
        <is>
          <t>seafood_products_skus_v1.xlsx</t>
        </is>
      </c>
      <c r="I166" s="4" t="inlineStr">
        <is>
          <t>Valuation classification only</t>
        </is>
      </c>
      <c r="J166" s="2" t="inlineStr">
        <is>
          <t>ACTIVE</t>
        </is>
      </c>
      <c r="K166" s="4" t="inlineStr">
        <is>
          <t>Finance does not own or redefine the underlying item master.</t>
        </is>
      </c>
    </row>
    <row r="167">
      <c r="A167" s="3" t="inlineStr">
        <is>
          <t>COD-PLN-400</t>
        </is>
      </c>
      <c r="B167" s="3" t="inlineStr">
        <is>
          <t>Frozen Cod Fillets 400 g</t>
        </is>
      </c>
      <c r="C167" s="2" t="inlineStr">
        <is>
          <t>Finished Good</t>
        </is>
      </c>
      <c r="D167" s="3" t="inlineStr">
        <is>
          <t>VAR-COD-PLN</t>
        </is>
      </c>
      <c r="E167" s="3" t="inlineStr">
        <is>
          <t>consumer unit</t>
        </is>
      </c>
      <c r="F167" s="2" t="inlineStr">
        <is>
          <t>IVC-008</t>
        </is>
      </c>
      <c r="G167" s="3" t="inlineStr">
        <is>
          <t>Production</t>
        </is>
      </c>
      <c r="H167" s="5" t="inlineStr">
        <is>
          <t>seafood_products_skus_v1.xlsx</t>
        </is>
      </c>
      <c r="I167" s="4" t="inlineStr">
        <is>
          <t>Valuation classification only</t>
        </is>
      </c>
      <c r="J167" s="2" t="inlineStr">
        <is>
          <t>ACTIVE</t>
        </is>
      </c>
      <c r="K167" s="4" t="inlineStr">
        <is>
          <t>Finance does not own or redefine the underlying item master.</t>
        </is>
      </c>
    </row>
    <row r="168">
      <c r="A168" s="3" t="inlineStr">
        <is>
          <t>COD-PLN-800</t>
        </is>
      </c>
      <c r="B168" s="3" t="inlineStr">
        <is>
          <t>Frozen Cod Fillets 800 g</t>
        </is>
      </c>
      <c r="C168" s="2" t="inlineStr">
        <is>
          <t>Finished Good</t>
        </is>
      </c>
      <c r="D168" s="3" t="inlineStr">
        <is>
          <t>VAR-COD-PLN</t>
        </is>
      </c>
      <c r="E168" s="3" t="inlineStr">
        <is>
          <t>consumer unit</t>
        </is>
      </c>
      <c r="F168" s="2" t="inlineStr">
        <is>
          <t>IVC-008</t>
        </is>
      </c>
      <c r="G168" s="3" t="inlineStr">
        <is>
          <t>Production</t>
        </is>
      </c>
      <c r="H168" s="5" t="inlineStr">
        <is>
          <t>seafood_products_skus_v1.xlsx</t>
        </is>
      </c>
      <c r="I168" s="4" t="inlineStr">
        <is>
          <t>Valuation classification only</t>
        </is>
      </c>
      <c r="J168" s="2" t="inlineStr">
        <is>
          <t>ACTIVE</t>
        </is>
      </c>
      <c r="K168" s="4" t="inlineStr">
        <is>
          <t>Finance does not own or redefine the underlying item master.</t>
        </is>
      </c>
    </row>
    <row r="169">
      <c r="A169" s="3" t="inlineStr">
        <is>
          <t>COD-BRD-400</t>
        </is>
      </c>
      <c r="B169" s="3" t="inlineStr">
        <is>
          <t>Breaded Cod Fillets 400 g</t>
        </is>
      </c>
      <c r="C169" s="2" t="inlineStr">
        <is>
          <t>Finished Good</t>
        </is>
      </c>
      <c r="D169" s="3" t="inlineStr">
        <is>
          <t>VAR-COD-BRD</t>
        </is>
      </c>
      <c r="E169" s="3" t="inlineStr">
        <is>
          <t>consumer unit</t>
        </is>
      </c>
      <c r="F169" s="2" t="inlineStr">
        <is>
          <t>IVC-008</t>
        </is>
      </c>
      <c r="G169" s="3" t="inlineStr">
        <is>
          <t>Production</t>
        </is>
      </c>
      <c r="H169" s="5" t="inlineStr">
        <is>
          <t>seafood_products_skus_v1.xlsx</t>
        </is>
      </c>
      <c r="I169" s="4" t="inlineStr">
        <is>
          <t>Valuation classification only</t>
        </is>
      </c>
      <c r="J169" s="2" t="inlineStr">
        <is>
          <t>ACTIVE</t>
        </is>
      </c>
      <c r="K169" s="4" t="inlineStr">
        <is>
          <t>Finance does not own or redefine the underlying item master.</t>
        </is>
      </c>
    </row>
    <row r="170">
      <c r="A170" s="3" t="inlineStr">
        <is>
          <t>COD-BRD-800</t>
        </is>
      </c>
      <c r="B170" s="3" t="inlineStr">
        <is>
          <t>Breaded Cod Fillets 800 g</t>
        </is>
      </c>
      <c r="C170" s="2" t="inlineStr">
        <is>
          <t>Finished Good</t>
        </is>
      </c>
      <c r="D170" s="3" t="inlineStr">
        <is>
          <t>VAR-COD-BRD</t>
        </is>
      </c>
      <c r="E170" s="3" t="inlineStr">
        <is>
          <t>consumer unit</t>
        </is>
      </c>
      <c r="F170" s="2" t="inlineStr">
        <is>
          <t>IVC-008</t>
        </is>
      </c>
      <c r="G170" s="3" t="inlineStr">
        <is>
          <t>Production</t>
        </is>
      </c>
      <c r="H170" s="5" t="inlineStr">
        <is>
          <t>seafood_products_skus_v1.xlsx</t>
        </is>
      </c>
      <c r="I170" s="4" t="inlineStr">
        <is>
          <t>Valuation classification only</t>
        </is>
      </c>
      <c r="J170" s="2" t="inlineStr">
        <is>
          <t>ACTIVE</t>
        </is>
      </c>
      <c r="K170" s="4" t="inlineStr">
        <is>
          <t>Finance does not own or redefine the underlying item master.</t>
        </is>
      </c>
    </row>
    <row r="171">
      <c r="A171" s="3" t="inlineStr">
        <is>
          <t>COD-BAT-400</t>
        </is>
      </c>
      <c r="B171" s="3" t="inlineStr">
        <is>
          <t>Battered Cod Fillets 400 g</t>
        </is>
      </c>
      <c r="C171" s="2" t="inlineStr">
        <is>
          <t>Finished Good</t>
        </is>
      </c>
      <c r="D171" s="3" t="inlineStr">
        <is>
          <t>VAR-COD-BAT</t>
        </is>
      </c>
      <c r="E171" s="3" t="inlineStr">
        <is>
          <t>consumer unit</t>
        </is>
      </c>
      <c r="F171" s="2" t="inlineStr">
        <is>
          <t>IVC-008</t>
        </is>
      </c>
      <c r="G171" s="3" t="inlineStr">
        <is>
          <t>Production</t>
        </is>
      </c>
      <c r="H171" s="5" t="inlineStr">
        <is>
          <t>seafood_products_skus_v1.xlsx</t>
        </is>
      </c>
      <c r="I171" s="4" t="inlineStr">
        <is>
          <t>Valuation classification only</t>
        </is>
      </c>
      <c r="J171" s="2" t="inlineStr">
        <is>
          <t>ACTIVE</t>
        </is>
      </c>
      <c r="K171" s="4" t="inlineStr">
        <is>
          <t>Finance does not own or redefine the underlying item master.</t>
        </is>
      </c>
    </row>
    <row r="172">
      <c r="A172" s="3" t="inlineStr">
        <is>
          <t>COD-BAT-800</t>
        </is>
      </c>
      <c r="B172" s="3" t="inlineStr">
        <is>
          <t>Battered Cod Fillets 800 g</t>
        </is>
      </c>
      <c r="C172" s="2" t="inlineStr">
        <is>
          <t>Finished Good</t>
        </is>
      </c>
      <c r="D172" s="3" t="inlineStr">
        <is>
          <t>VAR-COD-BAT</t>
        </is>
      </c>
      <c r="E172" s="3" t="inlineStr">
        <is>
          <t>consumer unit</t>
        </is>
      </c>
      <c r="F172" s="2" t="inlineStr">
        <is>
          <t>IVC-008</t>
        </is>
      </c>
      <c r="G172" s="3" t="inlineStr">
        <is>
          <t>Production</t>
        </is>
      </c>
      <c r="H172" s="5" t="inlineStr">
        <is>
          <t>seafood_products_skus_v1.xlsx</t>
        </is>
      </c>
      <c r="I172" s="4" t="inlineStr">
        <is>
          <t>Valuation classification only</t>
        </is>
      </c>
      <c r="J172" s="2" t="inlineStr">
        <is>
          <t>ACTIVE</t>
        </is>
      </c>
      <c r="K172" s="4" t="inlineStr">
        <is>
          <t>Finance does not own or redefine the underlying item master.</t>
        </is>
      </c>
    </row>
    <row r="173">
      <c r="A173" s="3" t="inlineStr">
        <is>
          <t>SHR-SAL-200</t>
        </is>
      </c>
      <c r="B173" s="3" t="inlineStr">
        <is>
          <t>Classic Shrimp Salad 200 g</t>
        </is>
      </c>
      <c r="C173" s="2" t="inlineStr">
        <is>
          <t>Finished Good</t>
        </is>
      </c>
      <c r="D173" s="3" t="inlineStr">
        <is>
          <t>VAR-SHR-CLA</t>
        </is>
      </c>
      <c r="E173" s="3" t="inlineStr">
        <is>
          <t>consumer unit</t>
        </is>
      </c>
      <c r="F173" s="2" t="inlineStr">
        <is>
          <t>IVC-008</t>
        </is>
      </c>
      <c r="G173" s="3" t="inlineStr">
        <is>
          <t>Production</t>
        </is>
      </c>
      <c r="H173" s="5" t="inlineStr">
        <is>
          <t>seafood_products_skus_v1.xlsx</t>
        </is>
      </c>
      <c r="I173" s="4" t="inlineStr">
        <is>
          <t>Valuation classification only</t>
        </is>
      </c>
      <c r="J173" s="2" t="inlineStr">
        <is>
          <t>ACTIVE</t>
        </is>
      </c>
      <c r="K173" s="4" t="inlineStr">
        <is>
          <t>Finance does not own or redefine the underlying item master.</t>
        </is>
      </c>
    </row>
    <row r="174">
      <c r="A174" s="3" t="inlineStr">
        <is>
          <t>SHR-SAL-400</t>
        </is>
      </c>
      <c r="B174" s="3" t="inlineStr">
        <is>
          <t>Classic Shrimp Salad 400 g</t>
        </is>
      </c>
      <c r="C174" s="2" t="inlineStr">
        <is>
          <t>Finished Good</t>
        </is>
      </c>
      <c r="D174" s="3" t="inlineStr">
        <is>
          <t>VAR-SHR-CLA</t>
        </is>
      </c>
      <c r="E174" s="3" t="inlineStr">
        <is>
          <t>consumer unit</t>
        </is>
      </c>
      <c r="F174" s="2" t="inlineStr">
        <is>
          <t>IVC-008</t>
        </is>
      </c>
      <c r="G174" s="3" t="inlineStr">
        <is>
          <t>Production</t>
        </is>
      </c>
      <c r="H174" s="5" t="inlineStr">
        <is>
          <t>seafood_products_skus_v1.xlsx</t>
        </is>
      </c>
      <c r="I174" s="4" t="inlineStr">
        <is>
          <t>Valuation classification only</t>
        </is>
      </c>
      <c r="J174" s="2" t="inlineStr">
        <is>
          <t>ACTIVE</t>
        </is>
      </c>
      <c r="K174" s="4" t="inlineStr">
        <is>
          <t>Finance does not own or redefine the underlying item master.</t>
        </is>
      </c>
    </row>
    <row r="175">
      <c r="A175" s="3" t="inlineStr">
        <is>
          <t>ROE-CAN-200</t>
        </is>
      </c>
      <c r="B175" s="3" t="inlineStr">
        <is>
          <t>Canned Cod Roe 200 g</t>
        </is>
      </c>
      <c r="C175" s="2" t="inlineStr">
        <is>
          <t>Finished Good</t>
        </is>
      </c>
      <c r="D175" s="3" t="inlineStr">
        <is>
          <t>VAR-ROE-STD</t>
        </is>
      </c>
      <c r="E175" s="3" t="inlineStr">
        <is>
          <t>consumer unit</t>
        </is>
      </c>
      <c r="F175" s="2" t="inlineStr">
        <is>
          <t>IVC-008</t>
        </is>
      </c>
      <c r="G175" s="3" t="inlineStr">
        <is>
          <t>Production</t>
        </is>
      </c>
      <c r="H175" s="5" t="inlineStr">
        <is>
          <t>seafood_products_skus_v1.xlsx</t>
        </is>
      </c>
      <c r="I175" s="4" t="inlineStr">
        <is>
          <t>Valuation classification only</t>
        </is>
      </c>
      <c r="J175" s="2" t="inlineStr">
        <is>
          <t>ACTIVE</t>
        </is>
      </c>
      <c r="K175" s="4" t="inlineStr">
        <is>
          <t>Finance does not own or redefine the underlying item master.</t>
        </is>
      </c>
    </row>
    <row r="176">
      <c r="A176" s="3" t="inlineStr">
        <is>
          <t>ROE-CAN-400</t>
        </is>
      </c>
      <c r="B176" s="3" t="inlineStr">
        <is>
          <t>Canned Cod Roe 400 g</t>
        </is>
      </c>
      <c r="C176" s="2" t="inlineStr">
        <is>
          <t>Finished Good</t>
        </is>
      </c>
      <c r="D176" s="3" t="inlineStr">
        <is>
          <t>VAR-ROE-STD</t>
        </is>
      </c>
      <c r="E176" s="3" t="inlineStr">
        <is>
          <t>consumer unit</t>
        </is>
      </c>
      <c r="F176" s="2" t="inlineStr">
        <is>
          <t>IVC-008</t>
        </is>
      </c>
      <c r="G176" s="3" t="inlineStr">
        <is>
          <t>Production</t>
        </is>
      </c>
      <c r="H176" s="5" t="inlineStr">
        <is>
          <t>seafood_products_skus_v1.xlsx</t>
        </is>
      </c>
      <c r="I176" s="4" t="inlineStr">
        <is>
          <t>Valuation classification only</t>
        </is>
      </c>
      <c r="J176" s="2" t="inlineStr">
        <is>
          <t>ACTIVE</t>
        </is>
      </c>
      <c r="K176" s="4" t="inlineStr">
        <is>
          <t>Finance does not own or redefine the underlying item master.</t>
        </is>
      </c>
    </row>
  </sheetData>
  <autoFilter ref="A1:K17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7" customWidth="1" min="2" max="2"/>
    <col width="17" customWidth="1" min="3" max="3"/>
    <col width="50" customWidth="1" min="4" max="4"/>
    <col width="47" customWidth="1" min="5" max="5"/>
    <col width="52" customWidth="1" min="6" max="6"/>
    <col width="51" customWidth="1" min="7" max="7"/>
    <col width="12" customWidth="1" min="8" max="8"/>
    <col width="52" customWidth="1" min="9" max="9"/>
  </cols>
  <sheetData>
    <row r="1" ht="30" customHeight="1">
      <c r="A1" s="1" t="inlineStr">
        <is>
          <t>Costing_Method_ID</t>
        </is>
      </c>
      <c r="B1" s="1" t="inlineStr">
        <is>
          <t>Costing_Method_Name</t>
        </is>
      </c>
      <c r="C1" s="1" t="inlineStr">
        <is>
          <t>Method_Family</t>
        </is>
      </c>
      <c r="D1" s="1" t="inlineStr">
        <is>
          <t>Applies_To</t>
        </is>
      </c>
      <c r="E1" s="1" t="inlineStr">
        <is>
          <t>Cost_Update_Basis</t>
        </is>
      </c>
      <c r="F1" s="1" t="inlineStr">
        <is>
          <t>Variance_Treatment</t>
        </is>
      </c>
      <c r="G1" s="1" t="inlineStr">
        <is>
          <t>Inventory_Valuation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CM-STD</t>
        </is>
      </c>
      <c r="B2" s="4" t="inlineStr">
        <is>
          <t>Standard Cost - Purchased Inventory</t>
        </is>
      </c>
      <c r="C2" s="2" t="inlineStr">
        <is>
          <t>Standard cost</t>
        </is>
      </c>
      <c r="D2" s="2" t="inlineStr">
        <is>
          <t>Purchased inventory</t>
        </is>
      </c>
      <c r="E2" s="4" t="inlineStr">
        <is>
          <t>Approved standard purchase/landed cost update</t>
        </is>
      </c>
      <c r="F2" s="4" t="inlineStr">
        <is>
          <t>Actual purchase differences recognized separately</t>
        </is>
      </c>
      <c r="G2" s="4" t="inlineStr">
        <is>
          <t>At approved standard cost</t>
        </is>
      </c>
      <c r="H2" s="2" t="inlineStr">
        <is>
          <t>ACTIVE</t>
        </is>
      </c>
      <c r="I2" s="4" t="inlineStr">
        <is>
          <t>Chosen synthetic HAV Seafood method for purchased stock; does not represent a legal accounting claim.</t>
        </is>
      </c>
    </row>
    <row r="3">
      <c r="A3" s="2" t="inlineStr">
        <is>
          <t>CM-MFG-STD</t>
        </is>
      </c>
      <c r="B3" s="2" t="inlineStr">
        <is>
          <t>Standard Manufacturing Cost</t>
        </is>
      </c>
      <c r="C3" s="2" t="inlineStr">
        <is>
          <t>Standard cost</t>
        </is>
      </c>
      <c r="D3" s="4" t="inlineStr">
        <is>
          <t>Intermediate and finished manufactured inventory</t>
        </is>
      </c>
      <c r="E3" s="2" t="inlineStr">
        <is>
          <t>Approved standard cost build</t>
        </is>
      </c>
      <c r="F3" s="4" t="inlineStr">
        <is>
          <t>Production variances recognized separately</t>
        </is>
      </c>
      <c r="G3" s="4" t="inlineStr">
        <is>
          <t>At approved standard manufacturing cost</t>
        </is>
      </c>
      <c r="H3" s="2" t="inlineStr">
        <is>
          <t>ACTIVE</t>
        </is>
      </c>
      <c r="I3" s="4" t="inlineStr">
        <is>
          <t>Uses BOM, routing, labor/resource, overhead and yield architecture.</t>
        </is>
      </c>
    </row>
    <row r="4">
      <c r="A4" s="2" t="inlineStr">
        <is>
          <t>CM-BYP-CREDIT</t>
        </is>
      </c>
      <c r="B4" s="2" t="inlineStr">
        <is>
          <t>By-product Standard Credit</t>
        </is>
      </c>
      <c r="C4" s="2" t="inlineStr">
        <is>
          <t>Standard credit</t>
        </is>
      </c>
      <c r="D4" s="4" t="inlineStr">
        <is>
          <t>Approved recoverable by-products</t>
        </is>
      </c>
      <c r="E4" s="4" t="inlineStr">
        <is>
          <t>Approved Finance estimate where material</t>
        </is>
      </c>
      <c r="F4" s="4" t="inlineStr">
        <is>
          <t>Difference handled through production variance or other income/cost as configured</t>
        </is>
      </c>
      <c r="G4" s="4" t="inlineStr">
        <is>
          <t>Normally zero unless separately approved as stock</t>
        </is>
      </c>
      <c r="H4" s="2" t="inlineStr">
        <is>
          <t>ACTIVE</t>
        </is>
      </c>
      <c r="I4" s="4" t="inlineStr">
        <is>
          <t>No current by-product monetary values are seeded.</t>
        </is>
      </c>
    </row>
    <row r="5">
      <c r="A5" s="2" t="inlineStr">
        <is>
          <t>CM-NONSTOCK</t>
        </is>
      </c>
      <c r="B5" s="2" t="inlineStr">
        <is>
          <t>Non-stock Expense</t>
        </is>
      </c>
      <c r="C5" s="2" t="inlineStr">
        <is>
          <t>Expense</t>
        </is>
      </c>
      <c r="D5" s="4" t="inlineStr">
        <is>
          <t>Services and non-inventory purchases</t>
        </is>
      </c>
      <c r="E5" s="4" t="inlineStr">
        <is>
          <t>Invoice/contract amount in operational data</t>
        </is>
      </c>
      <c r="F5" s="4" t="inlineStr">
        <is>
          <t>Not inventory-valued</t>
        </is>
      </c>
      <c r="G5" s="4" t="inlineStr">
        <is>
          <t>None</t>
        </is>
      </c>
      <c r="H5" s="2" t="inlineStr">
        <is>
          <t>ACTIVE</t>
        </is>
      </c>
      <c r="I5" s="4" t="inlineStr">
        <is>
          <t>Included for boundary completeness; service identity remains Procurement/Finance AP.</t>
        </is>
      </c>
    </row>
  </sheetData>
  <autoFilter ref="A1:I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/>
  </sheetPr>
  <dimension ref="A1:M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0" customWidth="1" min="2" max="2"/>
    <col width="20" customWidth="1" min="3" max="3"/>
    <col width="19" customWidth="1" min="4" max="4"/>
    <col width="26" customWidth="1" min="5" max="5"/>
    <col width="23" customWidth="1" min="6" max="6"/>
    <col width="20" customWidth="1" min="7" max="7"/>
    <col width="22" customWidth="1" min="8" max="8"/>
    <col width="20" customWidth="1" min="9" max="9"/>
    <col width="21" customWidth="1" min="10" max="10"/>
    <col width="22" customWidth="1" min="11" max="11"/>
    <col width="12" customWidth="1" min="12" max="12"/>
    <col width="52" customWidth="1" min="13" max="13"/>
  </cols>
  <sheetData>
    <row r="1" ht="30" customHeight="1">
      <c r="A1" s="1" t="inlineStr">
        <is>
          <t>Costing_Profile_ID</t>
        </is>
      </c>
      <c r="B1" s="1" t="inlineStr">
        <is>
          <t>Costing_Profile_Name</t>
        </is>
      </c>
      <c r="C1" s="1" t="inlineStr">
        <is>
          <t>Valuation_Class_ID</t>
        </is>
      </c>
      <c r="D1" s="1" t="inlineStr">
        <is>
          <t>Costing_Method_ID</t>
        </is>
      </c>
      <c r="E1" s="1" t="inlineStr">
        <is>
          <t>Supplier_Price_Component</t>
        </is>
      </c>
      <c r="F1" s="1" t="inlineStr">
        <is>
          <t>Landed_Cost_Component</t>
        </is>
      </c>
      <c r="G1" s="1" t="inlineStr">
        <is>
          <t>Material_Component</t>
        </is>
      </c>
      <c r="H1" s="1" t="inlineStr">
        <is>
          <t>Conversion_Component</t>
        </is>
      </c>
      <c r="I1" s="1" t="inlineStr">
        <is>
          <t>Overhead_Component</t>
        </is>
      </c>
      <c r="J1" s="1" t="inlineStr">
        <is>
          <t>Primary_Variance_GL</t>
        </is>
      </c>
      <c r="K1" s="1" t="inlineStr">
        <is>
          <t>Cost_Version_Control</t>
        </is>
      </c>
      <c r="L1" s="1" t="inlineStr">
        <is>
          <t>Status</t>
        </is>
      </c>
      <c r="M1" s="1" t="inlineStr">
        <is>
          <t>Notes</t>
        </is>
      </c>
    </row>
    <row r="2">
      <c r="A2" s="2" t="inlineStr">
        <is>
          <t>CPF-001</t>
        </is>
      </c>
      <c r="B2" s="2" t="inlineStr">
        <is>
          <t>Purchased Seafood Standard</t>
        </is>
      </c>
      <c r="C2" s="2" t="inlineStr">
        <is>
          <t>IVC-001</t>
        </is>
      </c>
      <c r="D2" s="2" t="inlineStr">
        <is>
          <t>CM-STD</t>
        </is>
      </c>
      <c r="E2" s="2" t="inlineStr">
        <is>
          <t>Yes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No</t>
        </is>
      </c>
      <c r="I2" s="2" t="inlineStr">
        <is>
          <t>No</t>
        </is>
      </c>
      <c r="J2" s="3" t="inlineStr">
        <is>
          <t>GL-5030</t>
        </is>
      </c>
      <c r="K2" s="2" t="inlineStr">
        <is>
          <t>Required</t>
        </is>
      </c>
      <c r="L2" s="2" t="inlineStr">
        <is>
          <t>ACTIVE</t>
        </is>
      </c>
      <c r="M2" s="4" t="inlineStr">
        <is>
          <t>Static costing profile; actual cost values are not stored in this architecture.</t>
        </is>
      </c>
    </row>
    <row r="3">
      <c r="A3" s="2" t="inlineStr">
        <is>
          <t>CPF-002</t>
        </is>
      </c>
      <c r="B3" s="4" t="inlineStr">
        <is>
          <t>Purchased Ingredient Standard</t>
        </is>
      </c>
      <c r="C3" s="2" t="inlineStr">
        <is>
          <t>IVC-002</t>
        </is>
      </c>
      <c r="D3" s="2" t="inlineStr">
        <is>
          <t>CM-STD</t>
        </is>
      </c>
      <c r="E3" s="2" t="inlineStr">
        <is>
          <t>Yes</t>
        </is>
      </c>
      <c r="F3" s="2" t="inlineStr">
        <is>
          <t>Yes</t>
        </is>
      </c>
      <c r="G3" s="2" t="inlineStr">
        <is>
          <t>Yes</t>
        </is>
      </c>
      <c r="H3" s="2" t="inlineStr">
        <is>
          <t>No</t>
        </is>
      </c>
      <c r="I3" s="2" t="inlineStr">
        <is>
          <t>No</t>
        </is>
      </c>
      <c r="J3" s="3" t="inlineStr">
        <is>
          <t>GL-5030</t>
        </is>
      </c>
      <c r="K3" s="2" t="inlineStr">
        <is>
          <t>Required</t>
        </is>
      </c>
      <c r="L3" s="2" t="inlineStr">
        <is>
          <t>ACTIVE</t>
        </is>
      </c>
      <c r="M3" s="4" t="inlineStr">
        <is>
          <t>Static costing profile; actual cost values are not stored in this architecture.</t>
        </is>
      </c>
    </row>
    <row r="4">
      <c r="A4" s="2" t="inlineStr">
        <is>
          <t>CPF-003</t>
        </is>
      </c>
      <c r="B4" s="4" t="inlineStr">
        <is>
          <t>Purchased Processing Material Standard</t>
        </is>
      </c>
      <c r="C4" s="2" t="inlineStr">
        <is>
          <t>IVC-003</t>
        </is>
      </c>
      <c r="D4" s="2" t="inlineStr">
        <is>
          <t>CM-STD</t>
        </is>
      </c>
      <c r="E4" s="2" t="inlineStr">
        <is>
          <t>Yes</t>
        </is>
      </c>
      <c r="F4" s="2" t="inlineStr">
        <is>
          <t>Yes</t>
        </is>
      </c>
      <c r="G4" s="2" t="inlineStr">
        <is>
          <t>Yes</t>
        </is>
      </c>
      <c r="H4" s="2" t="inlineStr">
        <is>
          <t>No</t>
        </is>
      </c>
      <c r="I4" s="2" t="inlineStr">
        <is>
          <t>No</t>
        </is>
      </c>
      <c r="J4" s="3" t="inlineStr">
        <is>
          <t>GL-5030</t>
        </is>
      </c>
      <c r="K4" s="2" t="inlineStr">
        <is>
          <t>Required</t>
        </is>
      </c>
      <c r="L4" s="2" t="inlineStr">
        <is>
          <t>ACTIVE</t>
        </is>
      </c>
      <c r="M4" s="4" t="inlineStr">
        <is>
          <t>Static costing profile; actual cost values are not stored in this architecture.</t>
        </is>
      </c>
    </row>
    <row r="5">
      <c r="A5" s="2" t="inlineStr">
        <is>
          <t>CPF-004</t>
        </is>
      </c>
      <c r="B5" s="2" t="inlineStr">
        <is>
          <t>Primary Packaging Standard</t>
        </is>
      </c>
      <c r="C5" s="2" t="inlineStr">
        <is>
          <t>IVC-004</t>
        </is>
      </c>
      <c r="D5" s="2" t="inlineStr">
        <is>
          <t>CM-STD</t>
        </is>
      </c>
      <c r="E5" s="2" t="inlineStr">
        <is>
          <t>Yes</t>
        </is>
      </c>
      <c r="F5" s="2" t="inlineStr">
        <is>
          <t>Yes</t>
        </is>
      </c>
      <c r="G5" s="2" t="inlineStr">
        <is>
          <t>Yes</t>
        </is>
      </c>
      <c r="H5" s="2" t="inlineStr">
        <is>
          <t>No</t>
        </is>
      </c>
      <c r="I5" s="2" t="inlineStr">
        <is>
          <t>No</t>
        </is>
      </c>
      <c r="J5" s="3" t="inlineStr">
        <is>
          <t>GL-5030</t>
        </is>
      </c>
      <c r="K5" s="2" t="inlineStr">
        <is>
          <t>Required</t>
        </is>
      </c>
      <c r="L5" s="2" t="inlineStr">
        <is>
          <t>ACTIVE</t>
        </is>
      </c>
      <c r="M5" s="4" t="inlineStr">
        <is>
          <t>Static costing profile; actual cost values are not stored in this architecture.</t>
        </is>
      </c>
    </row>
    <row r="6">
      <c r="A6" s="2" t="inlineStr">
        <is>
          <t>CPF-005</t>
        </is>
      </c>
      <c r="B6" s="2" t="inlineStr">
        <is>
          <t>Secondary Packaging Standard</t>
        </is>
      </c>
      <c r="C6" s="2" t="inlineStr">
        <is>
          <t>IVC-005</t>
        </is>
      </c>
      <c r="D6" s="2" t="inlineStr">
        <is>
          <t>CM-STD</t>
        </is>
      </c>
      <c r="E6" s="2" t="inlineStr">
        <is>
          <t>Yes</t>
        </is>
      </c>
      <c r="F6" s="2" t="inlineStr">
        <is>
          <t>Yes</t>
        </is>
      </c>
      <c r="G6" s="2" t="inlineStr">
        <is>
          <t>Yes</t>
        </is>
      </c>
      <c r="H6" s="2" t="inlineStr">
        <is>
          <t>No</t>
        </is>
      </c>
      <c r="I6" s="2" t="inlineStr">
        <is>
          <t>No</t>
        </is>
      </c>
      <c r="J6" s="3" t="inlineStr">
        <is>
          <t>GL-5030</t>
        </is>
      </c>
      <c r="K6" s="2" t="inlineStr">
        <is>
          <t>Required</t>
        </is>
      </c>
      <c r="L6" s="2" t="inlineStr">
        <is>
          <t>ACTIVE</t>
        </is>
      </c>
      <c r="M6" s="4" t="inlineStr">
        <is>
          <t>Static costing profile; actual cost values are not stored in this architecture.</t>
        </is>
      </c>
    </row>
    <row r="7">
      <c r="A7" s="2" t="inlineStr">
        <is>
          <t>CPF-006</t>
        </is>
      </c>
      <c r="B7" s="2" t="inlineStr">
        <is>
          <t>Tertiary Packaging Standard</t>
        </is>
      </c>
      <c r="C7" s="2" t="inlineStr">
        <is>
          <t>IVC-006</t>
        </is>
      </c>
      <c r="D7" s="2" t="inlineStr">
        <is>
          <t>CM-STD</t>
        </is>
      </c>
      <c r="E7" s="2" t="inlineStr">
        <is>
          <t>Yes</t>
        </is>
      </c>
      <c r="F7" s="2" t="inlineStr">
        <is>
          <t>Yes</t>
        </is>
      </c>
      <c r="G7" s="2" t="inlineStr">
        <is>
          <t>Yes</t>
        </is>
      </c>
      <c r="H7" s="2" t="inlineStr">
        <is>
          <t>No</t>
        </is>
      </c>
      <c r="I7" s="2" t="inlineStr">
        <is>
          <t>No</t>
        </is>
      </c>
      <c r="J7" s="3" t="inlineStr">
        <is>
          <t>GL-5030</t>
        </is>
      </c>
      <c r="K7" s="2" t="inlineStr">
        <is>
          <t>Required</t>
        </is>
      </c>
      <c r="L7" s="2" t="inlineStr">
        <is>
          <t>ACTIVE</t>
        </is>
      </c>
      <c r="M7" s="4" t="inlineStr">
        <is>
          <t>Static costing profile; actual cost values are not stored in this architecture.</t>
        </is>
      </c>
    </row>
    <row r="8">
      <c r="A8" s="2" t="inlineStr">
        <is>
          <t>CPF-007</t>
        </is>
      </c>
      <c r="B8" s="4" t="inlineStr">
        <is>
          <t>Intermediate Manufacturing Standard</t>
        </is>
      </c>
      <c r="C8" s="2" t="inlineStr">
        <is>
          <t>IVC-007</t>
        </is>
      </c>
      <c r="D8" s="2" t="inlineStr">
        <is>
          <t>CM-MFG-STD</t>
        </is>
      </c>
      <c r="E8" s="2" t="inlineStr">
        <is>
          <t>No</t>
        </is>
      </c>
      <c r="F8" s="2" t="inlineStr">
        <is>
          <t>No</t>
        </is>
      </c>
      <c r="G8" s="2" t="inlineStr">
        <is>
          <t>Yes</t>
        </is>
      </c>
      <c r="H8" s="2" t="inlineStr">
        <is>
          <t>Yes</t>
        </is>
      </c>
      <c r="I8" s="2" t="inlineStr">
        <is>
          <t>Yes</t>
        </is>
      </c>
      <c r="J8" s="3" t="inlineStr">
        <is>
          <t>GL-5200</t>
        </is>
      </c>
      <c r="K8" s="2" t="inlineStr">
        <is>
          <t>Required</t>
        </is>
      </c>
      <c r="L8" s="2" t="inlineStr">
        <is>
          <t>ACTIVE</t>
        </is>
      </c>
      <c r="M8" s="4" t="inlineStr">
        <is>
          <t>Static costing profile; actual cost values are not stored in this architecture.</t>
        </is>
      </c>
    </row>
    <row r="9">
      <c r="A9" s="2" t="inlineStr">
        <is>
          <t>CPF-008</t>
        </is>
      </c>
      <c r="B9" s="4" t="inlineStr">
        <is>
          <t>Finished Goods Manufacturing Standard</t>
        </is>
      </c>
      <c r="C9" s="2" t="inlineStr">
        <is>
          <t>IVC-008</t>
        </is>
      </c>
      <c r="D9" s="2" t="inlineStr">
        <is>
          <t>CM-MFG-STD</t>
        </is>
      </c>
      <c r="E9" s="2" t="inlineStr">
        <is>
          <t>No</t>
        </is>
      </c>
      <c r="F9" s="2" t="inlineStr">
        <is>
          <t>No</t>
        </is>
      </c>
      <c r="G9" s="2" t="inlineStr">
        <is>
          <t>Yes</t>
        </is>
      </c>
      <c r="H9" s="2" t="inlineStr">
        <is>
          <t>Yes</t>
        </is>
      </c>
      <c r="I9" s="2" t="inlineStr">
        <is>
          <t>Yes</t>
        </is>
      </c>
      <c r="J9" s="3" t="inlineStr">
        <is>
          <t>GL-5200</t>
        </is>
      </c>
      <c r="K9" s="2" t="inlineStr">
        <is>
          <t>Required</t>
        </is>
      </c>
      <c r="L9" s="2" t="inlineStr">
        <is>
          <t>ACTIVE</t>
        </is>
      </c>
      <c r="M9" s="4" t="inlineStr">
        <is>
          <t>Static costing profile; actual cost values are not stored in this architecture.</t>
        </is>
      </c>
    </row>
  </sheetData>
  <autoFilter ref="A1:M9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/>
  </sheetPr>
  <dimension ref="A1:L17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52" customWidth="1" min="2" max="2"/>
    <col width="20" customWidth="1" min="3" max="3"/>
    <col width="20" customWidth="1" min="4" max="4"/>
    <col width="15" customWidth="1" min="5" max="5"/>
    <col width="14" customWidth="1" min="6" max="6"/>
    <col width="24" customWidth="1" min="7" max="7"/>
    <col width="30" customWidth="1" min="8" max="8"/>
    <col width="23" customWidth="1" min="9" max="9"/>
    <col width="37" customWidth="1" min="10" max="10"/>
    <col width="12" customWidth="1" min="11" max="11"/>
    <col width="52" customWidth="1" min="12" max="12"/>
  </cols>
  <sheetData>
    <row r="1" ht="30" customHeight="1">
      <c r="A1" s="1" t="inlineStr">
        <is>
          <t>Item_ID</t>
        </is>
      </c>
      <c r="B1" s="1" t="inlineStr">
        <is>
          <t>Item_Name</t>
        </is>
      </c>
      <c r="C1" s="1" t="inlineStr">
        <is>
          <t>Valuation_Class_ID</t>
        </is>
      </c>
      <c r="D1" s="1" t="inlineStr">
        <is>
          <t>Costing_Profile_ID</t>
        </is>
      </c>
      <c r="E1" s="1" t="inlineStr">
        <is>
          <t>Cost_Currency</t>
        </is>
      </c>
      <c r="F1" s="1" t="inlineStr">
        <is>
          <t>Cost_UOM</t>
        </is>
      </c>
      <c r="G1" s="1" t="inlineStr">
        <is>
          <t>Standard_Cost_Required</t>
        </is>
      </c>
      <c r="H1" s="1" t="inlineStr">
        <is>
          <t>Current_Standard_Cost_Amount</t>
        </is>
      </c>
      <c r="I1" s="1" t="inlineStr">
        <is>
          <t>Cost_Amount_Status</t>
        </is>
      </c>
      <c r="J1" s="1" t="inlineStr">
        <is>
          <t>Authoritative_Item_Source</t>
        </is>
      </c>
      <c r="K1" s="1" t="inlineStr">
        <is>
          <t>Status</t>
        </is>
      </c>
      <c r="L1" s="1" t="inlineStr">
        <is>
          <t>Notes</t>
        </is>
      </c>
    </row>
    <row r="2">
      <c r="A2" s="3" t="inlineStr">
        <is>
          <t>RM-SAL-CH-WG45</t>
        </is>
      </c>
      <c r="B2" s="5" t="inlineStr">
        <is>
          <t>Atlantic Salmon, Chilled Whole Gutted 4-5 kg</t>
        </is>
      </c>
      <c r="C2" s="3" t="inlineStr">
        <is>
          <t>IVC-001</t>
        </is>
      </c>
      <c r="D2" s="2" t="inlineStr">
        <is>
          <t>CPF-001</t>
        </is>
      </c>
      <c r="E2" s="2" t="inlineStr">
        <is>
          <t>DKK</t>
        </is>
      </c>
      <c r="F2" s="2" t="inlineStr">
        <is>
          <t>kg</t>
        </is>
      </c>
      <c r="G2" s="2" t="inlineStr">
        <is>
          <t>Yes</t>
        </is>
      </c>
      <c r="H2" s="6" t="n"/>
      <c r="I2" s="6" t="inlineStr">
        <is>
          <t>NOT_POPULATED_PHASE_1</t>
        </is>
      </c>
      <c r="J2" s="5" t="inlineStr">
        <is>
          <t>seafood_raw_materials_v1.xlsx</t>
        </is>
      </c>
      <c r="K2" s="2" t="inlineStr">
        <is>
          <t>ACTIVE</t>
        </is>
      </c>
      <c r="L2" s="4" t="inlineStr">
        <is>
          <t>Architecture assigns the costing method/profile only. Monetary standard cost will be generated later when approved purchase and resource inputs exist.</t>
        </is>
      </c>
    </row>
    <row r="3">
      <c r="A3" s="3" t="inlineStr">
        <is>
          <t>RM-SAL-CH-WG56</t>
        </is>
      </c>
      <c r="B3" s="5" t="inlineStr">
        <is>
          <t>Atlantic Salmon, Chilled Whole Gutted 5-6 kg</t>
        </is>
      </c>
      <c r="C3" s="3" t="inlineStr">
        <is>
          <t>IVC-001</t>
        </is>
      </c>
      <c r="D3" s="2" t="inlineStr">
        <is>
          <t>CPF-001</t>
        </is>
      </c>
      <c r="E3" s="2" t="inlineStr">
        <is>
          <t>DKK</t>
        </is>
      </c>
      <c r="F3" s="2" t="inlineStr">
        <is>
          <t>kg</t>
        </is>
      </c>
      <c r="G3" s="2" t="inlineStr">
        <is>
          <t>Yes</t>
        </is>
      </c>
      <c r="H3" s="6" t="n"/>
      <c r="I3" s="6" t="inlineStr">
        <is>
          <t>NOT_POPULATED_PHASE_1</t>
        </is>
      </c>
      <c r="J3" s="5" t="inlineStr">
        <is>
          <t>seafood_raw_materials_v1.xlsx</t>
        </is>
      </c>
      <c r="K3" s="2" t="inlineStr">
        <is>
          <t>ACTIVE</t>
        </is>
      </c>
      <c r="L3" s="4" t="inlineStr">
        <is>
          <t>Architecture assigns the costing method/profile only. Monetary standard cost will be generated later when approved purchase and resource inputs exist.</t>
        </is>
      </c>
    </row>
    <row r="4">
      <c r="A4" s="3" t="inlineStr">
        <is>
          <t>RM-COD-CH-HG24</t>
        </is>
      </c>
      <c r="B4" s="5" t="inlineStr">
        <is>
          <t>Atlantic Cod, Chilled H&amp;G 2-4 kg</t>
        </is>
      </c>
      <c r="C4" s="3" t="inlineStr">
        <is>
          <t>IVC-001</t>
        </is>
      </c>
      <c r="D4" s="2" t="inlineStr">
        <is>
          <t>CPF-001</t>
        </is>
      </c>
      <c r="E4" s="2" t="inlineStr">
        <is>
          <t>DKK</t>
        </is>
      </c>
      <c r="F4" s="2" t="inlineStr">
        <is>
          <t>kg</t>
        </is>
      </c>
      <c r="G4" s="2" t="inlineStr">
        <is>
          <t>Yes</t>
        </is>
      </c>
      <c r="H4" s="6" t="n"/>
      <c r="I4" s="6" t="inlineStr">
        <is>
          <t>NOT_POPULATED_PHASE_1</t>
        </is>
      </c>
      <c r="J4" s="5" t="inlineStr">
        <is>
          <t>seafood_raw_materials_v1.xlsx</t>
        </is>
      </c>
      <c r="K4" s="2" t="inlineStr">
        <is>
          <t>ACTIVE</t>
        </is>
      </c>
      <c r="L4" s="4" t="inlineStr">
        <is>
          <t>Architecture assigns the costing method/profile only. Monetary standard cost will be generated later when approved purchase and resource inputs exist.</t>
        </is>
      </c>
    </row>
    <row r="5">
      <c r="A5" s="3" t="inlineStr">
        <is>
          <t>RM-COD-FR-HG24</t>
        </is>
      </c>
      <c r="B5" s="5" t="inlineStr">
        <is>
          <t>Atlantic Cod, Frozen H&amp;G 2-4 kg</t>
        </is>
      </c>
      <c r="C5" s="3" t="inlineStr">
        <is>
          <t>IVC-001</t>
        </is>
      </c>
      <c r="D5" s="2" t="inlineStr">
        <is>
          <t>CPF-001</t>
        </is>
      </c>
      <c r="E5" s="2" t="inlineStr">
        <is>
          <t>DKK</t>
        </is>
      </c>
      <c r="F5" s="2" t="inlineStr">
        <is>
          <t>kg</t>
        </is>
      </c>
      <c r="G5" s="2" t="inlineStr">
        <is>
          <t>Yes</t>
        </is>
      </c>
      <c r="H5" s="6" t="n"/>
      <c r="I5" s="6" t="inlineStr">
        <is>
          <t>NOT_POPULATED_PHASE_1</t>
        </is>
      </c>
      <c r="J5" s="5" t="inlineStr">
        <is>
          <t>seafood_raw_materials_v1.xlsx</t>
        </is>
      </c>
      <c r="K5" s="2" t="inlineStr">
        <is>
          <t>ACTIVE</t>
        </is>
      </c>
      <c r="L5" s="4" t="inlineStr">
        <is>
          <t>Architecture assigns the costing method/profile only. Monetary standard cost will be generated later when approved purchase and resource inputs exist.</t>
        </is>
      </c>
    </row>
    <row r="6">
      <c r="A6" s="3" t="inlineStr">
        <is>
          <t>RM-COD-CH-FIL</t>
        </is>
      </c>
      <c r="B6" s="5" t="inlineStr">
        <is>
          <t>Atlantic Cod Fillets, Chilled Large Trim Grade</t>
        </is>
      </c>
      <c r="C6" s="3" t="inlineStr">
        <is>
          <t>IVC-001</t>
        </is>
      </c>
      <c r="D6" s="2" t="inlineStr">
        <is>
          <t>CPF-001</t>
        </is>
      </c>
      <c r="E6" s="2" t="inlineStr">
        <is>
          <t>DKK</t>
        </is>
      </c>
      <c r="F6" s="2" t="inlineStr">
        <is>
          <t>kg</t>
        </is>
      </c>
      <c r="G6" s="2" t="inlineStr">
        <is>
          <t>Yes</t>
        </is>
      </c>
      <c r="H6" s="6" t="n"/>
      <c r="I6" s="6" t="inlineStr">
        <is>
          <t>NOT_POPULATED_PHASE_1</t>
        </is>
      </c>
      <c r="J6" s="5" t="inlineStr">
        <is>
          <t>seafood_raw_materials_v1.xlsx</t>
        </is>
      </c>
      <c r="K6" s="2" t="inlineStr">
        <is>
          <t>ACTIVE</t>
        </is>
      </c>
      <c r="L6" s="4" t="inlineStr">
        <is>
          <t>Architecture assigns the costing method/profile only. Monetary standard cost will be generated later when approved purchase and resource inputs exist.</t>
        </is>
      </c>
    </row>
    <row r="7">
      <c r="A7" s="3" t="inlineStr">
        <is>
          <t>RM-COD-FR-FIL</t>
        </is>
      </c>
      <c r="B7" s="5" t="inlineStr">
        <is>
          <t>Atlantic Cod Fillets, Frozen Large Trim Grade</t>
        </is>
      </c>
      <c r="C7" s="3" t="inlineStr">
        <is>
          <t>IVC-001</t>
        </is>
      </c>
      <c r="D7" s="2" t="inlineStr">
        <is>
          <t>CPF-001</t>
        </is>
      </c>
      <c r="E7" s="2" t="inlineStr">
        <is>
          <t>DKK</t>
        </is>
      </c>
      <c r="F7" s="2" t="inlineStr">
        <is>
          <t>kg</t>
        </is>
      </c>
      <c r="G7" s="2" t="inlineStr">
        <is>
          <t>Yes</t>
        </is>
      </c>
      <c r="H7" s="6" t="n"/>
      <c r="I7" s="6" t="inlineStr">
        <is>
          <t>NOT_POPULATED_PHASE_1</t>
        </is>
      </c>
      <c r="J7" s="5" t="inlineStr">
        <is>
          <t>seafood_raw_materials_v1.xlsx</t>
        </is>
      </c>
      <c r="K7" s="2" t="inlineStr">
        <is>
          <t>ACTIVE</t>
        </is>
      </c>
      <c r="L7" s="4" t="inlineStr">
        <is>
          <t>Architecture assigns the costing method/profile only. Monetary standard cost will be generated later when approved purchase and resource inputs exist.</t>
        </is>
      </c>
    </row>
    <row r="8">
      <c r="A8" s="3" t="inlineStr">
        <is>
          <t>RM-HER-FR-FIL-S</t>
        </is>
      </c>
      <c r="B8" s="5" t="inlineStr">
        <is>
          <t>Atlantic Herring Fillets, Frozen 70-100 g</t>
        </is>
      </c>
      <c r="C8" s="3" t="inlineStr">
        <is>
          <t>IVC-001</t>
        </is>
      </c>
      <c r="D8" s="2" t="inlineStr">
        <is>
          <t>CPF-001</t>
        </is>
      </c>
      <c r="E8" s="2" t="inlineStr">
        <is>
          <t>DKK</t>
        </is>
      </c>
      <c r="F8" s="2" t="inlineStr">
        <is>
          <t>kg</t>
        </is>
      </c>
      <c r="G8" s="2" t="inlineStr">
        <is>
          <t>Yes</t>
        </is>
      </c>
      <c r="H8" s="6" t="n"/>
      <c r="I8" s="6" t="inlineStr">
        <is>
          <t>NOT_POPULATED_PHASE_1</t>
        </is>
      </c>
      <c r="J8" s="5" t="inlineStr">
        <is>
          <t>seafood_raw_materials_v1.xlsx</t>
        </is>
      </c>
      <c r="K8" s="2" t="inlineStr">
        <is>
          <t>ACTIVE</t>
        </is>
      </c>
      <c r="L8" s="4" t="inlineStr">
        <is>
          <t>Architecture assigns the costing method/profile only. Monetary standard cost will be generated later when approved purchase and resource inputs exist.</t>
        </is>
      </c>
    </row>
    <row r="9">
      <c r="A9" s="3" t="inlineStr">
        <is>
          <t>RM-HER-FR-FIL-L</t>
        </is>
      </c>
      <c r="B9" s="5" t="inlineStr">
        <is>
          <t>Atlantic Herring Fillets, Frozen 100-140 g</t>
        </is>
      </c>
      <c r="C9" s="3" t="inlineStr">
        <is>
          <t>IVC-001</t>
        </is>
      </c>
      <c r="D9" s="2" t="inlineStr">
        <is>
          <t>CPF-001</t>
        </is>
      </c>
      <c r="E9" s="2" t="inlineStr">
        <is>
          <t>DKK</t>
        </is>
      </c>
      <c r="F9" s="2" t="inlineStr">
        <is>
          <t>kg</t>
        </is>
      </c>
      <c r="G9" s="2" t="inlineStr">
        <is>
          <t>Yes</t>
        </is>
      </c>
      <c r="H9" s="6" t="n"/>
      <c r="I9" s="6" t="inlineStr">
        <is>
          <t>NOT_POPULATED_PHASE_1</t>
        </is>
      </c>
      <c r="J9" s="5" t="inlineStr">
        <is>
          <t>seafood_raw_materials_v1.xlsx</t>
        </is>
      </c>
      <c r="K9" s="2" t="inlineStr">
        <is>
          <t>ACTIVE</t>
        </is>
      </c>
      <c r="L9" s="4" t="inlineStr">
        <is>
          <t>Architecture assigns the costing method/profile only. Monetary standard cost will be generated later when approved purchase and resource inputs exist.</t>
        </is>
      </c>
    </row>
    <row r="10">
      <c r="A10" s="3" t="inlineStr">
        <is>
          <t>RM-MAC-FR-HG35</t>
        </is>
      </c>
      <c r="B10" s="5" t="inlineStr">
        <is>
          <t>Atlantic Mackerel, Frozen H&amp;G 300-500 g</t>
        </is>
      </c>
      <c r="C10" s="3" t="inlineStr">
        <is>
          <t>IVC-001</t>
        </is>
      </c>
      <c r="D10" s="2" t="inlineStr">
        <is>
          <t>CPF-001</t>
        </is>
      </c>
      <c r="E10" s="2" t="inlineStr">
        <is>
          <t>DKK</t>
        </is>
      </c>
      <c r="F10" s="2" t="inlineStr">
        <is>
          <t>kg</t>
        </is>
      </c>
      <c r="G10" s="2" t="inlineStr">
        <is>
          <t>Yes</t>
        </is>
      </c>
      <c r="H10" s="6" t="n"/>
      <c r="I10" s="6" t="inlineStr">
        <is>
          <t>NOT_POPULATED_PHASE_1</t>
        </is>
      </c>
      <c r="J10" s="5" t="inlineStr">
        <is>
          <t>seafood_raw_materials_v1.xlsx</t>
        </is>
      </c>
      <c r="K10" s="2" t="inlineStr">
        <is>
          <t>ACTIVE</t>
        </is>
      </c>
      <c r="L10" s="4" t="inlineStr">
        <is>
          <t>Architecture assigns the costing method/profile only. Monetary standard cost will be generated later when approved purchase and resource inputs exist.</t>
        </is>
      </c>
    </row>
    <row r="11">
      <c r="A11" s="3" t="inlineStr">
        <is>
          <t>RM-SHR-FR-CP-M</t>
        </is>
      </c>
      <c r="B11" s="5" t="inlineStr">
        <is>
          <t>Northern Shrimp, Frozen Cooked Peeled Medium</t>
        </is>
      </c>
      <c r="C11" s="3" t="inlineStr">
        <is>
          <t>IVC-001</t>
        </is>
      </c>
      <c r="D11" s="2" t="inlineStr">
        <is>
          <t>CPF-001</t>
        </is>
      </c>
      <c r="E11" s="2" t="inlineStr">
        <is>
          <t>DKK</t>
        </is>
      </c>
      <c r="F11" s="2" t="inlineStr">
        <is>
          <t>kg</t>
        </is>
      </c>
      <c r="G11" s="2" t="inlineStr">
        <is>
          <t>Yes</t>
        </is>
      </c>
      <c r="H11" s="6" t="n"/>
      <c r="I11" s="6" t="inlineStr">
        <is>
          <t>NOT_POPULATED_PHASE_1</t>
        </is>
      </c>
      <c r="J11" s="5" t="inlineStr">
        <is>
          <t>seafood_raw_materials_v1.xlsx</t>
        </is>
      </c>
      <c r="K11" s="2" t="inlineStr">
        <is>
          <t>ACTIVE</t>
        </is>
      </c>
      <c r="L11" s="4" t="inlineStr">
        <is>
          <t>Architecture assigns the costing method/profile only. Monetary standard cost will be generated later when approved purchase and resource inputs exist.</t>
        </is>
      </c>
    </row>
    <row r="12">
      <c r="A12" s="3" t="inlineStr">
        <is>
          <t>RM-SHR-FR-CP-L</t>
        </is>
      </c>
      <c r="B12" s="5" t="inlineStr">
        <is>
          <t>Northern Shrimp, Frozen Cooked Peeled Large</t>
        </is>
      </c>
      <c r="C12" s="3" t="inlineStr">
        <is>
          <t>IVC-001</t>
        </is>
      </c>
      <c r="D12" s="2" t="inlineStr">
        <is>
          <t>CPF-001</t>
        </is>
      </c>
      <c r="E12" s="2" t="inlineStr">
        <is>
          <t>DKK</t>
        </is>
      </c>
      <c r="F12" s="2" t="inlineStr">
        <is>
          <t>kg</t>
        </is>
      </c>
      <c r="G12" s="2" t="inlineStr">
        <is>
          <t>Yes</t>
        </is>
      </c>
      <c r="H12" s="6" t="n"/>
      <c r="I12" s="6" t="inlineStr">
        <is>
          <t>NOT_POPULATED_PHASE_1</t>
        </is>
      </c>
      <c r="J12" s="5" t="inlineStr">
        <is>
          <t>seafood_raw_materials_v1.xlsx</t>
        </is>
      </c>
      <c r="K12" s="2" t="inlineStr">
        <is>
          <t>ACTIVE</t>
        </is>
      </c>
      <c r="L12" s="4" t="inlineStr">
        <is>
          <t>Architecture assigns the costing method/profile only. Monetary standard cost will be generated later when approved purchase and resource inputs exist.</t>
        </is>
      </c>
    </row>
    <row r="13">
      <c r="A13" s="3" t="inlineStr">
        <is>
          <t>RM-ROE-CH-WHO</t>
        </is>
      </c>
      <c r="B13" s="5" t="inlineStr">
        <is>
          <t>Atlantic Cod Roe, Chilled Whole Sacs</t>
        </is>
      </c>
      <c r="C13" s="3" t="inlineStr">
        <is>
          <t>IVC-001</t>
        </is>
      </c>
      <c r="D13" s="2" t="inlineStr">
        <is>
          <t>CPF-001</t>
        </is>
      </c>
      <c r="E13" s="2" t="inlineStr">
        <is>
          <t>DKK</t>
        </is>
      </c>
      <c r="F13" s="2" t="inlineStr">
        <is>
          <t>kg</t>
        </is>
      </c>
      <c r="G13" s="2" t="inlineStr">
        <is>
          <t>Yes</t>
        </is>
      </c>
      <c r="H13" s="6" t="n"/>
      <c r="I13" s="6" t="inlineStr">
        <is>
          <t>NOT_POPULATED_PHASE_1</t>
        </is>
      </c>
      <c r="J13" s="5" t="inlineStr">
        <is>
          <t>seafood_raw_materials_v1.xlsx</t>
        </is>
      </c>
      <c r="K13" s="2" t="inlineStr">
        <is>
          <t>ACTIVE</t>
        </is>
      </c>
      <c r="L13" s="4" t="inlineStr">
        <is>
          <t>Architecture assigns the costing method/profile only. Monetary standard cost will be generated later when approved purchase and resource inputs exist.</t>
        </is>
      </c>
    </row>
    <row r="14">
      <c r="A14" s="3" t="inlineStr">
        <is>
          <t>RM-ROE-FR-WHO</t>
        </is>
      </c>
      <c r="B14" s="5" t="inlineStr">
        <is>
          <t>Atlantic Cod Roe, Frozen Whole Sacs</t>
        </is>
      </c>
      <c r="C14" s="3" t="inlineStr">
        <is>
          <t>IVC-001</t>
        </is>
      </c>
      <c r="D14" s="2" t="inlineStr">
        <is>
          <t>CPF-001</t>
        </is>
      </c>
      <c r="E14" s="2" t="inlineStr">
        <is>
          <t>DKK</t>
        </is>
      </c>
      <c r="F14" s="2" t="inlineStr">
        <is>
          <t>kg</t>
        </is>
      </c>
      <c r="G14" s="2" t="inlineStr">
        <is>
          <t>Yes</t>
        </is>
      </c>
      <c r="H14" s="6" t="n"/>
      <c r="I14" s="6" t="inlineStr">
        <is>
          <t>NOT_POPULATED_PHASE_1</t>
        </is>
      </c>
      <c r="J14" s="5" t="inlineStr">
        <is>
          <t>seafood_raw_materials_v1.xlsx</t>
        </is>
      </c>
      <c r="K14" s="2" t="inlineStr">
        <is>
          <t>ACTIVE</t>
        </is>
      </c>
      <c r="L14" s="4" t="inlineStr">
        <is>
          <t>Architecture assigns the costing method/profile only. Monetary standard cost will be generated later when approved purchase and resource inputs exist.</t>
        </is>
      </c>
    </row>
    <row r="15">
      <c r="A15" s="3" t="inlineStr">
        <is>
          <t>ING-WAT-001</t>
        </is>
      </c>
      <c r="B15" s="3" t="inlineStr">
        <is>
          <t>Potable Process Water</t>
        </is>
      </c>
      <c r="C15" s="3" t="inlineStr">
        <is>
          <t>IVC-003</t>
        </is>
      </c>
      <c r="D15" s="2" t="inlineStr">
        <is>
          <t>CPF-003</t>
        </is>
      </c>
      <c r="E15" s="2" t="inlineStr">
        <is>
          <t>DKK</t>
        </is>
      </c>
      <c r="F15" s="2" t="inlineStr">
        <is>
          <t>L</t>
        </is>
      </c>
      <c r="G15" s="2" t="inlineStr">
        <is>
          <t>Yes</t>
        </is>
      </c>
      <c r="H15" s="6" t="n"/>
      <c r="I15" s="6" t="inlineStr">
        <is>
          <t>NOT_POPULATED_PHASE_1</t>
        </is>
      </c>
      <c r="J15" s="3" t="inlineStr">
        <is>
          <t>seafood_ingredients_v1.xlsx</t>
        </is>
      </c>
      <c r="K15" s="2" t="inlineStr">
        <is>
          <t>ACTIVE</t>
        </is>
      </c>
      <c r="L15" s="4" t="inlineStr">
        <is>
          <t>Architecture assigns the costing method/profile only. Monetary standard cost will be generated later when approved purchase and resource inputs exist.</t>
        </is>
      </c>
    </row>
    <row r="16">
      <c r="A16" s="3" t="inlineStr">
        <is>
          <t>ING-SALT-001</t>
        </is>
      </c>
      <c r="B16" s="3" t="inlineStr">
        <is>
          <t>Fine Food-Grade Salt</t>
        </is>
      </c>
      <c r="C16" s="3" t="inlineStr">
        <is>
          <t>IVC-002</t>
        </is>
      </c>
      <c r="D16" s="2" t="inlineStr">
        <is>
          <t>CPF-002</t>
        </is>
      </c>
      <c r="E16" s="2" t="inlineStr">
        <is>
          <t>DKK</t>
        </is>
      </c>
      <c r="F16" s="2" t="inlineStr">
        <is>
          <t>kg</t>
        </is>
      </c>
      <c r="G16" s="2" t="inlineStr">
        <is>
          <t>Yes</t>
        </is>
      </c>
      <c r="H16" s="6" t="n"/>
      <c r="I16" s="6" t="inlineStr">
        <is>
          <t>NOT_POPULATED_PHASE_1</t>
        </is>
      </c>
      <c r="J16" s="3" t="inlineStr">
        <is>
          <t>seafood_ingredients_v1.xlsx</t>
        </is>
      </c>
      <c r="K16" s="2" t="inlineStr">
        <is>
          <t>ACTIVE</t>
        </is>
      </c>
      <c r="L16" s="4" t="inlineStr">
        <is>
          <t>Architecture assigns the costing method/profile only. Monetary standard cost will be generated later when approved purchase and resource inputs exist.</t>
        </is>
      </c>
    </row>
    <row r="17">
      <c r="A17" s="3" t="inlineStr">
        <is>
          <t>ING-SALT-002</t>
        </is>
      </c>
      <c r="B17" s="3" t="inlineStr">
        <is>
          <t>Coarse Curing Salt</t>
        </is>
      </c>
      <c r="C17" s="3" t="inlineStr">
        <is>
          <t>IVC-002</t>
        </is>
      </c>
      <c r="D17" s="2" t="inlineStr">
        <is>
          <t>CPF-002</t>
        </is>
      </c>
      <c r="E17" s="2" t="inlineStr">
        <is>
          <t>DKK</t>
        </is>
      </c>
      <c r="F17" s="2" t="inlineStr">
        <is>
          <t>kg</t>
        </is>
      </c>
      <c r="G17" s="2" t="inlineStr">
        <is>
          <t>Yes</t>
        </is>
      </c>
      <c r="H17" s="6" t="n"/>
      <c r="I17" s="6" t="inlineStr">
        <is>
          <t>NOT_POPULATED_PHASE_1</t>
        </is>
      </c>
      <c r="J17" s="3" t="inlineStr">
        <is>
          <t>seafood_ingredients_v1.xlsx</t>
        </is>
      </c>
      <c r="K17" s="2" t="inlineStr">
        <is>
          <t>ACTIVE</t>
        </is>
      </c>
      <c r="L17" s="4" t="inlineStr">
        <is>
          <t>Architecture assigns the costing method/profile only. Monetary standard cost will be generated later when approved purchase and resource inputs exist.</t>
        </is>
      </c>
    </row>
    <row r="18">
      <c r="A18" s="3" t="inlineStr">
        <is>
          <t>ING-SUG-001</t>
        </is>
      </c>
      <c r="B18" s="3" t="inlineStr">
        <is>
          <t>Granulated White Sugar</t>
        </is>
      </c>
      <c r="C18" s="3" t="inlineStr">
        <is>
          <t>IVC-002</t>
        </is>
      </c>
      <c r="D18" s="2" t="inlineStr">
        <is>
          <t>CPF-002</t>
        </is>
      </c>
      <c r="E18" s="2" t="inlineStr">
        <is>
          <t>DKK</t>
        </is>
      </c>
      <c r="F18" s="2" t="inlineStr">
        <is>
          <t>kg</t>
        </is>
      </c>
      <c r="G18" s="2" t="inlineStr">
        <is>
          <t>Yes</t>
        </is>
      </c>
      <c r="H18" s="6" t="n"/>
      <c r="I18" s="6" t="inlineStr">
        <is>
          <t>NOT_POPULATED_PHASE_1</t>
        </is>
      </c>
      <c r="J18" s="3" t="inlineStr">
        <is>
          <t>seafood_ingredients_v1.xlsx</t>
        </is>
      </c>
      <c r="K18" s="2" t="inlineStr">
        <is>
          <t>ACTIVE</t>
        </is>
      </c>
      <c r="L18" s="4" t="inlineStr">
        <is>
          <t>Architecture assigns the costing method/profile only. Monetary standard cost will be generated later when approved purchase and resource inputs exist.</t>
        </is>
      </c>
    </row>
    <row r="19">
      <c r="A19" s="3" t="inlineStr">
        <is>
          <t>ING-DEX-001</t>
        </is>
      </c>
      <c r="B19" s="3" t="inlineStr">
        <is>
          <t>Dextrose Monohydrate</t>
        </is>
      </c>
      <c r="C19" s="3" t="inlineStr">
        <is>
          <t>IVC-002</t>
        </is>
      </c>
      <c r="D19" s="2" t="inlineStr">
        <is>
          <t>CPF-002</t>
        </is>
      </c>
      <c r="E19" s="2" t="inlineStr">
        <is>
          <t>DKK</t>
        </is>
      </c>
      <c r="F19" s="2" t="inlineStr">
        <is>
          <t>kg</t>
        </is>
      </c>
      <c r="G19" s="2" t="inlineStr">
        <is>
          <t>Yes</t>
        </is>
      </c>
      <c r="H19" s="6" t="n"/>
      <c r="I19" s="6" t="inlineStr">
        <is>
          <t>NOT_POPULATED_PHASE_1</t>
        </is>
      </c>
      <c r="J19" s="3" t="inlineStr">
        <is>
          <t>seafood_ingredients_v1.xlsx</t>
        </is>
      </c>
      <c r="K19" s="2" t="inlineStr">
        <is>
          <t>ACTIVE</t>
        </is>
      </c>
      <c r="L19" s="4" t="inlineStr">
        <is>
          <t>Architecture assigns the costing method/profile only. Monetary standard cost will be generated later when approved purchase and resource inputs exist.</t>
        </is>
      </c>
    </row>
    <row r="20">
      <c r="A20" s="3" t="inlineStr">
        <is>
          <t>ING-VIN-001</t>
        </is>
      </c>
      <c r="B20" s="3" t="inlineStr">
        <is>
          <t>Spirit Vinegar 10% Acidity</t>
        </is>
      </c>
      <c r="C20" s="3" t="inlineStr">
        <is>
          <t>IVC-002</t>
        </is>
      </c>
      <c r="D20" s="2" t="inlineStr">
        <is>
          <t>CPF-002</t>
        </is>
      </c>
      <c r="E20" s="2" t="inlineStr">
        <is>
          <t>DKK</t>
        </is>
      </c>
      <c r="F20" s="2" t="inlineStr">
        <is>
          <t>L</t>
        </is>
      </c>
      <c r="G20" s="2" t="inlineStr">
        <is>
          <t>Yes</t>
        </is>
      </c>
      <c r="H20" s="6" t="n"/>
      <c r="I20" s="6" t="inlineStr">
        <is>
          <t>NOT_POPULATED_PHASE_1</t>
        </is>
      </c>
      <c r="J20" s="3" t="inlineStr">
        <is>
          <t>seafood_ingredients_v1.xlsx</t>
        </is>
      </c>
      <c r="K20" s="2" t="inlineStr">
        <is>
          <t>ACTIVE</t>
        </is>
      </c>
      <c r="L20" s="4" t="inlineStr">
        <is>
          <t>Architecture assigns the costing method/profile only. Monetary standard cost will be generated later when approved purchase and resource inputs exist.</t>
        </is>
      </c>
    </row>
    <row r="21">
      <c r="A21" s="3" t="inlineStr">
        <is>
          <t>ING-LEM-001</t>
        </is>
      </c>
      <c r="B21" s="3" t="inlineStr">
        <is>
          <t>Lemon Juice Concentrate</t>
        </is>
      </c>
      <c r="C21" s="3" t="inlineStr">
        <is>
          <t>IVC-002</t>
        </is>
      </c>
      <c r="D21" s="2" t="inlineStr">
        <is>
          <t>CPF-002</t>
        </is>
      </c>
      <c r="E21" s="2" t="inlineStr">
        <is>
          <t>DKK</t>
        </is>
      </c>
      <c r="F21" s="2" t="inlineStr">
        <is>
          <t>L</t>
        </is>
      </c>
      <c r="G21" s="2" t="inlineStr">
        <is>
          <t>Yes</t>
        </is>
      </c>
      <c r="H21" s="6" t="n"/>
      <c r="I21" s="6" t="inlineStr">
        <is>
          <t>NOT_POPULATED_PHASE_1</t>
        </is>
      </c>
      <c r="J21" s="3" t="inlineStr">
        <is>
          <t>seafood_ingredients_v1.xlsx</t>
        </is>
      </c>
      <c r="K21" s="2" t="inlineStr">
        <is>
          <t>ACTIVE</t>
        </is>
      </c>
      <c r="L21" s="4" t="inlineStr">
        <is>
          <t>Architecture assigns the costing method/profile only. Monetary standard cost will be generated later when approved purchase and resource inputs exist.</t>
        </is>
      </c>
    </row>
    <row r="22">
      <c r="A22" s="3" t="inlineStr">
        <is>
          <t>ING-CIT-001</t>
        </is>
      </c>
      <c r="B22" s="3" t="inlineStr">
        <is>
          <t>Citric Acid Anhydrous</t>
        </is>
      </c>
      <c r="C22" s="3" t="inlineStr">
        <is>
          <t>IVC-002</t>
        </is>
      </c>
      <c r="D22" s="2" t="inlineStr">
        <is>
          <t>CPF-002</t>
        </is>
      </c>
      <c r="E22" s="2" t="inlineStr">
        <is>
          <t>DKK</t>
        </is>
      </c>
      <c r="F22" s="2" t="inlineStr">
        <is>
          <t>kg</t>
        </is>
      </c>
      <c r="G22" s="2" t="inlineStr">
        <is>
          <t>Yes</t>
        </is>
      </c>
      <c r="H22" s="6" t="n"/>
      <c r="I22" s="6" t="inlineStr">
        <is>
          <t>NOT_POPULATED_PHASE_1</t>
        </is>
      </c>
      <c r="J22" s="3" t="inlineStr">
        <is>
          <t>seafood_ingredients_v1.xlsx</t>
        </is>
      </c>
      <c r="K22" s="2" t="inlineStr">
        <is>
          <t>ACTIVE</t>
        </is>
      </c>
      <c r="L22" s="4" t="inlineStr">
        <is>
          <t>Architecture assigns the costing method/profile only. Monetary standard cost will be generated later when approved purchase and resource inputs exist.</t>
        </is>
      </c>
    </row>
    <row r="23">
      <c r="A23" s="3" t="inlineStr">
        <is>
          <t>ING-ASC-001</t>
        </is>
      </c>
      <c r="B23" s="3" t="inlineStr">
        <is>
          <t>Ascorbic Acid</t>
        </is>
      </c>
      <c r="C23" s="3" t="inlineStr">
        <is>
          <t>IVC-002</t>
        </is>
      </c>
      <c r="D23" s="2" t="inlineStr">
        <is>
          <t>CPF-002</t>
        </is>
      </c>
      <c r="E23" s="2" t="inlineStr">
        <is>
          <t>DKK</t>
        </is>
      </c>
      <c r="F23" s="2" t="inlineStr">
        <is>
          <t>kg</t>
        </is>
      </c>
      <c r="G23" s="2" t="inlineStr">
        <is>
          <t>Yes</t>
        </is>
      </c>
      <c r="H23" s="6" t="n"/>
      <c r="I23" s="6" t="inlineStr">
        <is>
          <t>NOT_POPULATED_PHASE_1</t>
        </is>
      </c>
      <c r="J23" s="3" t="inlineStr">
        <is>
          <t>seafood_ingredients_v1.xlsx</t>
        </is>
      </c>
      <c r="K23" s="2" t="inlineStr">
        <is>
          <t>ACTIVE</t>
        </is>
      </c>
      <c r="L23" s="4" t="inlineStr">
        <is>
          <t>Architecture assigns the costing method/profile only. Monetary standard cost will be generated later when approved purchase and resource inputs exist.</t>
        </is>
      </c>
    </row>
    <row r="24">
      <c r="A24" s="3" t="inlineStr">
        <is>
          <t>ING-OIL-001</t>
        </is>
      </c>
      <c r="B24" s="3" t="inlineStr">
        <is>
          <t>Refined Rapeseed Oil</t>
        </is>
      </c>
      <c r="C24" s="3" t="inlineStr">
        <is>
          <t>IVC-002</t>
        </is>
      </c>
      <c r="D24" s="2" t="inlineStr">
        <is>
          <t>CPF-002</t>
        </is>
      </c>
      <c r="E24" s="2" t="inlineStr">
        <is>
          <t>DKK</t>
        </is>
      </c>
      <c r="F24" s="2" t="inlineStr">
        <is>
          <t>L</t>
        </is>
      </c>
      <c r="G24" s="2" t="inlineStr">
        <is>
          <t>Yes</t>
        </is>
      </c>
      <c r="H24" s="6" t="n"/>
      <c r="I24" s="6" t="inlineStr">
        <is>
          <t>NOT_POPULATED_PHASE_1</t>
        </is>
      </c>
      <c r="J24" s="3" t="inlineStr">
        <is>
          <t>seafood_ingredients_v1.xlsx</t>
        </is>
      </c>
      <c r="K24" s="2" t="inlineStr">
        <is>
          <t>ACTIVE</t>
        </is>
      </c>
      <c r="L24" s="4" t="inlineStr">
        <is>
          <t>Architecture assigns the costing method/profile only. Monetary standard cost will be generated later when approved purchase and resource inputs exist.</t>
        </is>
      </c>
    </row>
    <row r="25">
      <c r="A25" s="3" t="inlineStr">
        <is>
          <t>ING-OIL-002</t>
        </is>
      </c>
      <c r="B25" s="3" t="inlineStr">
        <is>
          <t>Refined Sunflower Oil</t>
        </is>
      </c>
      <c r="C25" s="3" t="inlineStr">
        <is>
          <t>IVC-002</t>
        </is>
      </c>
      <c r="D25" s="2" t="inlineStr">
        <is>
          <t>CPF-002</t>
        </is>
      </c>
      <c r="E25" s="2" t="inlineStr">
        <is>
          <t>DKK</t>
        </is>
      </c>
      <c r="F25" s="2" t="inlineStr">
        <is>
          <t>L</t>
        </is>
      </c>
      <c r="G25" s="2" t="inlineStr">
        <is>
          <t>Yes</t>
        </is>
      </c>
      <c r="H25" s="6" t="n"/>
      <c r="I25" s="6" t="inlineStr">
        <is>
          <t>NOT_POPULATED_PHASE_1</t>
        </is>
      </c>
      <c r="J25" s="3" t="inlineStr">
        <is>
          <t>seafood_ingredients_v1.xlsx</t>
        </is>
      </c>
      <c r="K25" s="2" t="inlineStr">
        <is>
          <t>ACTIVE</t>
        </is>
      </c>
      <c r="L25" s="4" t="inlineStr">
        <is>
          <t>Architecture assigns the costing method/profile only. Monetary standard cost will be generated later when approved purchase and resource inputs exist.</t>
        </is>
      </c>
    </row>
    <row r="26">
      <c r="A26" s="3" t="inlineStr">
        <is>
          <t>ING-OIL-003</t>
        </is>
      </c>
      <c r="B26" s="3" t="inlineStr">
        <is>
          <t>High-Oleic Frying Oil</t>
        </is>
      </c>
      <c r="C26" s="3" t="inlineStr">
        <is>
          <t>IVC-003</t>
        </is>
      </c>
      <c r="D26" s="2" t="inlineStr">
        <is>
          <t>CPF-003</t>
        </is>
      </c>
      <c r="E26" s="2" t="inlineStr">
        <is>
          <t>DKK</t>
        </is>
      </c>
      <c r="F26" s="2" t="inlineStr">
        <is>
          <t>L</t>
        </is>
      </c>
      <c r="G26" s="2" t="inlineStr">
        <is>
          <t>Yes</t>
        </is>
      </c>
      <c r="H26" s="6" t="n"/>
      <c r="I26" s="6" t="inlineStr">
        <is>
          <t>NOT_POPULATED_PHASE_1</t>
        </is>
      </c>
      <c r="J26" s="3" t="inlineStr">
        <is>
          <t>seafood_ingredients_v1.xlsx</t>
        </is>
      </c>
      <c r="K26" s="2" t="inlineStr">
        <is>
          <t>ACTIVE</t>
        </is>
      </c>
      <c r="L26" s="4" t="inlineStr">
        <is>
          <t>Architecture assigns the costing method/profile only. Monetary standard cost will be generated later when approved purchase and resource inputs exist.</t>
        </is>
      </c>
    </row>
    <row r="27">
      <c r="A27" s="3" t="inlineStr">
        <is>
          <t>ING-TOM-001</t>
        </is>
      </c>
      <c r="B27" s="3" t="inlineStr">
        <is>
          <t>Tomato Paste 28-30 Brix</t>
        </is>
      </c>
      <c r="C27" s="3" t="inlineStr">
        <is>
          <t>IVC-002</t>
        </is>
      </c>
      <c r="D27" s="2" t="inlineStr">
        <is>
          <t>CPF-002</t>
        </is>
      </c>
      <c r="E27" s="2" t="inlineStr">
        <is>
          <t>DKK</t>
        </is>
      </c>
      <c r="F27" s="2" t="inlineStr">
        <is>
          <t>kg</t>
        </is>
      </c>
      <c r="G27" s="2" t="inlineStr">
        <is>
          <t>Yes</t>
        </is>
      </c>
      <c r="H27" s="6" t="n"/>
      <c r="I27" s="6" t="inlineStr">
        <is>
          <t>NOT_POPULATED_PHASE_1</t>
        </is>
      </c>
      <c r="J27" s="3" t="inlineStr">
        <is>
          <t>seafood_ingredients_v1.xlsx</t>
        </is>
      </c>
      <c r="K27" s="2" t="inlineStr">
        <is>
          <t>ACTIVE</t>
        </is>
      </c>
      <c r="L27" s="4" t="inlineStr">
        <is>
          <t>Architecture assigns the costing method/profile only. Monetary standard cost will be generated later when approved purchase and resource inputs exist.</t>
        </is>
      </c>
    </row>
    <row r="28">
      <c r="A28" s="3" t="inlineStr">
        <is>
          <t>ING-TOM-002</t>
        </is>
      </c>
      <c r="B28" s="3" t="inlineStr">
        <is>
          <t>Tomato Puree</t>
        </is>
      </c>
      <c r="C28" s="3" t="inlineStr">
        <is>
          <t>IVC-002</t>
        </is>
      </c>
      <c r="D28" s="2" t="inlineStr">
        <is>
          <t>CPF-002</t>
        </is>
      </c>
      <c r="E28" s="2" t="inlineStr">
        <is>
          <t>DKK</t>
        </is>
      </c>
      <c r="F28" s="2" t="inlineStr">
        <is>
          <t>kg</t>
        </is>
      </c>
      <c r="G28" s="2" t="inlineStr">
        <is>
          <t>Yes</t>
        </is>
      </c>
      <c r="H28" s="6" t="n"/>
      <c r="I28" s="6" t="inlineStr">
        <is>
          <t>NOT_POPULATED_PHASE_1</t>
        </is>
      </c>
      <c r="J28" s="3" t="inlineStr">
        <is>
          <t>seafood_ingredients_v1.xlsx</t>
        </is>
      </c>
      <c r="K28" s="2" t="inlineStr">
        <is>
          <t>ACTIVE</t>
        </is>
      </c>
      <c r="L28" s="4" t="inlineStr">
        <is>
          <t>Architecture assigns the costing method/profile only. Monetary standard cost will be generated later when approved purchase and resource inputs exist.</t>
        </is>
      </c>
    </row>
    <row r="29">
      <c r="A29" s="3" t="inlineStr">
        <is>
          <t>ING-MAY-001</t>
        </is>
      </c>
      <c r="B29" s="3" t="inlineStr">
        <is>
          <t>Commercial Mayonnaise</t>
        </is>
      </c>
      <c r="C29" s="3" t="inlineStr">
        <is>
          <t>IVC-002</t>
        </is>
      </c>
      <c r="D29" s="2" t="inlineStr">
        <is>
          <t>CPF-002</t>
        </is>
      </c>
      <c r="E29" s="2" t="inlineStr">
        <is>
          <t>DKK</t>
        </is>
      </c>
      <c r="F29" s="2" t="inlineStr">
        <is>
          <t>kg</t>
        </is>
      </c>
      <c r="G29" s="2" t="inlineStr">
        <is>
          <t>Yes</t>
        </is>
      </c>
      <c r="H29" s="6" t="n"/>
      <c r="I29" s="6" t="inlineStr">
        <is>
          <t>NOT_POPULATED_PHASE_1</t>
        </is>
      </c>
      <c r="J29" s="3" t="inlineStr">
        <is>
          <t>seafood_ingredients_v1.xlsx</t>
        </is>
      </c>
      <c r="K29" s="2" t="inlineStr">
        <is>
          <t>ACTIVE</t>
        </is>
      </c>
      <c r="L29" s="4" t="inlineStr">
        <is>
          <t>Architecture assigns the costing method/profile only. Monetary standard cost will be generated later when approved purchase and resource inputs exist.</t>
        </is>
      </c>
    </row>
    <row r="30">
      <c r="A30" s="3" t="inlineStr">
        <is>
          <t>ING-CRM-001</t>
        </is>
      </c>
      <c r="B30" s="3" t="inlineStr">
        <is>
          <t>Crème Fraîche</t>
        </is>
      </c>
      <c r="C30" s="3" t="inlineStr">
        <is>
          <t>IVC-002</t>
        </is>
      </c>
      <c r="D30" s="2" t="inlineStr">
        <is>
          <t>CPF-002</t>
        </is>
      </c>
      <c r="E30" s="2" t="inlineStr">
        <is>
          <t>DKK</t>
        </is>
      </c>
      <c r="F30" s="2" t="inlineStr">
        <is>
          <t>kg</t>
        </is>
      </c>
      <c r="G30" s="2" t="inlineStr">
        <is>
          <t>Yes</t>
        </is>
      </c>
      <c r="H30" s="6" t="n"/>
      <c r="I30" s="6" t="inlineStr">
        <is>
          <t>NOT_POPULATED_PHASE_1</t>
        </is>
      </c>
      <c r="J30" s="3" t="inlineStr">
        <is>
          <t>seafood_ingredients_v1.xlsx</t>
        </is>
      </c>
      <c r="K30" s="2" t="inlineStr">
        <is>
          <t>ACTIVE</t>
        </is>
      </c>
      <c r="L30" s="4" t="inlineStr">
        <is>
          <t>Architecture assigns the costing method/profile only. Monetary standard cost will be generated later when approved purchase and resource inputs exist.</t>
        </is>
      </c>
    </row>
    <row r="31">
      <c r="A31" s="3" t="inlineStr">
        <is>
          <t>ING-MUS-001</t>
        </is>
      </c>
      <c r="B31" s="3" t="inlineStr">
        <is>
          <t>Prepared Yellow Mustard</t>
        </is>
      </c>
      <c r="C31" s="3" t="inlineStr">
        <is>
          <t>IVC-002</t>
        </is>
      </c>
      <c r="D31" s="2" t="inlineStr">
        <is>
          <t>CPF-002</t>
        </is>
      </c>
      <c r="E31" s="2" t="inlineStr">
        <is>
          <t>DKK</t>
        </is>
      </c>
      <c r="F31" s="2" t="inlineStr">
        <is>
          <t>kg</t>
        </is>
      </c>
      <c r="G31" s="2" t="inlineStr">
        <is>
          <t>Yes</t>
        </is>
      </c>
      <c r="H31" s="6" t="n"/>
      <c r="I31" s="6" t="inlineStr">
        <is>
          <t>NOT_POPULATED_PHASE_1</t>
        </is>
      </c>
      <c r="J31" s="3" t="inlineStr">
        <is>
          <t>seafood_ingredients_v1.xlsx</t>
        </is>
      </c>
      <c r="K31" s="2" t="inlineStr">
        <is>
          <t>ACTIVE</t>
        </is>
      </c>
      <c r="L31" s="4" t="inlineStr">
        <is>
          <t>Architecture assigns the costing method/profile only. Monetary standard cost will be generated later when approved purchase and resource inputs exist.</t>
        </is>
      </c>
    </row>
    <row r="32">
      <c r="A32" s="3" t="inlineStr">
        <is>
          <t>ING-MUS-002</t>
        </is>
      </c>
      <c r="B32" s="3" t="inlineStr">
        <is>
          <t>Wholegrain Mustard</t>
        </is>
      </c>
      <c r="C32" s="3" t="inlineStr">
        <is>
          <t>IVC-002</t>
        </is>
      </c>
      <c r="D32" s="2" t="inlineStr">
        <is>
          <t>CPF-002</t>
        </is>
      </c>
      <c r="E32" s="2" t="inlineStr">
        <is>
          <t>DKK</t>
        </is>
      </c>
      <c r="F32" s="2" t="inlineStr">
        <is>
          <t>kg</t>
        </is>
      </c>
      <c r="G32" s="2" t="inlineStr">
        <is>
          <t>Yes</t>
        </is>
      </c>
      <c r="H32" s="6" t="n"/>
      <c r="I32" s="6" t="inlineStr">
        <is>
          <t>NOT_POPULATED_PHASE_1</t>
        </is>
      </c>
      <c r="J32" s="3" t="inlineStr">
        <is>
          <t>seafood_ingredients_v1.xlsx</t>
        </is>
      </c>
      <c r="K32" s="2" t="inlineStr">
        <is>
          <t>ACTIVE</t>
        </is>
      </c>
      <c r="L32" s="4" t="inlineStr">
        <is>
          <t>Architecture assigns the costing method/profile only. Monetary standard cost will be generated later when approved purchase and resource inputs exist.</t>
        </is>
      </c>
    </row>
    <row r="33">
      <c r="A33" s="3" t="inlineStr">
        <is>
          <t>ING-ONI-001</t>
        </is>
      </c>
      <c r="B33" s="3" t="inlineStr">
        <is>
          <t>Diced Onion, Frozen</t>
        </is>
      </c>
      <c r="C33" s="3" t="inlineStr">
        <is>
          <t>IVC-002</t>
        </is>
      </c>
      <c r="D33" s="2" t="inlineStr">
        <is>
          <t>CPF-002</t>
        </is>
      </c>
      <c r="E33" s="2" t="inlineStr">
        <is>
          <t>DKK</t>
        </is>
      </c>
      <c r="F33" s="2" t="inlineStr">
        <is>
          <t>kg</t>
        </is>
      </c>
      <c r="G33" s="2" t="inlineStr">
        <is>
          <t>Yes</t>
        </is>
      </c>
      <c r="H33" s="6" t="n"/>
      <c r="I33" s="6" t="inlineStr">
        <is>
          <t>NOT_POPULATED_PHASE_1</t>
        </is>
      </c>
      <c r="J33" s="3" t="inlineStr">
        <is>
          <t>seafood_ingredients_v1.xlsx</t>
        </is>
      </c>
      <c r="K33" s="2" t="inlineStr">
        <is>
          <t>ACTIVE</t>
        </is>
      </c>
      <c r="L33" s="4" t="inlineStr">
        <is>
          <t>Architecture assigns the costing method/profile only. Monetary standard cost will be generated later when approved purchase and resource inputs exist.</t>
        </is>
      </c>
    </row>
    <row r="34">
      <c r="A34" s="3" t="inlineStr">
        <is>
          <t>ING-ONI-002</t>
        </is>
      </c>
      <c r="B34" s="3" t="inlineStr">
        <is>
          <t>Onion Powder</t>
        </is>
      </c>
      <c r="C34" s="3" t="inlineStr">
        <is>
          <t>IVC-002</t>
        </is>
      </c>
      <c r="D34" s="2" t="inlineStr">
        <is>
          <t>CPF-002</t>
        </is>
      </c>
      <c r="E34" s="2" t="inlineStr">
        <is>
          <t>DKK</t>
        </is>
      </c>
      <c r="F34" s="2" t="inlineStr">
        <is>
          <t>kg</t>
        </is>
      </c>
      <c r="G34" s="2" t="inlineStr">
        <is>
          <t>Yes</t>
        </is>
      </c>
      <c r="H34" s="6" t="n"/>
      <c r="I34" s="6" t="inlineStr">
        <is>
          <t>NOT_POPULATED_PHASE_1</t>
        </is>
      </c>
      <c r="J34" s="3" t="inlineStr">
        <is>
          <t>seafood_ingredients_v1.xlsx</t>
        </is>
      </c>
      <c r="K34" s="2" t="inlineStr">
        <is>
          <t>ACTIVE</t>
        </is>
      </c>
      <c r="L34" s="4" t="inlineStr">
        <is>
          <t>Architecture assigns the costing method/profile only. Monetary standard cost will be generated later when approved purchase and resource inputs exist.</t>
        </is>
      </c>
    </row>
    <row r="35">
      <c r="A35" s="3" t="inlineStr">
        <is>
          <t>ING-GAR-001</t>
        </is>
      </c>
      <c r="B35" s="3" t="inlineStr">
        <is>
          <t>Garlic Powder</t>
        </is>
      </c>
      <c r="C35" s="3" t="inlineStr">
        <is>
          <t>IVC-002</t>
        </is>
      </c>
      <c r="D35" s="2" t="inlineStr">
        <is>
          <t>CPF-002</t>
        </is>
      </c>
      <c r="E35" s="2" t="inlineStr">
        <is>
          <t>DKK</t>
        </is>
      </c>
      <c r="F35" s="2" t="inlineStr">
        <is>
          <t>kg</t>
        </is>
      </c>
      <c r="G35" s="2" t="inlineStr">
        <is>
          <t>Yes</t>
        </is>
      </c>
      <c r="H35" s="6" t="n"/>
      <c r="I35" s="6" t="inlineStr">
        <is>
          <t>NOT_POPULATED_PHASE_1</t>
        </is>
      </c>
      <c r="J35" s="3" t="inlineStr">
        <is>
          <t>seafood_ingredients_v1.xlsx</t>
        </is>
      </c>
      <c r="K35" s="2" t="inlineStr">
        <is>
          <t>ACTIVE</t>
        </is>
      </c>
      <c r="L35" s="4" t="inlineStr">
        <is>
          <t>Architecture assigns the costing method/profile only. Monetary standard cost will be generated later when approved purchase and resource inputs exist.</t>
        </is>
      </c>
    </row>
    <row r="36">
      <c r="A36" s="3" t="inlineStr">
        <is>
          <t>ING-DIL-001</t>
        </is>
      </c>
      <c r="B36" s="3" t="inlineStr">
        <is>
          <t>Dried Dill</t>
        </is>
      </c>
      <c r="C36" s="3" t="inlineStr">
        <is>
          <t>IVC-002</t>
        </is>
      </c>
      <c r="D36" s="2" t="inlineStr">
        <is>
          <t>CPF-002</t>
        </is>
      </c>
      <c r="E36" s="2" t="inlineStr">
        <is>
          <t>DKK</t>
        </is>
      </c>
      <c r="F36" s="2" t="inlineStr">
        <is>
          <t>kg</t>
        </is>
      </c>
      <c r="G36" s="2" t="inlineStr">
        <is>
          <t>Yes</t>
        </is>
      </c>
      <c r="H36" s="6" t="n"/>
      <c r="I36" s="6" t="inlineStr">
        <is>
          <t>NOT_POPULATED_PHASE_1</t>
        </is>
      </c>
      <c r="J36" s="3" t="inlineStr">
        <is>
          <t>seafood_ingredients_v1.xlsx</t>
        </is>
      </c>
      <c r="K36" s="2" t="inlineStr">
        <is>
          <t>ACTIVE</t>
        </is>
      </c>
      <c r="L36" s="4" t="inlineStr">
        <is>
          <t>Architecture assigns the costing method/profile only. Monetary standard cost will be generated later when approved purchase and resource inputs exist.</t>
        </is>
      </c>
    </row>
    <row r="37">
      <c r="A37" s="3" t="inlineStr">
        <is>
          <t>ING-PAR-001</t>
        </is>
      </c>
      <c r="B37" s="3" t="inlineStr">
        <is>
          <t>Dried Parsley</t>
        </is>
      </c>
      <c r="C37" s="3" t="inlineStr">
        <is>
          <t>IVC-002</t>
        </is>
      </c>
      <c r="D37" s="2" t="inlineStr">
        <is>
          <t>CPF-002</t>
        </is>
      </c>
      <c r="E37" s="2" t="inlineStr">
        <is>
          <t>DKK</t>
        </is>
      </c>
      <c r="F37" s="2" t="inlineStr">
        <is>
          <t>kg</t>
        </is>
      </c>
      <c r="G37" s="2" t="inlineStr">
        <is>
          <t>Yes</t>
        </is>
      </c>
      <c r="H37" s="6" t="n"/>
      <c r="I37" s="6" t="inlineStr">
        <is>
          <t>NOT_POPULATED_PHASE_1</t>
        </is>
      </c>
      <c r="J37" s="3" t="inlineStr">
        <is>
          <t>seafood_ingredients_v1.xlsx</t>
        </is>
      </c>
      <c r="K37" s="2" t="inlineStr">
        <is>
          <t>ACTIVE</t>
        </is>
      </c>
      <c r="L37" s="4" t="inlineStr">
        <is>
          <t>Architecture assigns the costing method/profile only. Monetary standard cost will be generated later when approved purchase and resource inputs exist.</t>
        </is>
      </c>
    </row>
    <row r="38">
      <c r="A38" s="3" t="inlineStr">
        <is>
          <t>ING-CHI-001</t>
        </is>
      </c>
      <c r="B38" s="3" t="inlineStr">
        <is>
          <t>Freeze-Dried Chives</t>
        </is>
      </c>
      <c r="C38" s="3" t="inlineStr">
        <is>
          <t>IVC-002</t>
        </is>
      </c>
      <c r="D38" s="2" t="inlineStr">
        <is>
          <t>CPF-002</t>
        </is>
      </c>
      <c r="E38" s="2" t="inlineStr">
        <is>
          <t>DKK</t>
        </is>
      </c>
      <c r="F38" s="2" t="inlineStr">
        <is>
          <t>kg</t>
        </is>
      </c>
      <c r="G38" s="2" t="inlineStr">
        <is>
          <t>Yes</t>
        </is>
      </c>
      <c r="H38" s="6" t="n"/>
      <c r="I38" s="6" t="inlineStr">
        <is>
          <t>NOT_POPULATED_PHASE_1</t>
        </is>
      </c>
      <c r="J38" s="3" t="inlineStr">
        <is>
          <t>seafood_ingredients_v1.xlsx</t>
        </is>
      </c>
      <c r="K38" s="2" t="inlineStr">
        <is>
          <t>ACTIVE</t>
        </is>
      </c>
      <c r="L38" s="4" t="inlineStr">
        <is>
          <t>Architecture assigns the costing method/profile only. Monetary standard cost will be generated later when approved purchase and resource inputs exist.</t>
        </is>
      </c>
    </row>
    <row r="39">
      <c r="A39" s="3" t="inlineStr">
        <is>
          <t>ING-PEP-001</t>
        </is>
      </c>
      <c r="B39" s="3" t="inlineStr">
        <is>
          <t>Ground Black Pepper</t>
        </is>
      </c>
      <c r="C39" s="3" t="inlineStr">
        <is>
          <t>IVC-002</t>
        </is>
      </c>
      <c r="D39" s="2" t="inlineStr">
        <is>
          <t>CPF-002</t>
        </is>
      </c>
      <c r="E39" s="2" t="inlineStr">
        <is>
          <t>DKK</t>
        </is>
      </c>
      <c r="F39" s="2" t="inlineStr">
        <is>
          <t>kg</t>
        </is>
      </c>
      <c r="G39" s="2" t="inlineStr">
        <is>
          <t>Yes</t>
        </is>
      </c>
      <c r="H39" s="6" t="n"/>
      <c r="I39" s="6" t="inlineStr">
        <is>
          <t>NOT_POPULATED_PHASE_1</t>
        </is>
      </c>
      <c r="J39" s="3" t="inlineStr">
        <is>
          <t>seafood_ingredients_v1.xlsx</t>
        </is>
      </c>
      <c r="K39" s="2" t="inlineStr">
        <is>
          <t>ACTIVE</t>
        </is>
      </c>
      <c r="L39" s="4" t="inlineStr">
        <is>
          <t>Architecture assigns the costing method/profile only. Monetary standard cost will be generated later when approved purchase and resource inputs exist.</t>
        </is>
      </c>
    </row>
    <row r="40">
      <c r="A40" s="3" t="inlineStr">
        <is>
          <t>ING-PEP-002</t>
        </is>
      </c>
      <c r="B40" s="3" t="inlineStr">
        <is>
          <t>Ground White Pepper</t>
        </is>
      </c>
      <c r="C40" s="3" t="inlineStr">
        <is>
          <t>IVC-002</t>
        </is>
      </c>
      <c r="D40" s="2" t="inlineStr">
        <is>
          <t>CPF-002</t>
        </is>
      </c>
      <c r="E40" s="2" t="inlineStr">
        <is>
          <t>DKK</t>
        </is>
      </c>
      <c r="F40" s="2" t="inlineStr">
        <is>
          <t>kg</t>
        </is>
      </c>
      <c r="G40" s="2" t="inlineStr">
        <is>
          <t>Yes</t>
        </is>
      </c>
      <c r="H40" s="6" t="n"/>
      <c r="I40" s="6" t="inlineStr">
        <is>
          <t>NOT_POPULATED_PHASE_1</t>
        </is>
      </c>
      <c r="J40" s="3" t="inlineStr">
        <is>
          <t>seafood_ingredients_v1.xlsx</t>
        </is>
      </c>
      <c r="K40" s="2" t="inlineStr">
        <is>
          <t>ACTIVE</t>
        </is>
      </c>
      <c r="L40" s="4" t="inlineStr">
        <is>
          <t>Architecture assigns the costing method/profile only. Monetary standard cost will be generated later when approved purchase and resource inputs exist.</t>
        </is>
      </c>
    </row>
    <row r="41">
      <c r="A41" s="3" t="inlineStr">
        <is>
          <t>ING-PEP-003</t>
        </is>
      </c>
      <c r="B41" s="3" t="inlineStr">
        <is>
          <t>Whole Black Peppercorns</t>
        </is>
      </c>
      <c r="C41" s="3" t="inlineStr">
        <is>
          <t>IVC-002</t>
        </is>
      </c>
      <c r="D41" s="2" t="inlineStr">
        <is>
          <t>CPF-002</t>
        </is>
      </c>
      <c r="E41" s="2" t="inlineStr">
        <is>
          <t>DKK</t>
        </is>
      </c>
      <c r="F41" s="2" t="inlineStr">
        <is>
          <t>kg</t>
        </is>
      </c>
      <c r="G41" s="2" t="inlineStr">
        <is>
          <t>Yes</t>
        </is>
      </c>
      <c r="H41" s="6" t="n"/>
      <c r="I41" s="6" t="inlineStr">
        <is>
          <t>NOT_POPULATED_PHASE_1</t>
        </is>
      </c>
      <c r="J41" s="3" t="inlineStr">
        <is>
          <t>seafood_ingredients_v1.xlsx</t>
        </is>
      </c>
      <c r="K41" s="2" t="inlineStr">
        <is>
          <t>ACTIVE</t>
        </is>
      </c>
      <c r="L41" s="4" t="inlineStr">
        <is>
          <t>Architecture assigns the costing method/profile only. Monetary standard cost will be generated later when approved purchase and resource inputs exist.</t>
        </is>
      </c>
    </row>
    <row r="42">
      <c r="A42" s="3" t="inlineStr">
        <is>
          <t>ING-PAP-001</t>
        </is>
      </c>
      <c r="B42" s="3" t="inlineStr">
        <is>
          <t>Sweet Paprika</t>
        </is>
      </c>
      <c r="C42" s="3" t="inlineStr">
        <is>
          <t>IVC-002</t>
        </is>
      </c>
      <c r="D42" s="2" t="inlineStr">
        <is>
          <t>CPF-002</t>
        </is>
      </c>
      <c r="E42" s="2" t="inlineStr">
        <is>
          <t>DKK</t>
        </is>
      </c>
      <c r="F42" s="2" t="inlineStr">
        <is>
          <t>kg</t>
        </is>
      </c>
      <c r="G42" s="2" t="inlineStr">
        <is>
          <t>Yes</t>
        </is>
      </c>
      <c r="H42" s="6" t="n"/>
      <c r="I42" s="6" t="inlineStr">
        <is>
          <t>NOT_POPULATED_PHASE_1</t>
        </is>
      </c>
      <c r="J42" s="3" t="inlineStr">
        <is>
          <t>seafood_ingredients_v1.xlsx</t>
        </is>
      </c>
      <c r="K42" s="2" t="inlineStr">
        <is>
          <t>ACTIVE</t>
        </is>
      </c>
      <c r="L42" s="4" t="inlineStr">
        <is>
          <t>Architecture assigns the costing method/profile only. Monetary standard cost will be generated later when approved purchase and resource inputs exist.</t>
        </is>
      </c>
    </row>
    <row r="43">
      <c r="A43" s="3" t="inlineStr">
        <is>
          <t>ING-TUR-001</t>
        </is>
      </c>
      <c r="B43" s="3" t="inlineStr">
        <is>
          <t>Ground Turmeric</t>
        </is>
      </c>
      <c r="C43" s="3" t="inlineStr">
        <is>
          <t>IVC-002</t>
        </is>
      </c>
      <c r="D43" s="2" t="inlineStr">
        <is>
          <t>CPF-002</t>
        </is>
      </c>
      <c r="E43" s="2" t="inlineStr">
        <is>
          <t>DKK</t>
        </is>
      </c>
      <c r="F43" s="2" t="inlineStr">
        <is>
          <t>kg</t>
        </is>
      </c>
      <c r="G43" s="2" t="inlineStr">
        <is>
          <t>Yes</t>
        </is>
      </c>
      <c r="H43" s="6" t="n"/>
      <c r="I43" s="6" t="inlineStr">
        <is>
          <t>NOT_POPULATED_PHASE_1</t>
        </is>
      </c>
      <c r="J43" s="3" t="inlineStr">
        <is>
          <t>seafood_ingredients_v1.xlsx</t>
        </is>
      </c>
      <c r="K43" s="2" t="inlineStr">
        <is>
          <t>ACTIVE</t>
        </is>
      </c>
      <c r="L43" s="4" t="inlineStr">
        <is>
          <t>Architecture assigns the costing method/profile only. Monetary standard cost will be generated later when approved purchase and resource inputs exist.</t>
        </is>
      </c>
    </row>
    <row r="44">
      <c r="A44" s="3" t="inlineStr">
        <is>
          <t>ING-CUR-001</t>
        </is>
      </c>
      <c r="B44" s="3" t="inlineStr">
        <is>
          <t>Curry Spice Blend</t>
        </is>
      </c>
      <c r="C44" s="3" t="inlineStr">
        <is>
          <t>IVC-002</t>
        </is>
      </c>
      <c r="D44" s="2" t="inlineStr">
        <is>
          <t>CPF-002</t>
        </is>
      </c>
      <c r="E44" s="2" t="inlineStr">
        <is>
          <t>DKK</t>
        </is>
      </c>
      <c r="F44" s="2" t="inlineStr">
        <is>
          <t>kg</t>
        </is>
      </c>
      <c r="G44" s="2" t="inlineStr">
        <is>
          <t>Yes</t>
        </is>
      </c>
      <c r="H44" s="6" t="n"/>
      <c r="I44" s="6" t="inlineStr">
        <is>
          <t>NOT_POPULATED_PHASE_1</t>
        </is>
      </c>
      <c r="J44" s="3" t="inlineStr">
        <is>
          <t>seafood_ingredients_v1.xlsx</t>
        </is>
      </c>
      <c r="K44" s="2" t="inlineStr">
        <is>
          <t>ACTIVE</t>
        </is>
      </c>
      <c r="L44" s="4" t="inlineStr">
        <is>
          <t>Architecture assigns the costing method/profile only. Monetary standard cost will be generated later when approved purchase and resource inputs exist.</t>
        </is>
      </c>
    </row>
    <row r="45">
      <c r="A45" s="3" t="inlineStr">
        <is>
          <t>ING-BAY-001</t>
        </is>
      </c>
      <c r="B45" s="3" t="inlineStr">
        <is>
          <t>Bay Leaves</t>
        </is>
      </c>
      <c r="C45" s="3" t="inlineStr">
        <is>
          <t>IVC-002</t>
        </is>
      </c>
      <c r="D45" s="2" t="inlineStr">
        <is>
          <t>CPF-002</t>
        </is>
      </c>
      <c r="E45" s="2" t="inlineStr">
        <is>
          <t>DKK</t>
        </is>
      </c>
      <c r="F45" s="2" t="inlineStr">
        <is>
          <t>kg</t>
        </is>
      </c>
      <c r="G45" s="2" t="inlineStr">
        <is>
          <t>Yes</t>
        </is>
      </c>
      <c r="H45" s="6" t="n"/>
      <c r="I45" s="6" t="inlineStr">
        <is>
          <t>NOT_POPULATED_PHASE_1</t>
        </is>
      </c>
      <c r="J45" s="3" t="inlineStr">
        <is>
          <t>seafood_ingredients_v1.xlsx</t>
        </is>
      </c>
      <c r="K45" s="2" t="inlineStr">
        <is>
          <t>ACTIVE</t>
        </is>
      </c>
      <c r="L45" s="4" t="inlineStr">
        <is>
          <t>Architecture assigns the costing method/profile only. Monetary standard cost will be generated later when approved purchase and resource inputs exist.</t>
        </is>
      </c>
    </row>
    <row r="46">
      <c r="A46" s="3" t="inlineStr">
        <is>
          <t>ING-ALL-001</t>
        </is>
      </c>
      <c r="B46" s="3" t="inlineStr">
        <is>
          <t>Ground Allspice</t>
        </is>
      </c>
      <c r="C46" s="3" t="inlineStr">
        <is>
          <t>IVC-002</t>
        </is>
      </c>
      <c r="D46" s="2" t="inlineStr">
        <is>
          <t>CPF-002</t>
        </is>
      </c>
      <c r="E46" s="2" t="inlineStr">
        <is>
          <t>DKK</t>
        </is>
      </c>
      <c r="F46" s="2" t="inlineStr">
        <is>
          <t>kg</t>
        </is>
      </c>
      <c r="G46" s="2" t="inlineStr">
        <is>
          <t>Yes</t>
        </is>
      </c>
      <c r="H46" s="6" t="n"/>
      <c r="I46" s="6" t="inlineStr">
        <is>
          <t>NOT_POPULATED_PHASE_1</t>
        </is>
      </c>
      <c r="J46" s="3" t="inlineStr">
        <is>
          <t>seafood_ingredients_v1.xlsx</t>
        </is>
      </c>
      <c r="K46" s="2" t="inlineStr">
        <is>
          <t>ACTIVE</t>
        </is>
      </c>
      <c r="L46" s="4" t="inlineStr">
        <is>
          <t>Architecture assigns the costing method/profile only. Monetary standard cost will be generated later when approved purchase and resource inputs exist.</t>
        </is>
      </c>
    </row>
    <row r="47">
      <c r="A47" s="3" t="inlineStr">
        <is>
          <t>ING-MSE-001</t>
        </is>
      </c>
      <c r="B47" s="3" t="inlineStr">
        <is>
          <t>Yellow Mustard Seed</t>
        </is>
      </c>
      <c r="C47" s="3" t="inlineStr">
        <is>
          <t>IVC-002</t>
        </is>
      </c>
      <c r="D47" s="2" t="inlineStr">
        <is>
          <t>CPF-002</t>
        </is>
      </c>
      <c r="E47" s="2" t="inlineStr">
        <is>
          <t>DKK</t>
        </is>
      </c>
      <c r="F47" s="2" t="inlineStr">
        <is>
          <t>kg</t>
        </is>
      </c>
      <c r="G47" s="2" t="inlineStr">
        <is>
          <t>Yes</t>
        </is>
      </c>
      <c r="H47" s="6" t="n"/>
      <c r="I47" s="6" t="inlineStr">
        <is>
          <t>NOT_POPULATED_PHASE_1</t>
        </is>
      </c>
      <c r="J47" s="3" t="inlineStr">
        <is>
          <t>seafood_ingredients_v1.xlsx</t>
        </is>
      </c>
      <c r="K47" s="2" t="inlineStr">
        <is>
          <t>ACTIVE</t>
        </is>
      </c>
      <c r="L47" s="4" t="inlineStr">
        <is>
          <t>Architecture assigns the costing method/profile only. Monetary standard cost will be generated later when approved purchase and resource inputs exist.</t>
        </is>
      </c>
    </row>
    <row r="48">
      <c r="A48" s="3" t="inlineStr">
        <is>
          <t>ING-FLO-001</t>
        </is>
      </c>
      <c r="B48" s="3" t="inlineStr">
        <is>
          <t>Wheat Flour</t>
        </is>
      </c>
      <c r="C48" s="3" t="inlineStr">
        <is>
          <t>IVC-002</t>
        </is>
      </c>
      <c r="D48" s="2" t="inlineStr">
        <is>
          <t>CPF-002</t>
        </is>
      </c>
      <c r="E48" s="2" t="inlineStr">
        <is>
          <t>DKK</t>
        </is>
      </c>
      <c r="F48" s="2" t="inlineStr">
        <is>
          <t>kg</t>
        </is>
      </c>
      <c r="G48" s="2" t="inlineStr">
        <is>
          <t>Yes</t>
        </is>
      </c>
      <c r="H48" s="6" t="n"/>
      <c r="I48" s="6" t="inlineStr">
        <is>
          <t>NOT_POPULATED_PHASE_1</t>
        </is>
      </c>
      <c r="J48" s="3" t="inlineStr">
        <is>
          <t>seafood_ingredients_v1.xlsx</t>
        </is>
      </c>
      <c r="K48" s="2" t="inlineStr">
        <is>
          <t>ACTIVE</t>
        </is>
      </c>
      <c r="L48" s="4" t="inlineStr">
        <is>
          <t>Architecture assigns the costing method/profile only. Monetary standard cost will be generated later when approved purchase and resource inputs exist.</t>
        </is>
      </c>
    </row>
    <row r="49">
      <c r="A49" s="3" t="inlineStr">
        <is>
          <t>ING-STA-001</t>
        </is>
      </c>
      <c r="B49" s="3" t="inlineStr">
        <is>
          <t>Corn Starch</t>
        </is>
      </c>
      <c r="C49" s="3" t="inlineStr">
        <is>
          <t>IVC-002</t>
        </is>
      </c>
      <c r="D49" s="2" t="inlineStr">
        <is>
          <t>CPF-002</t>
        </is>
      </c>
      <c r="E49" s="2" t="inlineStr">
        <is>
          <t>DKK</t>
        </is>
      </c>
      <c r="F49" s="2" t="inlineStr">
        <is>
          <t>kg</t>
        </is>
      </c>
      <c r="G49" s="2" t="inlineStr">
        <is>
          <t>Yes</t>
        </is>
      </c>
      <c r="H49" s="6" t="n"/>
      <c r="I49" s="6" t="inlineStr">
        <is>
          <t>NOT_POPULATED_PHASE_1</t>
        </is>
      </c>
      <c r="J49" s="3" t="inlineStr">
        <is>
          <t>seafood_ingredients_v1.xlsx</t>
        </is>
      </c>
      <c r="K49" s="2" t="inlineStr">
        <is>
          <t>ACTIVE</t>
        </is>
      </c>
      <c r="L49" s="4" t="inlineStr">
        <is>
          <t>Architecture assigns the costing method/profile only. Monetary standard cost will be generated later when approved purchase and resource inputs exist.</t>
        </is>
      </c>
    </row>
    <row r="50">
      <c r="A50" s="3" t="inlineStr">
        <is>
          <t>ING-STA-002</t>
        </is>
      </c>
      <c r="B50" s="3" t="inlineStr">
        <is>
          <t>Potato Starch</t>
        </is>
      </c>
      <c r="C50" s="3" t="inlineStr">
        <is>
          <t>IVC-002</t>
        </is>
      </c>
      <c r="D50" s="2" t="inlineStr">
        <is>
          <t>CPF-002</t>
        </is>
      </c>
      <c r="E50" s="2" t="inlineStr">
        <is>
          <t>DKK</t>
        </is>
      </c>
      <c r="F50" s="2" t="inlineStr">
        <is>
          <t>kg</t>
        </is>
      </c>
      <c r="G50" s="2" t="inlineStr">
        <is>
          <t>Yes</t>
        </is>
      </c>
      <c r="H50" s="6" t="n"/>
      <c r="I50" s="6" t="inlineStr">
        <is>
          <t>NOT_POPULATED_PHASE_1</t>
        </is>
      </c>
      <c r="J50" s="3" t="inlineStr">
        <is>
          <t>seafood_ingredients_v1.xlsx</t>
        </is>
      </c>
      <c r="K50" s="2" t="inlineStr">
        <is>
          <t>ACTIVE</t>
        </is>
      </c>
      <c r="L50" s="4" t="inlineStr">
        <is>
          <t>Architecture assigns the costing method/profile only. Monetary standard cost will be generated later when approved purchase and resource inputs exist.</t>
        </is>
      </c>
    </row>
    <row r="51">
      <c r="A51" s="3" t="inlineStr">
        <is>
          <t>ING-STA-003</t>
        </is>
      </c>
      <c r="B51" s="3" t="inlineStr">
        <is>
          <t>Modified Food Starch</t>
        </is>
      </c>
      <c r="C51" s="3" t="inlineStr">
        <is>
          <t>IVC-002</t>
        </is>
      </c>
      <c r="D51" s="2" t="inlineStr">
        <is>
          <t>CPF-002</t>
        </is>
      </c>
      <c r="E51" s="2" t="inlineStr">
        <is>
          <t>DKK</t>
        </is>
      </c>
      <c r="F51" s="2" t="inlineStr">
        <is>
          <t>kg</t>
        </is>
      </c>
      <c r="G51" s="2" t="inlineStr">
        <is>
          <t>Yes</t>
        </is>
      </c>
      <c r="H51" s="6" t="n"/>
      <c r="I51" s="6" t="inlineStr">
        <is>
          <t>NOT_POPULATED_PHASE_1</t>
        </is>
      </c>
      <c r="J51" s="3" t="inlineStr">
        <is>
          <t>seafood_ingredients_v1.xlsx</t>
        </is>
      </c>
      <c r="K51" s="2" t="inlineStr">
        <is>
          <t>ACTIVE</t>
        </is>
      </c>
      <c r="L51" s="4" t="inlineStr">
        <is>
          <t>Architecture assigns the costing method/profile only. Monetary standard cost will be generated later when approved purchase and resource inputs exist.</t>
        </is>
      </c>
    </row>
    <row r="52">
      <c r="A52" s="3" t="inlineStr">
        <is>
          <t>ING-BRD-001</t>
        </is>
      </c>
      <c r="B52" s="3" t="inlineStr">
        <is>
          <t>Fine Breadcrumbs</t>
        </is>
      </c>
      <c r="C52" s="3" t="inlineStr">
        <is>
          <t>IVC-002</t>
        </is>
      </c>
      <c r="D52" s="2" t="inlineStr">
        <is>
          <t>CPF-002</t>
        </is>
      </c>
      <c r="E52" s="2" t="inlineStr">
        <is>
          <t>DKK</t>
        </is>
      </c>
      <c r="F52" s="2" t="inlineStr">
        <is>
          <t>kg</t>
        </is>
      </c>
      <c r="G52" s="2" t="inlineStr">
        <is>
          <t>Yes</t>
        </is>
      </c>
      <c r="H52" s="6" t="n"/>
      <c r="I52" s="6" t="inlineStr">
        <is>
          <t>NOT_POPULATED_PHASE_1</t>
        </is>
      </c>
      <c r="J52" s="3" t="inlineStr">
        <is>
          <t>seafood_ingredients_v1.xlsx</t>
        </is>
      </c>
      <c r="K52" s="2" t="inlineStr">
        <is>
          <t>ACTIVE</t>
        </is>
      </c>
      <c r="L52" s="4" t="inlineStr">
        <is>
          <t>Architecture assigns the costing method/profile only. Monetary standard cost will be generated later when approved purchase and resource inputs exist.</t>
        </is>
      </c>
    </row>
    <row r="53">
      <c r="A53" s="3" t="inlineStr">
        <is>
          <t>ING-BRD-002</t>
        </is>
      </c>
      <c r="B53" s="3" t="inlineStr">
        <is>
          <t>Coarse Breadcrumbs</t>
        </is>
      </c>
      <c r="C53" s="3" t="inlineStr">
        <is>
          <t>IVC-002</t>
        </is>
      </c>
      <c r="D53" s="2" t="inlineStr">
        <is>
          <t>CPF-002</t>
        </is>
      </c>
      <c r="E53" s="2" t="inlineStr">
        <is>
          <t>DKK</t>
        </is>
      </c>
      <c r="F53" s="2" t="inlineStr">
        <is>
          <t>kg</t>
        </is>
      </c>
      <c r="G53" s="2" t="inlineStr">
        <is>
          <t>Yes</t>
        </is>
      </c>
      <c r="H53" s="6" t="n"/>
      <c r="I53" s="6" t="inlineStr">
        <is>
          <t>NOT_POPULATED_PHASE_1</t>
        </is>
      </c>
      <c r="J53" s="3" t="inlineStr">
        <is>
          <t>seafood_ingredients_v1.xlsx</t>
        </is>
      </c>
      <c r="K53" s="2" t="inlineStr">
        <is>
          <t>ACTIVE</t>
        </is>
      </c>
      <c r="L53" s="4" t="inlineStr">
        <is>
          <t>Architecture assigns the costing method/profile only. Monetary standard cost will be generated later when approved purchase and resource inputs exist.</t>
        </is>
      </c>
    </row>
    <row r="54">
      <c r="A54" s="3" t="inlineStr">
        <is>
          <t>ING-RAI-001</t>
        </is>
      </c>
      <c r="B54" s="3" t="inlineStr">
        <is>
          <t>Baking Powder</t>
        </is>
      </c>
      <c r="C54" s="3" t="inlineStr">
        <is>
          <t>IVC-002</t>
        </is>
      </c>
      <c r="D54" s="2" t="inlineStr">
        <is>
          <t>CPF-002</t>
        </is>
      </c>
      <c r="E54" s="2" t="inlineStr">
        <is>
          <t>DKK</t>
        </is>
      </c>
      <c r="F54" s="2" t="inlineStr">
        <is>
          <t>kg</t>
        </is>
      </c>
      <c r="G54" s="2" t="inlineStr">
        <is>
          <t>Yes</t>
        </is>
      </c>
      <c r="H54" s="6" t="n"/>
      <c r="I54" s="6" t="inlineStr">
        <is>
          <t>NOT_POPULATED_PHASE_1</t>
        </is>
      </c>
      <c r="J54" s="3" t="inlineStr">
        <is>
          <t>seafood_ingredients_v1.xlsx</t>
        </is>
      </c>
      <c r="K54" s="2" t="inlineStr">
        <is>
          <t>ACTIVE</t>
        </is>
      </c>
      <c r="L54" s="4" t="inlineStr">
        <is>
          <t>Architecture assigns the costing method/profile only. Monetary standard cost will be generated later when approved purchase and resource inputs exist.</t>
        </is>
      </c>
    </row>
    <row r="55">
      <c r="A55" s="3" t="inlineStr">
        <is>
          <t>ING-XAN-001</t>
        </is>
      </c>
      <c r="B55" s="3" t="inlineStr">
        <is>
          <t>Xanthan Gum</t>
        </is>
      </c>
      <c r="C55" s="3" t="inlineStr">
        <is>
          <t>IVC-002</t>
        </is>
      </c>
      <c r="D55" s="2" t="inlineStr">
        <is>
          <t>CPF-002</t>
        </is>
      </c>
      <c r="E55" s="2" t="inlineStr">
        <is>
          <t>DKK</t>
        </is>
      </c>
      <c r="F55" s="2" t="inlineStr">
        <is>
          <t>kg</t>
        </is>
      </c>
      <c r="G55" s="2" t="inlineStr">
        <is>
          <t>Yes</t>
        </is>
      </c>
      <c r="H55" s="6" t="n"/>
      <c r="I55" s="6" t="inlineStr">
        <is>
          <t>NOT_POPULATED_PHASE_1</t>
        </is>
      </c>
      <c r="J55" s="3" t="inlineStr">
        <is>
          <t>seafood_ingredients_v1.xlsx</t>
        </is>
      </c>
      <c r="K55" s="2" t="inlineStr">
        <is>
          <t>ACTIVE</t>
        </is>
      </c>
      <c r="L55" s="4" t="inlineStr">
        <is>
          <t>Architecture assigns the costing method/profile only. Monetary standard cost will be generated later when approved purchase and resource inputs exist.</t>
        </is>
      </c>
    </row>
    <row r="56">
      <c r="A56" s="3" t="inlineStr">
        <is>
          <t>ING-GUA-001</t>
        </is>
      </c>
      <c r="B56" s="3" t="inlineStr">
        <is>
          <t>Guar Gum</t>
        </is>
      </c>
      <c r="C56" s="3" t="inlineStr">
        <is>
          <t>IVC-002</t>
        </is>
      </c>
      <c r="D56" s="2" t="inlineStr">
        <is>
          <t>CPF-002</t>
        </is>
      </c>
      <c r="E56" s="2" t="inlineStr">
        <is>
          <t>DKK</t>
        </is>
      </c>
      <c r="F56" s="2" t="inlineStr">
        <is>
          <t>kg</t>
        </is>
      </c>
      <c r="G56" s="2" t="inlineStr">
        <is>
          <t>Yes</t>
        </is>
      </c>
      <c r="H56" s="6" t="n"/>
      <c r="I56" s="6" t="inlineStr">
        <is>
          <t>NOT_POPULATED_PHASE_1</t>
        </is>
      </c>
      <c r="J56" s="3" t="inlineStr">
        <is>
          <t>seafood_ingredients_v1.xlsx</t>
        </is>
      </c>
      <c r="K56" s="2" t="inlineStr">
        <is>
          <t>ACTIVE</t>
        </is>
      </c>
      <c r="L56" s="4" t="inlineStr">
        <is>
          <t>Architecture assigns the costing method/profile only. Monetary standard cost will be generated later when approved purchase and resource inputs exist.</t>
        </is>
      </c>
    </row>
    <row r="57">
      <c r="A57" s="3" t="inlineStr">
        <is>
          <t>ING-BEN-001</t>
        </is>
      </c>
      <c r="B57" s="3" t="inlineStr">
        <is>
          <t>Sodium Benzoate</t>
        </is>
      </c>
      <c r="C57" s="3" t="inlineStr">
        <is>
          <t>IVC-002</t>
        </is>
      </c>
      <c r="D57" s="2" t="inlineStr">
        <is>
          <t>CPF-002</t>
        </is>
      </c>
      <c r="E57" s="2" t="inlineStr">
        <is>
          <t>DKK</t>
        </is>
      </c>
      <c r="F57" s="2" t="inlineStr">
        <is>
          <t>kg</t>
        </is>
      </c>
      <c r="G57" s="2" t="inlineStr">
        <is>
          <t>Yes</t>
        </is>
      </c>
      <c r="H57" s="6" t="n"/>
      <c r="I57" s="6" t="inlineStr">
        <is>
          <t>NOT_POPULATED_PHASE_1</t>
        </is>
      </c>
      <c r="J57" s="3" t="inlineStr">
        <is>
          <t>seafood_ingredients_v1.xlsx</t>
        </is>
      </c>
      <c r="K57" s="2" t="inlineStr">
        <is>
          <t>ACTIVE</t>
        </is>
      </c>
      <c r="L57" s="4" t="inlineStr">
        <is>
          <t>Architecture assigns the costing method/profile only. Monetary standard cost will be generated later when approved purchase and resource inputs exist.</t>
        </is>
      </c>
    </row>
    <row r="58">
      <c r="A58" s="3" t="inlineStr">
        <is>
          <t>ING-SOR-001</t>
        </is>
      </c>
      <c r="B58" s="3" t="inlineStr">
        <is>
          <t>Potassium Sorbate</t>
        </is>
      </c>
      <c r="C58" s="3" t="inlineStr">
        <is>
          <t>IVC-002</t>
        </is>
      </c>
      <c r="D58" s="2" t="inlineStr">
        <is>
          <t>CPF-002</t>
        </is>
      </c>
      <c r="E58" s="2" t="inlineStr">
        <is>
          <t>DKK</t>
        </is>
      </c>
      <c r="F58" s="2" t="inlineStr">
        <is>
          <t>kg</t>
        </is>
      </c>
      <c r="G58" s="2" t="inlineStr">
        <is>
          <t>Yes</t>
        </is>
      </c>
      <c r="H58" s="6" t="n"/>
      <c r="I58" s="6" t="inlineStr">
        <is>
          <t>NOT_POPULATED_PHASE_1</t>
        </is>
      </c>
      <c r="J58" s="3" t="inlineStr">
        <is>
          <t>seafood_ingredients_v1.xlsx</t>
        </is>
      </c>
      <c r="K58" s="2" t="inlineStr">
        <is>
          <t>ACTIVE</t>
        </is>
      </c>
      <c r="L58" s="4" t="inlineStr">
        <is>
          <t>Architecture assigns the costing method/profile only. Monetary standard cost will be generated later when approved purchase and resource inputs exist.</t>
        </is>
      </c>
    </row>
    <row r="59">
      <c r="A59" s="3" t="inlineStr">
        <is>
          <t>ING-SCT-001</t>
        </is>
      </c>
      <c r="B59" s="3" t="inlineStr">
        <is>
          <t>Sodium Citrate</t>
        </is>
      </c>
      <c r="C59" s="3" t="inlineStr">
        <is>
          <t>IVC-002</t>
        </is>
      </c>
      <c r="D59" s="2" t="inlineStr">
        <is>
          <t>CPF-002</t>
        </is>
      </c>
      <c r="E59" s="2" t="inlineStr">
        <is>
          <t>DKK</t>
        </is>
      </c>
      <c r="F59" s="2" t="inlineStr">
        <is>
          <t>kg</t>
        </is>
      </c>
      <c r="G59" s="2" t="inlineStr">
        <is>
          <t>Yes</t>
        </is>
      </c>
      <c r="H59" s="6" t="n"/>
      <c r="I59" s="6" t="inlineStr">
        <is>
          <t>NOT_POPULATED_PHASE_1</t>
        </is>
      </c>
      <c r="J59" s="3" t="inlineStr">
        <is>
          <t>seafood_ingredients_v1.xlsx</t>
        </is>
      </c>
      <c r="K59" s="2" t="inlineStr">
        <is>
          <t>ACTIVE</t>
        </is>
      </c>
      <c r="L59" s="4" t="inlineStr">
        <is>
          <t>Architecture assigns the costing method/profile only. Monetary standard cost will be generated later when approved purchase and resource inputs exist.</t>
        </is>
      </c>
    </row>
    <row r="60">
      <c r="A60" s="3" t="inlineStr">
        <is>
          <t>ING-SMK-001</t>
        </is>
      </c>
      <c r="B60" s="3" t="inlineStr">
        <is>
          <t>Beech Smoking Chips</t>
        </is>
      </c>
      <c r="C60" s="3" t="inlineStr">
        <is>
          <t>IVC-003</t>
        </is>
      </c>
      <c r="D60" s="2" t="inlineStr">
        <is>
          <t>CPF-003</t>
        </is>
      </c>
      <c r="E60" s="2" t="inlineStr">
        <is>
          <t>DKK</t>
        </is>
      </c>
      <c r="F60" s="2" t="inlineStr">
        <is>
          <t>kg</t>
        </is>
      </c>
      <c r="G60" s="2" t="inlineStr">
        <is>
          <t>Yes</t>
        </is>
      </c>
      <c r="H60" s="6" t="n"/>
      <c r="I60" s="6" t="inlineStr">
        <is>
          <t>NOT_POPULATED_PHASE_1</t>
        </is>
      </c>
      <c r="J60" s="3" t="inlineStr">
        <is>
          <t>seafood_ingredients_v1.xlsx</t>
        </is>
      </c>
      <c r="K60" s="2" t="inlineStr">
        <is>
          <t>ACTIVE</t>
        </is>
      </c>
      <c r="L60" s="4" t="inlineStr">
        <is>
          <t>Architecture assigns the costing method/profile only. Monetary standard cost will be generated later when approved purchase and resource inputs exist.</t>
        </is>
      </c>
    </row>
    <row r="61">
      <c r="A61" s="3" t="inlineStr">
        <is>
          <t>ING-FSE-001</t>
        </is>
      </c>
      <c r="B61" s="3" t="inlineStr">
        <is>
          <t>Fish Coating Seasoning Blend</t>
        </is>
      </c>
      <c r="C61" s="3" t="inlineStr">
        <is>
          <t>IVC-002</t>
        </is>
      </c>
      <c r="D61" s="2" t="inlineStr">
        <is>
          <t>CPF-002</t>
        </is>
      </c>
      <c r="E61" s="2" t="inlineStr">
        <is>
          <t>DKK</t>
        </is>
      </c>
      <c r="F61" s="2" t="inlineStr">
        <is>
          <t>kg</t>
        </is>
      </c>
      <c r="G61" s="2" t="inlineStr">
        <is>
          <t>Yes</t>
        </is>
      </c>
      <c r="H61" s="6" t="n"/>
      <c r="I61" s="6" t="inlineStr">
        <is>
          <t>NOT_POPULATED_PHASE_1</t>
        </is>
      </c>
      <c r="J61" s="3" t="inlineStr">
        <is>
          <t>seafood_ingredients_v1.xlsx</t>
        </is>
      </c>
      <c r="K61" s="2" t="inlineStr">
        <is>
          <t>ACTIVE</t>
        </is>
      </c>
      <c r="L61" s="4" t="inlineStr">
        <is>
          <t>Architecture assigns the costing method/profile only. Monetary standard cost will be generated later when approved purchase and resource inputs exist.</t>
        </is>
      </c>
    </row>
    <row r="62">
      <c r="A62" s="3" t="inlineStr">
        <is>
          <t>ING-TSE-001</t>
        </is>
      </c>
      <c r="B62" s="3" t="inlineStr">
        <is>
          <t>Tomato Sauce Seasoning Blend</t>
        </is>
      </c>
      <c r="C62" s="3" t="inlineStr">
        <is>
          <t>IVC-002</t>
        </is>
      </c>
      <c r="D62" s="2" t="inlineStr">
        <is>
          <t>CPF-002</t>
        </is>
      </c>
      <c r="E62" s="2" t="inlineStr">
        <is>
          <t>DKK</t>
        </is>
      </c>
      <c r="F62" s="2" t="inlineStr">
        <is>
          <t>kg</t>
        </is>
      </c>
      <c r="G62" s="2" t="inlineStr">
        <is>
          <t>Yes</t>
        </is>
      </c>
      <c r="H62" s="6" t="n"/>
      <c r="I62" s="6" t="inlineStr">
        <is>
          <t>NOT_POPULATED_PHASE_1</t>
        </is>
      </c>
      <c r="J62" s="3" t="inlineStr">
        <is>
          <t>seafood_ingredients_v1.xlsx</t>
        </is>
      </c>
      <c r="K62" s="2" t="inlineStr">
        <is>
          <t>ACTIVE</t>
        </is>
      </c>
      <c r="L62" s="4" t="inlineStr">
        <is>
          <t>Architecture assigns the costing method/profile only. Monetary standard cost will be generated later when approved purchase and resource inputs exist.</t>
        </is>
      </c>
    </row>
    <row r="63">
      <c r="A63" s="3" t="inlineStr">
        <is>
          <t>ING-BSE-001</t>
        </is>
      </c>
      <c r="B63" s="3" t="inlineStr">
        <is>
          <t>Herring Brine Spice Blend</t>
        </is>
      </c>
      <c r="C63" s="3" t="inlineStr">
        <is>
          <t>IVC-002</t>
        </is>
      </c>
      <c r="D63" s="2" t="inlineStr">
        <is>
          <t>CPF-002</t>
        </is>
      </c>
      <c r="E63" s="2" t="inlineStr">
        <is>
          <t>DKK</t>
        </is>
      </c>
      <c r="F63" s="2" t="inlineStr">
        <is>
          <t>kg</t>
        </is>
      </c>
      <c r="G63" s="2" t="inlineStr">
        <is>
          <t>Yes</t>
        </is>
      </c>
      <c r="H63" s="6" t="n"/>
      <c r="I63" s="6" t="inlineStr">
        <is>
          <t>NOT_POPULATED_PHASE_1</t>
        </is>
      </c>
      <c r="J63" s="3" t="inlineStr">
        <is>
          <t>seafood_ingredients_v1.xlsx</t>
        </is>
      </c>
      <c r="K63" s="2" t="inlineStr">
        <is>
          <t>ACTIVE</t>
        </is>
      </c>
      <c r="L63" s="4" t="inlineStr">
        <is>
          <t>Architecture assigns the costing method/profile only. Monetary standard cost will be generated later when approved purchase and resource inputs exist.</t>
        </is>
      </c>
    </row>
    <row r="64">
      <c r="A64" s="3" t="inlineStr">
        <is>
          <t>ING-SEA-001</t>
        </is>
      </c>
      <c r="B64" s="3" t="inlineStr">
        <is>
          <t>Fine Sea Salt Flakes</t>
        </is>
      </c>
      <c r="C64" s="3" t="inlineStr">
        <is>
          <t>IVC-002</t>
        </is>
      </c>
      <c r="D64" s="2" t="inlineStr">
        <is>
          <t>CPF-002</t>
        </is>
      </c>
      <c r="E64" s="2" t="inlineStr">
        <is>
          <t>DKK</t>
        </is>
      </c>
      <c r="F64" s="2" t="inlineStr">
        <is>
          <t>kg</t>
        </is>
      </c>
      <c r="G64" s="2" t="inlineStr">
        <is>
          <t>Yes</t>
        </is>
      </c>
      <c r="H64" s="6" t="n"/>
      <c r="I64" s="6" t="inlineStr">
        <is>
          <t>NOT_POPULATED_PHASE_1</t>
        </is>
      </c>
      <c r="J64" s="3" t="inlineStr">
        <is>
          <t>seafood_ingredients_v1.xlsx</t>
        </is>
      </c>
      <c r="K64" s="2" t="inlineStr">
        <is>
          <t>ACTIVE</t>
        </is>
      </c>
      <c r="L64" s="4" t="inlineStr">
        <is>
          <t>Architecture assigns the costing method/profile only. Monetary standard cost will be generated later when approved purchase and resource inputs exist.</t>
        </is>
      </c>
    </row>
    <row r="65">
      <c r="A65" s="3" t="inlineStr">
        <is>
          <t>ING-MAL-001</t>
        </is>
      </c>
      <c r="B65" s="3" t="inlineStr">
        <is>
          <t>Maltodextrin</t>
        </is>
      </c>
      <c r="C65" s="3" t="inlineStr">
        <is>
          <t>IVC-002</t>
        </is>
      </c>
      <c r="D65" s="2" t="inlineStr">
        <is>
          <t>CPF-002</t>
        </is>
      </c>
      <c r="E65" s="2" t="inlineStr">
        <is>
          <t>DKK</t>
        </is>
      </c>
      <c r="F65" s="2" t="inlineStr">
        <is>
          <t>kg</t>
        </is>
      </c>
      <c r="G65" s="2" t="inlineStr">
        <is>
          <t>Yes</t>
        </is>
      </c>
      <c r="H65" s="6" t="n"/>
      <c r="I65" s="6" t="inlineStr">
        <is>
          <t>NOT_POPULATED_PHASE_1</t>
        </is>
      </c>
      <c r="J65" s="3" t="inlineStr">
        <is>
          <t>seafood_ingredients_v1.xlsx</t>
        </is>
      </c>
      <c r="K65" s="2" t="inlineStr">
        <is>
          <t>ACTIVE</t>
        </is>
      </c>
      <c r="L65" s="4" t="inlineStr">
        <is>
          <t>Architecture assigns the costing method/profile only. Monetary standard cost will be generated later when approved purchase and resource inputs exist.</t>
        </is>
      </c>
    </row>
    <row r="66">
      <c r="A66" s="3" t="inlineStr">
        <is>
          <t>ING-YEX-001</t>
        </is>
      </c>
      <c r="B66" s="3" t="inlineStr">
        <is>
          <t>Yeast Extract</t>
        </is>
      </c>
      <c r="C66" s="3" t="inlineStr">
        <is>
          <t>IVC-002</t>
        </is>
      </c>
      <c r="D66" s="2" t="inlineStr">
        <is>
          <t>CPF-002</t>
        </is>
      </c>
      <c r="E66" s="2" t="inlineStr">
        <is>
          <t>DKK</t>
        </is>
      </c>
      <c r="F66" s="2" t="inlineStr">
        <is>
          <t>kg</t>
        </is>
      </c>
      <c r="G66" s="2" t="inlineStr">
        <is>
          <t>Yes</t>
        </is>
      </c>
      <c r="H66" s="6" t="n"/>
      <c r="I66" s="6" t="inlineStr">
        <is>
          <t>NOT_POPULATED_PHASE_1</t>
        </is>
      </c>
      <c r="J66" s="3" t="inlineStr">
        <is>
          <t>seafood_ingredients_v1.xlsx</t>
        </is>
      </c>
      <c r="K66" s="2" t="inlineStr">
        <is>
          <t>ACTIVE</t>
        </is>
      </c>
      <c r="L66" s="4" t="inlineStr">
        <is>
          <t>Architecture assigns the costing method/profile only. Monetary standard cost will be generated later when approved purchase and resource inputs exist.</t>
        </is>
      </c>
    </row>
    <row r="67">
      <c r="A67" s="3" t="inlineStr">
        <is>
          <t>PKG-VAC-S100</t>
        </is>
      </c>
      <c r="B67" s="3" t="inlineStr">
        <is>
          <t>Salmon vacuum pouch - small</t>
        </is>
      </c>
      <c r="C67" s="3" t="inlineStr">
        <is>
          <t>IVC-004</t>
        </is>
      </c>
      <c r="D67" s="2" t="inlineStr">
        <is>
          <t>CPF-004</t>
        </is>
      </c>
      <c r="E67" s="2" t="inlineStr">
        <is>
          <t>DKK</t>
        </is>
      </c>
      <c r="F67" s="2" t="inlineStr">
        <is>
          <t>piece</t>
        </is>
      </c>
      <c r="G67" s="2" t="inlineStr">
        <is>
          <t>Yes</t>
        </is>
      </c>
      <c r="H67" s="6" t="n"/>
      <c r="I67" s="6" t="inlineStr">
        <is>
          <t>NOT_POPULATED_PHASE_1</t>
        </is>
      </c>
      <c r="J67" s="5" t="inlineStr">
        <is>
          <t>seafood_packaging_materials_v1.xlsx</t>
        </is>
      </c>
      <c r="K67" s="2" t="inlineStr">
        <is>
          <t>ACTIVE</t>
        </is>
      </c>
      <c r="L67" s="4" t="inlineStr">
        <is>
          <t>Architecture assigns the costing method/profile only. Monetary standard cost will be generated later when approved purchase and resource inputs exist.</t>
        </is>
      </c>
    </row>
    <row r="68">
      <c r="A68" s="3" t="inlineStr">
        <is>
          <t>PKG-VAC-S200</t>
        </is>
      </c>
      <c r="B68" s="3" t="inlineStr">
        <is>
          <t>Salmon vacuum pouch - medium</t>
        </is>
      </c>
      <c r="C68" s="3" t="inlineStr">
        <is>
          <t>IVC-004</t>
        </is>
      </c>
      <c r="D68" s="2" t="inlineStr">
        <is>
          <t>CPF-004</t>
        </is>
      </c>
      <c r="E68" s="2" t="inlineStr">
        <is>
          <t>DKK</t>
        </is>
      </c>
      <c r="F68" s="2" t="inlineStr">
        <is>
          <t>piece</t>
        </is>
      </c>
      <c r="G68" s="2" t="inlineStr">
        <is>
          <t>Yes</t>
        </is>
      </c>
      <c r="H68" s="6" t="n"/>
      <c r="I68" s="6" t="inlineStr">
        <is>
          <t>NOT_POPULATED_PHASE_1</t>
        </is>
      </c>
      <c r="J68" s="5" t="inlineStr">
        <is>
          <t>seafood_packaging_materials_v1.xlsx</t>
        </is>
      </c>
      <c r="K68" s="2" t="inlineStr">
        <is>
          <t>ACTIVE</t>
        </is>
      </c>
      <c r="L68" s="4" t="inlineStr">
        <is>
          <t>Architecture assigns the costing method/profile only. Monetary standard cost will be generated later when approved purchase and resource inputs exist.</t>
        </is>
      </c>
    </row>
    <row r="69">
      <c r="A69" s="3" t="inlineStr">
        <is>
          <t>PKG-VAC-S500</t>
        </is>
      </c>
      <c r="B69" s="3" t="inlineStr">
        <is>
          <t>Salmon vacuum pouch - large</t>
        </is>
      </c>
      <c r="C69" s="3" t="inlineStr">
        <is>
          <t>IVC-004</t>
        </is>
      </c>
      <c r="D69" s="2" t="inlineStr">
        <is>
          <t>CPF-004</t>
        </is>
      </c>
      <c r="E69" s="2" t="inlineStr">
        <is>
          <t>DKK</t>
        </is>
      </c>
      <c r="F69" s="2" t="inlineStr">
        <is>
          <t>piece</t>
        </is>
      </c>
      <c r="G69" s="2" t="inlineStr">
        <is>
          <t>Yes</t>
        </is>
      </c>
      <c r="H69" s="6" t="n"/>
      <c r="I69" s="6" t="inlineStr">
        <is>
          <t>NOT_POPULATED_PHASE_1</t>
        </is>
      </c>
      <c r="J69" s="5" t="inlineStr">
        <is>
          <t>seafood_packaging_materials_v1.xlsx</t>
        </is>
      </c>
      <c r="K69" s="2" t="inlineStr">
        <is>
          <t>ACTIVE</t>
        </is>
      </c>
      <c r="L69" s="4" t="inlineStr">
        <is>
          <t>Architecture assigns the costing method/profile only. Monetary standard cost will be generated later when approved purchase and resource inputs exist.</t>
        </is>
      </c>
    </row>
    <row r="70">
      <c r="A70" s="3" t="inlineStr">
        <is>
          <t>PKG-TRY-S300</t>
        </is>
      </c>
      <c r="B70" s="5" t="inlineStr">
        <is>
          <t>Salmon retail tray - standard</t>
        </is>
      </c>
      <c r="C70" s="3" t="inlineStr">
        <is>
          <t>IVC-004</t>
        </is>
      </c>
      <c r="D70" s="2" t="inlineStr">
        <is>
          <t>CPF-004</t>
        </is>
      </c>
      <c r="E70" s="2" t="inlineStr">
        <is>
          <t>DKK</t>
        </is>
      </c>
      <c r="F70" s="2" t="inlineStr">
        <is>
          <t>piece</t>
        </is>
      </c>
      <c r="G70" s="2" t="inlineStr">
        <is>
          <t>Yes</t>
        </is>
      </c>
      <c r="H70" s="6" t="n"/>
      <c r="I70" s="6" t="inlineStr">
        <is>
          <t>NOT_POPULATED_PHASE_1</t>
        </is>
      </c>
      <c r="J70" s="5" t="inlineStr">
        <is>
          <t>seafood_packaging_materials_v1.xlsx</t>
        </is>
      </c>
      <c r="K70" s="2" t="inlineStr">
        <is>
          <t>ACTIVE</t>
        </is>
      </c>
      <c r="L70" s="4" t="inlineStr">
        <is>
          <t>Architecture assigns the costing method/profile only. Monetary standard cost will be generated later when approved purchase and resource inputs exist.</t>
        </is>
      </c>
    </row>
    <row r="71">
      <c r="A71" s="3" t="inlineStr">
        <is>
          <t>PKG-TRY-S500</t>
        </is>
      </c>
      <c r="B71" s="3" t="inlineStr">
        <is>
          <t>Salmon family tray - large</t>
        </is>
      </c>
      <c r="C71" s="3" t="inlineStr">
        <is>
          <t>IVC-004</t>
        </is>
      </c>
      <c r="D71" s="2" t="inlineStr">
        <is>
          <t>CPF-004</t>
        </is>
      </c>
      <c r="E71" s="2" t="inlineStr">
        <is>
          <t>DKK</t>
        </is>
      </c>
      <c r="F71" s="2" t="inlineStr">
        <is>
          <t>piece</t>
        </is>
      </c>
      <c r="G71" s="2" t="inlineStr">
        <is>
          <t>Yes</t>
        </is>
      </c>
      <c r="H71" s="6" t="n"/>
      <c r="I71" s="6" t="inlineStr">
        <is>
          <t>NOT_POPULATED_PHASE_1</t>
        </is>
      </c>
      <c r="J71" s="5" t="inlineStr">
        <is>
          <t>seafood_packaging_materials_v1.xlsx</t>
        </is>
      </c>
      <c r="K71" s="2" t="inlineStr">
        <is>
          <t>ACTIVE</t>
        </is>
      </c>
      <c r="L71" s="4" t="inlineStr">
        <is>
          <t>Architecture assigns the costing method/profile only. Monetary standard cost will be generated later when approved purchase and resource inputs exist.</t>
        </is>
      </c>
    </row>
    <row r="72">
      <c r="A72" s="3" t="inlineStr">
        <is>
          <t>PKG-FILM-SAL</t>
        </is>
      </c>
      <c r="B72" s="3" t="inlineStr">
        <is>
          <t>Salmon tray lidding film</t>
        </is>
      </c>
      <c r="C72" s="3" t="inlineStr">
        <is>
          <t>IVC-004</t>
        </is>
      </c>
      <c r="D72" s="2" t="inlineStr">
        <is>
          <t>CPF-004</t>
        </is>
      </c>
      <c r="E72" s="2" t="inlineStr">
        <is>
          <t>DKK</t>
        </is>
      </c>
      <c r="F72" s="2" t="inlineStr">
        <is>
          <t>linear metre</t>
        </is>
      </c>
      <c r="G72" s="2" t="inlineStr">
        <is>
          <t>Yes</t>
        </is>
      </c>
      <c r="H72" s="6" t="n"/>
      <c r="I72" s="6" t="inlineStr">
        <is>
          <t>NOT_POPULATED_PHASE_1</t>
        </is>
      </c>
      <c r="J72" s="5" t="inlineStr">
        <is>
          <t>seafood_packaging_materials_v1.xlsx</t>
        </is>
      </c>
      <c r="K72" s="2" t="inlineStr">
        <is>
          <t>ACTIVE</t>
        </is>
      </c>
      <c r="L72" s="4" t="inlineStr">
        <is>
          <t>Architecture assigns the costing method/profile only. Monetary standard cost will be generated later when approved purchase and resource inputs exist.</t>
        </is>
      </c>
    </row>
    <row r="73">
      <c r="A73" s="3" t="inlineStr">
        <is>
          <t>PKG-PAD-SM</t>
        </is>
      </c>
      <c r="B73" s="3" t="inlineStr">
        <is>
          <t>Absorbent pad - small</t>
        </is>
      </c>
      <c r="C73" s="3" t="inlineStr">
        <is>
          <t>IVC-004</t>
        </is>
      </c>
      <c r="D73" s="2" t="inlineStr">
        <is>
          <t>CPF-004</t>
        </is>
      </c>
      <c r="E73" s="2" t="inlineStr">
        <is>
          <t>DKK</t>
        </is>
      </c>
      <c r="F73" s="2" t="inlineStr">
        <is>
          <t>piece</t>
        </is>
      </c>
      <c r="G73" s="2" t="inlineStr">
        <is>
          <t>Yes</t>
        </is>
      </c>
      <c r="H73" s="6" t="n"/>
      <c r="I73" s="6" t="inlineStr">
        <is>
          <t>NOT_POPULATED_PHASE_1</t>
        </is>
      </c>
      <c r="J73" s="5" t="inlineStr">
        <is>
          <t>seafood_packaging_materials_v1.xlsx</t>
        </is>
      </c>
      <c r="K73" s="2" t="inlineStr">
        <is>
          <t>ACTIVE</t>
        </is>
      </c>
      <c r="L73" s="4" t="inlineStr">
        <is>
          <t>Architecture assigns the costing method/profile only. Monetary standard cost will be generated later when approved purchase and resource inputs exist.</t>
        </is>
      </c>
    </row>
    <row r="74">
      <c r="A74" s="3" t="inlineStr">
        <is>
          <t>PKG-PAD-LG</t>
        </is>
      </c>
      <c r="B74" s="3" t="inlineStr">
        <is>
          <t>Absorbent pad - large</t>
        </is>
      </c>
      <c r="C74" s="3" t="inlineStr">
        <is>
          <t>IVC-004</t>
        </is>
      </c>
      <c r="D74" s="2" t="inlineStr">
        <is>
          <t>CPF-004</t>
        </is>
      </c>
      <c r="E74" s="2" t="inlineStr">
        <is>
          <t>DKK</t>
        </is>
      </c>
      <c r="F74" s="2" t="inlineStr">
        <is>
          <t>piece</t>
        </is>
      </c>
      <c r="G74" s="2" t="inlineStr">
        <is>
          <t>Yes</t>
        </is>
      </c>
      <c r="H74" s="6" t="n"/>
      <c r="I74" s="6" t="inlineStr">
        <is>
          <t>NOT_POPULATED_PHASE_1</t>
        </is>
      </c>
      <c r="J74" s="5" t="inlineStr">
        <is>
          <t>seafood_packaging_materials_v1.xlsx</t>
        </is>
      </c>
      <c r="K74" s="2" t="inlineStr">
        <is>
          <t>ACTIVE</t>
        </is>
      </c>
      <c r="L74" s="4" t="inlineStr">
        <is>
          <t>Architecture assigns the costing method/profile only. Monetary standard cost will be generated later when approved purchase and resource inputs exist.</t>
        </is>
      </c>
    </row>
    <row r="75">
      <c r="A75" s="3" t="inlineStr">
        <is>
          <t>PKG-TUB-H250</t>
        </is>
      </c>
      <c r="B75" s="3" t="inlineStr">
        <is>
          <t>Herring tub 250 g</t>
        </is>
      </c>
      <c r="C75" s="3" t="inlineStr">
        <is>
          <t>IVC-004</t>
        </is>
      </c>
      <c r="D75" s="2" t="inlineStr">
        <is>
          <t>CPF-004</t>
        </is>
      </c>
      <c r="E75" s="2" t="inlineStr">
        <is>
          <t>DKK</t>
        </is>
      </c>
      <c r="F75" s="2" t="inlineStr">
        <is>
          <t>piece</t>
        </is>
      </c>
      <c r="G75" s="2" t="inlineStr">
        <is>
          <t>Yes</t>
        </is>
      </c>
      <c r="H75" s="6" t="n"/>
      <c r="I75" s="6" t="inlineStr">
        <is>
          <t>NOT_POPULATED_PHASE_1</t>
        </is>
      </c>
      <c r="J75" s="5" t="inlineStr">
        <is>
          <t>seafood_packaging_materials_v1.xlsx</t>
        </is>
      </c>
      <c r="K75" s="2" t="inlineStr">
        <is>
          <t>ACTIVE</t>
        </is>
      </c>
      <c r="L75" s="4" t="inlineStr">
        <is>
          <t>Architecture assigns the costing method/profile only. Monetary standard cost will be generated later when approved purchase and resource inputs exist.</t>
        </is>
      </c>
    </row>
    <row r="76">
      <c r="A76" s="3" t="inlineStr">
        <is>
          <t>PKG-TUB-H500</t>
        </is>
      </c>
      <c r="B76" s="3" t="inlineStr">
        <is>
          <t>Herring tub 500 g</t>
        </is>
      </c>
      <c r="C76" s="3" t="inlineStr">
        <is>
          <t>IVC-004</t>
        </is>
      </c>
      <c r="D76" s="2" t="inlineStr">
        <is>
          <t>CPF-004</t>
        </is>
      </c>
      <c r="E76" s="2" t="inlineStr">
        <is>
          <t>DKK</t>
        </is>
      </c>
      <c r="F76" s="2" t="inlineStr">
        <is>
          <t>piece</t>
        </is>
      </c>
      <c r="G76" s="2" t="inlineStr">
        <is>
          <t>Yes</t>
        </is>
      </c>
      <c r="H76" s="6" t="n"/>
      <c r="I76" s="6" t="inlineStr">
        <is>
          <t>NOT_POPULATED_PHASE_1</t>
        </is>
      </c>
      <c r="J76" s="5" t="inlineStr">
        <is>
          <t>seafood_packaging_materials_v1.xlsx</t>
        </is>
      </c>
      <c r="K76" s="2" t="inlineStr">
        <is>
          <t>ACTIVE</t>
        </is>
      </c>
      <c r="L76" s="4" t="inlineStr">
        <is>
          <t>Architecture assigns the costing method/profile only. Monetary standard cost will be generated later when approved purchase and resource inputs exist.</t>
        </is>
      </c>
    </row>
    <row r="77">
      <c r="A77" s="3" t="inlineStr">
        <is>
          <t>PKG-LID-HER</t>
        </is>
      </c>
      <c r="B77" s="3" t="inlineStr">
        <is>
          <t>Herring tub snap lid</t>
        </is>
      </c>
      <c r="C77" s="3" t="inlineStr">
        <is>
          <t>IVC-004</t>
        </is>
      </c>
      <c r="D77" s="2" t="inlineStr">
        <is>
          <t>CPF-004</t>
        </is>
      </c>
      <c r="E77" s="2" t="inlineStr">
        <is>
          <t>DKK</t>
        </is>
      </c>
      <c r="F77" s="2" t="inlineStr">
        <is>
          <t>piece</t>
        </is>
      </c>
      <c r="G77" s="2" t="inlineStr">
        <is>
          <t>Yes</t>
        </is>
      </c>
      <c r="H77" s="6" t="n"/>
      <c r="I77" s="6" t="inlineStr">
        <is>
          <t>NOT_POPULATED_PHASE_1</t>
        </is>
      </c>
      <c r="J77" s="5" t="inlineStr">
        <is>
          <t>seafood_packaging_materials_v1.xlsx</t>
        </is>
      </c>
      <c r="K77" s="2" t="inlineStr">
        <is>
          <t>ACTIVE</t>
        </is>
      </c>
      <c r="L77" s="4" t="inlineStr">
        <is>
          <t>Architecture assigns the costing method/profile only. Monetary standard cost will be generated later when approved purchase and resource inputs exist.</t>
        </is>
      </c>
    </row>
    <row r="78">
      <c r="A78" s="3" t="inlineStr">
        <is>
          <t>PKG-FILM-HER</t>
        </is>
      </c>
      <c r="B78" s="3" t="inlineStr">
        <is>
          <t>Herring tub sealing film</t>
        </is>
      </c>
      <c r="C78" s="3" t="inlineStr">
        <is>
          <t>IVC-004</t>
        </is>
      </c>
      <c r="D78" s="2" t="inlineStr">
        <is>
          <t>CPF-004</t>
        </is>
      </c>
      <c r="E78" s="2" t="inlineStr">
        <is>
          <t>DKK</t>
        </is>
      </c>
      <c r="F78" s="2" t="inlineStr">
        <is>
          <t>linear metre</t>
        </is>
      </c>
      <c r="G78" s="2" t="inlineStr">
        <is>
          <t>Yes</t>
        </is>
      </c>
      <c r="H78" s="6" t="n"/>
      <c r="I78" s="6" t="inlineStr">
        <is>
          <t>NOT_POPULATED_PHASE_1</t>
        </is>
      </c>
      <c r="J78" s="5" t="inlineStr">
        <is>
          <t>seafood_packaging_materials_v1.xlsx</t>
        </is>
      </c>
      <c r="K78" s="2" t="inlineStr">
        <is>
          <t>ACTIVE</t>
        </is>
      </c>
      <c r="L78" s="4" t="inlineStr">
        <is>
          <t>Architecture assigns the costing method/profile only. Monetary standard cost will be generated later when approved purchase and resource inputs exist.</t>
        </is>
      </c>
    </row>
    <row r="79">
      <c r="A79" s="3" t="inlineStr">
        <is>
          <t>PKG-CAN-M125</t>
        </is>
      </c>
      <c r="B79" s="3" t="inlineStr">
        <is>
          <t>Steel can body 125 g</t>
        </is>
      </c>
      <c r="C79" s="3" t="inlineStr">
        <is>
          <t>IVC-004</t>
        </is>
      </c>
      <c r="D79" s="2" t="inlineStr">
        <is>
          <t>CPF-004</t>
        </is>
      </c>
      <c r="E79" s="2" t="inlineStr">
        <is>
          <t>DKK</t>
        </is>
      </c>
      <c r="F79" s="2" t="inlineStr">
        <is>
          <t>piece</t>
        </is>
      </c>
      <c r="G79" s="2" t="inlineStr">
        <is>
          <t>Yes</t>
        </is>
      </c>
      <c r="H79" s="6" t="n"/>
      <c r="I79" s="6" t="inlineStr">
        <is>
          <t>NOT_POPULATED_PHASE_1</t>
        </is>
      </c>
      <c r="J79" s="5" t="inlineStr">
        <is>
          <t>seafood_packaging_materials_v1.xlsx</t>
        </is>
      </c>
      <c r="K79" s="2" t="inlineStr">
        <is>
          <t>ACTIVE</t>
        </is>
      </c>
      <c r="L79" s="4" t="inlineStr">
        <is>
          <t>Architecture assigns the costing method/profile only. Monetary standard cost will be generated later when approved purchase and resource inputs exist.</t>
        </is>
      </c>
    </row>
    <row r="80">
      <c r="A80" s="3" t="inlineStr">
        <is>
          <t>PKG-END-M125</t>
        </is>
      </c>
      <c r="B80" s="3" t="inlineStr">
        <is>
          <t>Easy-open can end 125 g</t>
        </is>
      </c>
      <c r="C80" s="3" t="inlineStr">
        <is>
          <t>IVC-004</t>
        </is>
      </c>
      <c r="D80" s="2" t="inlineStr">
        <is>
          <t>CPF-004</t>
        </is>
      </c>
      <c r="E80" s="2" t="inlineStr">
        <is>
          <t>DKK</t>
        </is>
      </c>
      <c r="F80" s="2" t="inlineStr">
        <is>
          <t>piece</t>
        </is>
      </c>
      <c r="G80" s="2" t="inlineStr">
        <is>
          <t>Yes</t>
        </is>
      </c>
      <c r="H80" s="6" t="n"/>
      <c r="I80" s="6" t="inlineStr">
        <is>
          <t>NOT_POPULATED_PHASE_1</t>
        </is>
      </c>
      <c r="J80" s="5" t="inlineStr">
        <is>
          <t>seafood_packaging_materials_v1.xlsx</t>
        </is>
      </c>
      <c r="K80" s="2" t="inlineStr">
        <is>
          <t>ACTIVE</t>
        </is>
      </c>
      <c r="L80" s="4" t="inlineStr">
        <is>
          <t>Architecture assigns the costing method/profile only. Monetary standard cost will be generated later when approved purchase and resource inputs exist.</t>
        </is>
      </c>
    </row>
    <row r="81">
      <c r="A81" s="3" t="inlineStr">
        <is>
          <t>PKG-CAN-R200</t>
        </is>
      </c>
      <c r="B81" s="3" t="inlineStr">
        <is>
          <t>Steel can body 200 g</t>
        </is>
      </c>
      <c r="C81" s="3" t="inlineStr">
        <is>
          <t>IVC-004</t>
        </is>
      </c>
      <c r="D81" s="2" t="inlineStr">
        <is>
          <t>CPF-004</t>
        </is>
      </c>
      <c r="E81" s="2" t="inlineStr">
        <is>
          <t>DKK</t>
        </is>
      </c>
      <c r="F81" s="2" t="inlineStr">
        <is>
          <t>piece</t>
        </is>
      </c>
      <c r="G81" s="2" t="inlineStr">
        <is>
          <t>Yes</t>
        </is>
      </c>
      <c r="H81" s="6" t="n"/>
      <c r="I81" s="6" t="inlineStr">
        <is>
          <t>NOT_POPULATED_PHASE_1</t>
        </is>
      </c>
      <c r="J81" s="5" t="inlineStr">
        <is>
          <t>seafood_packaging_materials_v1.xlsx</t>
        </is>
      </c>
      <c r="K81" s="2" t="inlineStr">
        <is>
          <t>ACTIVE</t>
        </is>
      </c>
      <c r="L81" s="4" t="inlineStr">
        <is>
          <t>Architecture assigns the costing method/profile only. Monetary standard cost will be generated later when approved purchase and resource inputs exist.</t>
        </is>
      </c>
    </row>
    <row r="82">
      <c r="A82" s="3" t="inlineStr">
        <is>
          <t>PKG-END-R200</t>
        </is>
      </c>
      <c r="B82" s="3" t="inlineStr">
        <is>
          <t>Easy-open can end 200 g</t>
        </is>
      </c>
      <c r="C82" s="3" t="inlineStr">
        <is>
          <t>IVC-004</t>
        </is>
      </c>
      <c r="D82" s="2" t="inlineStr">
        <is>
          <t>CPF-004</t>
        </is>
      </c>
      <c r="E82" s="2" t="inlineStr">
        <is>
          <t>DKK</t>
        </is>
      </c>
      <c r="F82" s="2" t="inlineStr">
        <is>
          <t>piece</t>
        </is>
      </c>
      <c r="G82" s="2" t="inlineStr">
        <is>
          <t>Yes</t>
        </is>
      </c>
      <c r="H82" s="6" t="n"/>
      <c r="I82" s="6" t="inlineStr">
        <is>
          <t>NOT_POPULATED_PHASE_1</t>
        </is>
      </c>
      <c r="J82" s="5" t="inlineStr">
        <is>
          <t>seafood_packaging_materials_v1.xlsx</t>
        </is>
      </c>
      <c r="K82" s="2" t="inlineStr">
        <is>
          <t>ACTIVE</t>
        </is>
      </c>
      <c r="L82" s="4" t="inlineStr">
        <is>
          <t>Architecture assigns the costing method/profile only. Monetary standard cost will be generated later when approved purchase and resource inputs exist.</t>
        </is>
      </c>
    </row>
    <row r="83">
      <c r="A83" s="3" t="inlineStr">
        <is>
          <t>PKG-CAN-R400</t>
        </is>
      </c>
      <c r="B83" s="3" t="inlineStr">
        <is>
          <t>Steel can body 400 g</t>
        </is>
      </c>
      <c r="C83" s="3" t="inlineStr">
        <is>
          <t>IVC-004</t>
        </is>
      </c>
      <c r="D83" s="2" t="inlineStr">
        <is>
          <t>CPF-004</t>
        </is>
      </c>
      <c r="E83" s="2" t="inlineStr">
        <is>
          <t>DKK</t>
        </is>
      </c>
      <c r="F83" s="2" t="inlineStr">
        <is>
          <t>piece</t>
        </is>
      </c>
      <c r="G83" s="2" t="inlineStr">
        <is>
          <t>Yes</t>
        </is>
      </c>
      <c r="H83" s="6" t="n"/>
      <c r="I83" s="6" t="inlineStr">
        <is>
          <t>NOT_POPULATED_PHASE_1</t>
        </is>
      </c>
      <c r="J83" s="5" t="inlineStr">
        <is>
          <t>seafood_packaging_materials_v1.xlsx</t>
        </is>
      </c>
      <c r="K83" s="2" t="inlineStr">
        <is>
          <t>ACTIVE</t>
        </is>
      </c>
      <c r="L83" s="4" t="inlineStr">
        <is>
          <t>Architecture assigns the costing method/profile only. Monetary standard cost will be generated later when approved purchase and resource inputs exist.</t>
        </is>
      </c>
    </row>
    <row r="84">
      <c r="A84" s="3" t="inlineStr">
        <is>
          <t>PKG-END-R400</t>
        </is>
      </c>
      <c r="B84" s="3" t="inlineStr">
        <is>
          <t>Easy-open can end 400 g</t>
        </is>
      </c>
      <c r="C84" s="3" t="inlineStr">
        <is>
          <t>IVC-004</t>
        </is>
      </c>
      <c r="D84" s="2" t="inlineStr">
        <is>
          <t>CPF-004</t>
        </is>
      </c>
      <c r="E84" s="2" t="inlineStr">
        <is>
          <t>DKK</t>
        </is>
      </c>
      <c r="F84" s="2" t="inlineStr">
        <is>
          <t>piece</t>
        </is>
      </c>
      <c r="G84" s="2" t="inlineStr">
        <is>
          <t>Yes</t>
        </is>
      </c>
      <c r="H84" s="6" t="n"/>
      <c r="I84" s="6" t="inlineStr">
        <is>
          <t>NOT_POPULATED_PHASE_1</t>
        </is>
      </c>
      <c r="J84" s="5" t="inlineStr">
        <is>
          <t>seafood_packaging_materials_v1.xlsx</t>
        </is>
      </c>
      <c r="K84" s="2" t="inlineStr">
        <is>
          <t>ACTIVE</t>
        </is>
      </c>
      <c r="L84" s="4" t="inlineStr">
        <is>
          <t>Architecture assigns the costing method/profile only. Monetary standard cost will be generated later when approved purchase and resource inputs exist.</t>
        </is>
      </c>
    </row>
    <row r="85">
      <c r="A85" s="3" t="inlineStr">
        <is>
          <t>PKG-BAG-C400</t>
        </is>
      </c>
      <c r="B85" s="3" t="inlineStr">
        <is>
          <t>Frozen fish bag 400 g</t>
        </is>
      </c>
      <c r="C85" s="3" t="inlineStr">
        <is>
          <t>IVC-004</t>
        </is>
      </c>
      <c r="D85" s="2" t="inlineStr">
        <is>
          <t>CPF-004</t>
        </is>
      </c>
      <c r="E85" s="2" t="inlineStr">
        <is>
          <t>DKK</t>
        </is>
      </c>
      <c r="F85" s="2" t="inlineStr">
        <is>
          <t>piece</t>
        </is>
      </c>
      <c r="G85" s="2" t="inlineStr">
        <is>
          <t>Yes</t>
        </is>
      </c>
      <c r="H85" s="6" t="n"/>
      <c r="I85" s="6" t="inlineStr">
        <is>
          <t>NOT_POPULATED_PHASE_1</t>
        </is>
      </c>
      <c r="J85" s="5" t="inlineStr">
        <is>
          <t>seafood_packaging_materials_v1.xlsx</t>
        </is>
      </c>
      <c r="K85" s="2" t="inlineStr">
        <is>
          <t>ACTIVE</t>
        </is>
      </c>
      <c r="L85" s="4" t="inlineStr">
        <is>
          <t>Architecture assigns the costing method/profile only. Monetary standard cost will be generated later when approved purchase and resource inputs exist.</t>
        </is>
      </c>
    </row>
    <row r="86">
      <c r="A86" s="3" t="inlineStr">
        <is>
          <t>PKG-BAG-C800</t>
        </is>
      </c>
      <c r="B86" s="3" t="inlineStr">
        <is>
          <t>Frozen fish bag 800 g</t>
        </is>
      </c>
      <c r="C86" s="3" t="inlineStr">
        <is>
          <t>IVC-004</t>
        </is>
      </c>
      <c r="D86" s="2" t="inlineStr">
        <is>
          <t>CPF-004</t>
        </is>
      </c>
      <c r="E86" s="2" t="inlineStr">
        <is>
          <t>DKK</t>
        </is>
      </c>
      <c r="F86" s="2" t="inlineStr">
        <is>
          <t>piece</t>
        </is>
      </c>
      <c r="G86" s="2" t="inlineStr">
        <is>
          <t>Yes</t>
        </is>
      </c>
      <c r="H86" s="6" t="n"/>
      <c r="I86" s="6" t="inlineStr">
        <is>
          <t>NOT_POPULATED_PHASE_1</t>
        </is>
      </c>
      <c r="J86" s="5" t="inlineStr">
        <is>
          <t>seafood_packaging_materials_v1.xlsx</t>
        </is>
      </c>
      <c r="K86" s="2" t="inlineStr">
        <is>
          <t>ACTIVE</t>
        </is>
      </c>
      <c r="L86" s="4" t="inlineStr">
        <is>
          <t>Architecture assigns the costing method/profile only. Monetary standard cost will be generated later when approved purchase and resource inputs exist.</t>
        </is>
      </c>
    </row>
    <row r="87">
      <c r="A87" s="3" t="inlineStr">
        <is>
          <t>PKG-TUB-SH200</t>
        </is>
      </c>
      <c r="B87" s="3" t="inlineStr">
        <is>
          <t>Shrimp salad tub 200 g</t>
        </is>
      </c>
      <c r="C87" s="3" t="inlineStr">
        <is>
          <t>IVC-004</t>
        </is>
      </c>
      <c r="D87" s="2" t="inlineStr">
        <is>
          <t>CPF-004</t>
        </is>
      </c>
      <c r="E87" s="2" t="inlineStr">
        <is>
          <t>DKK</t>
        </is>
      </c>
      <c r="F87" s="2" t="inlineStr">
        <is>
          <t>piece</t>
        </is>
      </c>
      <c r="G87" s="2" t="inlineStr">
        <is>
          <t>Yes</t>
        </is>
      </c>
      <c r="H87" s="6" t="n"/>
      <c r="I87" s="6" t="inlineStr">
        <is>
          <t>NOT_POPULATED_PHASE_1</t>
        </is>
      </c>
      <c r="J87" s="5" t="inlineStr">
        <is>
          <t>seafood_packaging_materials_v1.xlsx</t>
        </is>
      </c>
      <c r="K87" s="2" t="inlineStr">
        <is>
          <t>ACTIVE</t>
        </is>
      </c>
      <c r="L87" s="4" t="inlineStr">
        <is>
          <t>Architecture assigns the costing method/profile only. Monetary standard cost will be generated later when approved purchase and resource inputs exist.</t>
        </is>
      </c>
    </row>
    <row r="88">
      <c r="A88" s="3" t="inlineStr">
        <is>
          <t>PKG-TUB-SH400</t>
        </is>
      </c>
      <c r="B88" s="3" t="inlineStr">
        <is>
          <t>Shrimp salad tub 400 g</t>
        </is>
      </c>
      <c r="C88" s="3" t="inlineStr">
        <is>
          <t>IVC-004</t>
        </is>
      </c>
      <c r="D88" s="2" t="inlineStr">
        <is>
          <t>CPF-004</t>
        </is>
      </c>
      <c r="E88" s="2" t="inlineStr">
        <is>
          <t>DKK</t>
        </is>
      </c>
      <c r="F88" s="2" t="inlineStr">
        <is>
          <t>piece</t>
        </is>
      </c>
      <c r="G88" s="2" t="inlineStr">
        <is>
          <t>Yes</t>
        </is>
      </c>
      <c r="H88" s="6" t="n"/>
      <c r="I88" s="6" t="inlineStr">
        <is>
          <t>NOT_POPULATED_PHASE_1</t>
        </is>
      </c>
      <c r="J88" s="5" t="inlineStr">
        <is>
          <t>seafood_packaging_materials_v1.xlsx</t>
        </is>
      </c>
      <c r="K88" s="2" t="inlineStr">
        <is>
          <t>ACTIVE</t>
        </is>
      </c>
      <c r="L88" s="4" t="inlineStr">
        <is>
          <t>Architecture assigns the costing method/profile only. Monetary standard cost will be generated later when approved purchase and resource inputs exist.</t>
        </is>
      </c>
    </row>
    <row r="89">
      <c r="A89" s="3" t="inlineStr">
        <is>
          <t>PKG-LID-SHR</t>
        </is>
      </c>
      <c r="B89" s="3" t="inlineStr">
        <is>
          <t>Shrimp salad snap lid</t>
        </is>
      </c>
      <c r="C89" s="3" t="inlineStr">
        <is>
          <t>IVC-004</t>
        </is>
      </c>
      <c r="D89" s="2" t="inlineStr">
        <is>
          <t>CPF-004</t>
        </is>
      </c>
      <c r="E89" s="2" t="inlineStr">
        <is>
          <t>DKK</t>
        </is>
      </c>
      <c r="F89" s="2" t="inlineStr">
        <is>
          <t>piece</t>
        </is>
      </c>
      <c r="G89" s="2" t="inlineStr">
        <is>
          <t>Yes</t>
        </is>
      </c>
      <c r="H89" s="6" t="n"/>
      <c r="I89" s="6" t="inlineStr">
        <is>
          <t>NOT_POPULATED_PHASE_1</t>
        </is>
      </c>
      <c r="J89" s="5" t="inlineStr">
        <is>
          <t>seafood_packaging_materials_v1.xlsx</t>
        </is>
      </c>
      <c r="K89" s="2" t="inlineStr">
        <is>
          <t>ACTIVE</t>
        </is>
      </c>
      <c r="L89" s="4" t="inlineStr">
        <is>
          <t>Architecture assigns the costing method/profile only. Monetary standard cost will be generated later when approved purchase and resource inputs exist.</t>
        </is>
      </c>
    </row>
    <row r="90">
      <c r="A90" s="3" t="inlineStr">
        <is>
          <t>PKG-FILM-SHR</t>
        </is>
      </c>
      <c r="B90" s="3" t="inlineStr">
        <is>
          <t>Shrimp salad sealing film</t>
        </is>
      </c>
      <c r="C90" s="3" t="inlineStr">
        <is>
          <t>IVC-004</t>
        </is>
      </c>
      <c r="D90" s="2" t="inlineStr">
        <is>
          <t>CPF-004</t>
        </is>
      </c>
      <c r="E90" s="2" t="inlineStr">
        <is>
          <t>DKK</t>
        </is>
      </c>
      <c r="F90" s="2" t="inlineStr">
        <is>
          <t>linear metre</t>
        </is>
      </c>
      <c r="G90" s="2" t="inlineStr">
        <is>
          <t>Yes</t>
        </is>
      </c>
      <c r="H90" s="6" t="n"/>
      <c r="I90" s="6" t="inlineStr">
        <is>
          <t>NOT_POPULATED_PHASE_1</t>
        </is>
      </c>
      <c r="J90" s="5" t="inlineStr">
        <is>
          <t>seafood_packaging_materials_v1.xlsx</t>
        </is>
      </c>
      <c r="K90" s="2" t="inlineStr">
        <is>
          <t>ACTIVE</t>
        </is>
      </c>
      <c r="L90" s="4" t="inlineStr">
        <is>
          <t>Architecture assigns the costing method/profile only. Monetary standard cost will be generated later when approved purchase and resource inputs exist.</t>
        </is>
      </c>
    </row>
    <row r="91">
      <c r="A91" s="3" t="inlineStr">
        <is>
          <t>PKG-SLV-MAC375</t>
        </is>
      </c>
      <c r="B91" s="5" t="inlineStr">
        <is>
          <t>Mackerel 3 x 125 g retail sleeve</t>
        </is>
      </c>
      <c r="C91" s="3" t="inlineStr">
        <is>
          <t>IVC-005</t>
        </is>
      </c>
      <c r="D91" s="2" t="inlineStr">
        <is>
          <t>CPF-005</t>
        </is>
      </c>
      <c r="E91" s="2" t="inlineStr">
        <is>
          <t>DKK</t>
        </is>
      </c>
      <c r="F91" s="2" t="inlineStr">
        <is>
          <t>piece</t>
        </is>
      </c>
      <c r="G91" s="2" t="inlineStr">
        <is>
          <t>Yes</t>
        </is>
      </c>
      <c r="H91" s="6" t="n"/>
      <c r="I91" s="6" t="inlineStr">
        <is>
          <t>NOT_POPULATED_PHASE_1</t>
        </is>
      </c>
      <c r="J91" s="5" t="inlineStr">
        <is>
          <t>seafood_packaging_materials_v1.xlsx</t>
        </is>
      </c>
      <c r="K91" s="2" t="inlineStr">
        <is>
          <t>ACTIVE</t>
        </is>
      </c>
      <c r="L91" s="4" t="inlineStr">
        <is>
          <t>Architecture assigns the costing method/profile only. Monetary standard cost will be generated later when approved purchase and resource inputs exist.</t>
        </is>
      </c>
    </row>
    <row r="92">
      <c r="A92" s="3" t="inlineStr">
        <is>
          <t>LBL-SAL-SMK-100</t>
        </is>
      </c>
      <c r="B92" s="5" t="inlineStr">
        <is>
          <t>Product label - Cold-Smoked Salmon 100 g</t>
        </is>
      </c>
      <c r="C92" s="3" t="inlineStr">
        <is>
          <t>IVC-004</t>
        </is>
      </c>
      <c r="D92" s="2" t="inlineStr">
        <is>
          <t>CPF-004</t>
        </is>
      </c>
      <c r="E92" s="2" t="inlineStr">
        <is>
          <t>DKK</t>
        </is>
      </c>
      <c r="F92" s="2" t="inlineStr">
        <is>
          <t>piece</t>
        </is>
      </c>
      <c r="G92" s="2" t="inlineStr">
        <is>
          <t>Yes</t>
        </is>
      </c>
      <c r="H92" s="6" t="n"/>
      <c r="I92" s="6" t="inlineStr">
        <is>
          <t>NOT_POPULATED_PHASE_1</t>
        </is>
      </c>
      <c r="J92" s="5" t="inlineStr">
        <is>
          <t>seafood_packaging_materials_v1.xlsx</t>
        </is>
      </c>
      <c r="K92" s="2" t="inlineStr">
        <is>
          <t>ACTIVE</t>
        </is>
      </c>
      <c r="L92" s="4" t="inlineStr">
        <is>
          <t>Architecture assigns the costing method/profile only. Monetary standard cost will be generated later when approved purchase and resource inputs exist.</t>
        </is>
      </c>
    </row>
    <row r="93">
      <c r="A93" s="3" t="inlineStr">
        <is>
          <t>LBL-SAL-SMK-200</t>
        </is>
      </c>
      <c r="B93" s="5" t="inlineStr">
        <is>
          <t>Product label - Cold-Smoked Salmon 200 g</t>
        </is>
      </c>
      <c r="C93" s="3" t="inlineStr">
        <is>
          <t>IVC-004</t>
        </is>
      </c>
      <c r="D93" s="2" t="inlineStr">
        <is>
          <t>CPF-004</t>
        </is>
      </c>
      <c r="E93" s="2" t="inlineStr">
        <is>
          <t>DKK</t>
        </is>
      </c>
      <c r="F93" s="2" t="inlineStr">
        <is>
          <t>piece</t>
        </is>
      </c>
      <c r="G93" s="2" t="inlineStr">
        <is>
          <t>Yes</t>
        </is>
      </c>
      <c r="H93" s="6" t="n"/>
      <c r="I93" s="6" t="inlineStr">
        <is>
          <t>NOT_POPULATED_PHASE_1</t>
        </is>
      </c>
      <c r="J93" s="5" t="inlineStr">
        <is>
          <t>seafood_packaging_materials_v1.xlsx</t>
        </is>
      </c>
      <c r="K93" s="2" t="inlineStr">
        <is>
          <t>ACTIVE</t>
        </is>
      </c>
      <c r="L93" s="4" t="inlineStr">
        <is>
          <t>Architecture assigns the costing method/profile only. Monetary standard cost will be generated later when approved purchase and resource inputs exist.</t>
        </is>
      </c>
    </row>
    <row r="94">
      <c r="A94" s="3" t="inlineStr">
        <is>
          <t>LBL-SAL-SMK-500</t>
        </is>
      </c>
      <c r="B94" s="5" t="inlineStr">
        <is>
          <t>Product label - Cold-Smoked Salmon 500 g</t>
        </is>
      </c>
      <c r="C94" s="3" t="inlineStr">
        <is>
          <t>IVC-004</t>
        </is>
      </c>
      <c r="D94" s="2" t="inlineStr">
        <is>
          <t>CPF-004</t>
        </is>
      </c>
      <c r="E94" s="2" t="inlineStr">
        <is>
          <t>DKK</t>
        </is>
      </c>
      <c r="F94" s="2" t="inlineStr">
        <is>
          <t>piece</t>
        </is>
      </c>
      <c r="G94" s="2" t="inlineStr">
        <is>
          <t>Yes</t>
        </is>
      </c>
      <c r="H94" s="6" t="n"/>
      <c r="I94" s="6" t="inlineStr">
        <is>
          <t>NOT_POPULATED_PHASE_1</t>
        </is>
      </c>
      <c r="J94" s="5" t="inlineStr">
        <is>
          <t>seafood_packaging_materials_v1.xlsx</t>
        </is>
      </c>
      <c r="K94" s="2" t="inlineStr">
        <is>
          <t>ACTIVE</t>
        </is>
      </c>
      <c r="L94" s="4" t="inlineStr">
        <is>
          <t>Architecture assigns the costing method/profile only. Monetary standard cost will be generated later when approved purchase and resource inputs exist.</t>
        </is>
      </c>
    </row>
    <row r="95">
      <c r="A95" s="3" t="inlineStr">
        <is>
          <t>LBL-SAL-POR-250</t>
        </is>
      </c>
      <c r="B95" s="5" t="inlineStr">
        <is>
          <t>Product label - Salmon Portions 2 x 125 g</t>
        </is>
      </c>
      <c r="C95" s="3" t="inlineStr">
        <is>
          <t>IVC-004</t>
        </is>
      </c>
      <c r="D95" s="2" t="inlineStr">
        <is>
          <t>CPF-004</t>
        </is>
      </c>
      <c r="E95" s="2" t="inlineStr">
        <is>
          <t>DKK</t>
        </is>
      </c>
      <c r="F95" s="2" t="inlineStr">
        <is>
          <t>piece</t>
        </is>
      </c>
      <c r="G95" s="2" t="inlineStr">
        <is>
          <t>Yes</t>
        </is>
      </c>
      <c r="H95" s="6" t="n"/>
      <c r="I95" s="6" t="inlineStr">
        <is>
          <t>NOT_POPULATED_PHASE_1</t>
        </is>
      </c>
      <c r="J95" s="5" t="inlineStr">
        <is>
          <t>seafood_packaging_materials_v1.xlsx</t>
        </is>
      </c>
      <c r="K95" s="2" t="inlineStr">
        <is>
          <t>ACTIVE</t>
        </is>
      </c>
      <c r="L95" s="4" t="inlineStr">
        <is>
          <t>Architecture assigns the costing method/profile only. Monetary standard cost will be generated later when approved purchase and resource inputs exist.</t>
        </is>
      </c>
    </row>
    <row r="96">
      <c r="A96" s="3" t="inlineStr">
        <is>
          <t>LBL-SAL-POR-300</t>
        </is>
      </c>
      <c r="B96" s="5" t="inlineStr">
        <is>
          <t>Product label - Salmon Portions 2 x 150 g</t>
        </is>
      </c>
      <c r="C96" s="3" t="inlineStr">
        <is>
          <t>IVC-004</t>
        </is>
      </c>
      <c r="D96" s="2" t="inlineStr">
        <is>
          <t>CPF-004</t>
        </is>
      </c>
      <c r="E96" s="2" t="inlineStr">
        <is>
          <t>DKK</t>
        </is>
      </c>
      <c r="F96" s="2" t="inlineStr">
        <is>
          <t>piece</t>
        </is>
      </c>
      <c r="G96" s="2" t="inlineStr">
        <is>
          <t>Yes</t>
        </is>
      </c>
      <c r="H96" s="6" t="n"/>
      <c r="I96" s="6" t="inlineStr">
        <is>
          <t>NOT_POPULATED_PHASE_1</t>
        </is>
      </c>
      <c r="J96" s="5" t="inlineStr">
        <is>
          <t>seafood_packaging_materials_v1.xlsx</t>
        </is>
      </c>
      <c r="K96" s="2" t="inlineStr">
        <is>
          <t>ACTIVE</t>
        </is>
      </c>
      <c r="L96" s="4" t="inlineStr">
        <is>
          <t>Architecture assigns the costing method/profile only. Monetary standard cost will be generated later when approved purchase and resource inputs exist.</t>
        </is>
      </c>
    </row>
    <row r="97">
      <c r="A97" s="3" t="inlineStr">
        <is>
          <t>LBL-SAL-POR-500</t>
        </is>
      </c>
      <c r="B97" s="5" t="inlineStr">
        <is>
          <t>Product label - Salmon Portions 4 x 125 g</t>
        </is>
      </c>
      <c r="C97" s="3" t="inlineStr">
        <is>
          <t>IVC-004</t>
        </is>
      </c>
      <c r="D97" s="2" t="inlineStr">
        <is>
          <t>CPF-004</t>
        </is>
      </c>
      <c r="E97" s="2" t="inlineStr">
        <is>
          <t>DKK</t>
        </is>
      </c>
      <c r="F97" s="2" t="inlineStr">
        <is>
          <t>piece</t>
        </is>
      </c>
      <c r="G97" s="2" t="inlineStr">
        <is>
          <t>Yes</t>
        </is>
      </c>
      <c r="H97" s="6" t="n"/>
      <c r="I97" s="6" t="inlineStr">
        <is>
          <t>NOT_POPULATED_PHASE_1</t>
        </is>
      </c>
      <c r="J97" s="5" t="inlineStr">
        <is>
          <t>seafood_packaging_materials_v1.xlsx</t>
        </is>
      </c>
      <c r="K97" s="2" t="inlineStr">
        <is>
          <t>ACTIVE</t>
        </is>
      </c>
      <c r="L97" s="4" t="inlineStr">
        <is>
          <t>Architecture assigns the costing method/profile only. Monetary standard cost will be generated later when approved purchase and resource inputs exist.</t>
        </is>
      </c>
    </row>
    <row r="98">
      <c r="A98" s="3" t="inlineStr">
        <is>
          <t>LBL-HER-NAT-250</t>
        </is>
      </c>
      <c r="B98" s="5" t="inlineStr">
        <is>
          <t>Product label - Natural Pickled Herring 250 g</t>
        </is>
      </c>
      <c r="C98" s="3" t="inlineStr">
        <is>
          <t>IVC-004</t>
        </is>
      </c>
      <c r="D98" s="2" t="inlineStr">
        <is>
          <t>CPF-004</t>
        </is>
      </c>
      <c r="E98" s="2" t="inlineStr">
        <is>
          <t>DKK</t>
        </is>
      </c>
      <c r="F98" s="2" t="inlineStr">
        <is>
          <t>piece</t>
        </is>
      </c>
      <c r="G98" s="2" t="inlineStr">
        <is>
          <t>Yes</t>
        </is>
      </c>
      <c r="H98" s="6" t="n"/>
      <c r="I98" s="6" t="inlineStr">
        <is>
          <t>NOT_POPULATED_PHASE_1</t>
        </is>
      </c>
      <c r="J98" s="5" t="inlineStr">
        <is>
          <t>seafood_packaging_materials_v1.xlsx</t>
        </is>
      </c>
      <c r="K98" s="2" t="inlineStr">
        <is>
          <t>ACTIVE</t>
        </is>
      </c>
      <c r="L98" s="4" t="inlineStr">
        <is>
          <t>Architecture assigns the costing method/profile only. Monetary standard cost will be generated later when approved purchase and resource inputs exist.</t>
        </is>
      </c>
    </row>
    <row r="99">
      <c r="A99" s="3" t="inlineStr">
        <is>
          <t>LBL-HER-NAT-500</t>
        </is>
      </c>
      <c r="B99" s="5" t="inlineStr">
        <is>
          <t>Product label - Natural Pickled Herring 500 g</t>
        </is>
      </c>
      <c r="C99" s="3" t="inlineStr">
        <is>
          <t>IVC-004</t>
        </is>
      </c>
      <c r="D99" s="2" t="inlineStr">
        <is>
          <t>CPF-004</t>
        </is>
      </c>
      <c r="E99" s="2" t="inlineStr">
        <is>
          <t>DKK</t>
        </is>
      </c>
      <c r="F99" s="2" t="inlineStr">
        <is>
          <t>piece</t>
        </is>
      </c>
      <c r="G99" s="2" t="inlineStr">
        <is>
          <t>Yes</t>
        </is>
      </c>
      <c r="H99" s="6" t="n"/>
      <c r="I99" s="6" t="inlineStr">
        <is>
          <t>NOT_POPULATED_PHASE_1</t>
        </is>
      </c>
      <c r="J99" s="5" t="inlineStr">
        <is>
          <t>seafood_packaging_materials_v1.xlsx</t>
        </is>
      </c>
      <c r="K99" s="2" t="inlineStr">
        <is>
          <t>ACTIVE</t>
        </is>
      </c>
      <c r="L99" s="4" t="inlineStr">
        <is>
          <t>Architecture assigns the costing method/profile only. Monetary standard cost will be generated later when approved purchase and resource inputs exist.</t>
        </is>
      </c>
    </row>
    <row r="100">
      <c r="A100" s="3" t="inlineStr">
        <is>
          <t>LBL-HER-CUR-250</t>
        </is>
      </c>
      <c r="B100" s="5" t="inlineStr">
        <is>
          <t>Product label - Curry Pickled Herring 250 g</t>
        </is>
      </c>
      <c r="C100" s="3" t="inlineStr">
        <is>
          <t>IVC-004</t>
        </is>
      </c>
      <c r="D100" s="2" t="inlineStr">
        <is>
          <t>CPF-004</t>
        </is>
      </c>
      <c r="E100" s="2" t="inlineStr">
        <is>
          <t>DKK</t>
        </is>
      </c>
      <c r="F100" s="2" t="inlineStr">
        <is>
          <t>piece</t>
        </is>
      </c>
      <c r="G100" s="2" t="inlineStr">
        <is>
          <t>Yes</t>
        </is>
      </c>
      <c r="H100" s="6" t="n"/>
      <c r="I100" s="6" t="inlineStr">
        <is>
          <t>NOT_POPULATED_PHASE_1</t>
        </is>
      </c>
      <c r="J100" s="5" t="inlineStr">
        <is>
          <t>seafood_packaging_materials_v1.xlsx</t>
        </is>
      </c>
      <c r="K100" s="2" t="inlineStr">
        <is>
          <t>ACTIVE</t>
        </is>
      </c>
      <c r="L100" s="4" t="inlineStr">
        <is>
          <t>Architecture assigns the costing method/profile only. Monetary standard cost will be generated later when approved purchase and resource inputs exist.</t>
        </is>
      </c>
    </row>
    <row r="101">
      <c r="A101" s="3" t="inlineStr">
        <is>
          <t>LBL-HER-MUS-250</t>
        </is>
      </c>
      <c r="B101" s="5" t="inlineStr">
        <is>
          <t>Product label - Mustard Pickled Herring 250 g</t>
        </is>
      </c>
      <c r="C101" s="3" t="inlineStr">
        <is>
          <t>IVC-004</t>
        </is>
      </c>
      <c r="D101" s="2" t="inlineStr">
        <is>
          <t>CPF-004</t>
        </is>
      </c>
      <c r="E101" s="2" t="inlineStr">
        <is>
          <t>DKK</t>
        </is>
      </c>
      <c r="F101" s="2" t="inlineStr">
        <is>
          <t>piece</t>
        </is>
      </c>
      <c r="G101" s="2" t="inlineStr">
        <is>
          <t>Yes</t>
        </is>
      </c>
      <c r="H101" s="6" t="n"/>
      <c r="I101" s="6" t="inlineStr">
        <is>
          <t>NOT_POPULATED_PHASE_1</t>
        </is>
      </c>
      <c r="J101" s="5" t="inlineStr">
        <is>
          <t>seafood_packaging_materials_v1.xlsx</t>
        </is>
      </c>
      <c r="K101" s="2" t="inlineStr">
        <is>
          <t>ACTIVE</t>
        </is>
      </c>
      <c r="L101" s="4" t="inlineStr">
        <is>
          <t>Architecture assigns the costing method/profile only. Monetary standard cost will be generated later when approved purchase and resource inputs exist.</t>
        </is>
      </c>
    </row>
    <row r="102">
      <c r="A102" s="3" t="inlineStr">
        <is>
          <t>LBL-HER-MUS-500</t>
        </is>
      </c>
      <c r="B102" s="5" t="inlineStr">
        <is>
          <t>Product label - Mustard Pickled Herring 500 g</t>
        </is>
      </c>
      <c r="C102" s="3" t="inlineStr">
        <is>
          <t>IVC-004</t>
        </is>
      </c>
      <c r="D102" s="2" t="inlineStr">
        <is>
          <t>CPF-004</t>
        </is>
      </c>
      <c r="E102" s="2" t="inlineStr">
        <is>
          <t>DKK</t>
        </is>
      </c>
      <c r="F102" s="2" t="inlineStr">
        <is>
          <t>piece</t>
        </is>
      </c>
      <c r="G102" s="2" t="inlineStr">
        <is>
          <t>Yes</t>
        </is>
      </c>
      <c r="H102" s="6" t="n"/>
      <c r="I102" s="6" t="inlineStr">
        <is>
          <t>NOT_POPULATED_PHASE_1</t>
        </is>
      </c>
      <c r="J102" s="5" t="inlineStr">
        <is>
          <t>seafood_packaging_materials_v1.xlsx</t>
        </is>
      </c>
      <c r="K102" s="2" t="inlineStr">
        <is>
          <t>ACTIVE</t>
        </is>
      </c>
      <c r="L102" s="4" t="inlineStr">
        <is>
          <t>Architecture assigns the costing method/profile only. Monetary standard cost will be generated later when approved purchase and resource inputs exist.</t>
        </is>
      </c>
    </row>
    <row r="103">
      <c r="A103" s="3" t="inlineStr">
        <is>
          <t>LBL-HER-TOM-250</t>
        </is>
      </c>
      <c r="B103" s="5" t="inlineStr">
        <is>
          <t>Product label - Tomato Pickled Herring 250 g</t>
        </is>
      </c>
      <c r="C103" s="3" t="inlineStr">
        <is>
          <t>IVC-004</t>
        </is>
      </c>
      <c r="D103" s="2" t="inlineStr">
        <is>
          <t>CPF-004</t>
        </is>
      </c>
      <c r="E103" s="2" t="inlineStr">
        <is>
          <t>DKK</t>
        </is>
      </c>
      <c r="F103" s="2" t="inlineStr">
        <is>
          <t>piece</t>
        </is>
      </c>
      <c r="G103" s="2" t="inlineStr">
        <is>
          <t>Yes</t>
        </is>
      </c>
      <c r="H103" s="6" t="n"/>
      <c r="I103" s="6" t="inlineStr">
        <is>
          <t>NOT_POPULATED_PHASE_1</t>
        </is>
      </c>
      <c r="J103" s="5" t="inlineStr">
        <is>
          <t>seafood_packaging_materials_v1.xlsx</t>
        </is>
      </c>
      <c r="K103" s="2" t="inlineStr">
        <is>
          <t>ACTIVE</t>
        </is>
      </c>
      <c r="L103" s="4" t="inlineStr">
        <is>
          <t>Architecture assigns the costing method/profile only. Monetary standard cost will be generated later when approved purchase and resource inputs exist.</t>
        </is>
      </c>
    </row>
    <row r="104">
      <c r="A104" s="3" t="inlineStr">
        <is>
          <t>LBL-MAC-TOM-125</t>
        </is>
      </c>
      <c r="B104" s="5" t="inlineStr">
        <is>
          <t>Can label - Mackerel in Tomato Sauce 125 g</t>
        </is>
      </c>
      <c r="C104" s="3" t="inlineStr">
        <is>
          <t>IVC-005</t>
        </is>
      </c>
      <c r="D104" s="2" t="inlineStr">
        <is>
          <t>CPF-005</t>
        </is>
      </c>
      <c r="E104" s="2" t="inlineStr">
        <is>
          <t>DKK</t>
        </is>
      </c>
      <c r="F104" s="2" t="inlineStr">
        <is>
          <t>piece</t>
        </is>
      </c>
      <c r="G104" s="2" t="inlineStr">
        <is>
          <t>Yes</t>
        </is>
      </c>
      <c r="H104" s="6" t="n"/>
      <c r="I104" s="6" t="inlineStr">
        <is>
          <t>NOT_POPULATED_PHASE_1</t>
        </is>
      </c>
      <c r="J104" s="5" t="inlineStr">
        <is>
          <t>seafood_packaging_materials_v1.xlsx</t>
        </is>
      </c>
      <c r="K104" s="2" t="inlineStr">
        <is>
          <t>ACTIVE</t>
        </is>
      </c>
      <c r="L104" s="4" t="inlineStr">
        <is>
          <t>Architecture assigns the costing method/profile only. Monetary standard cost will be generated later when approved purchase and resource inputs exist.</t>
        </is>
      </c>
    </row>
    <row r="105">
      <c r="A105" s="3" t="inlineStr">
        <is>
          <t>LBL-MAC-TOM-375</t>
        </is>
      </c>
      <c r="B105" s="5" t="inlineStr">
        <is>
          <t>Can label - Mackerel in Tomato Sauce 3 x 125 g inner can</t>
        </is>
      </c>
      <c r="C105" s="3" t="inlineStr">
        <is>
          <t>IVC-005</t>
        </is>
      </c>
      <c r="D105" s="2" t="inlineStr">
        <is>
          <t>CPF-005</t>
        </is>
      </c>
      <c r="E105" s="2" t="inlineStr">
        <is>
          <t>DKK</t>
        </is>
      </c>
      <c r="F105" s="2" t="inlineStr">
        <is>
          <t>piece</t>
        </is>
      </c>
      <c r="G105" s="2" t="inlineStr">
        <is>
          <t>Yes</t>
        </is>
      </c>
      <c r="H105" s="6" t="n"/>
      <c r="I105" s="6" t="inlineStr">
        <is>
          <t>NOT_POPULATED_PHASE_1</t>
        </is>
      </c>
      <c r="J105" s="5" t="inlineStr">
        <is>
          <t>seafood_packaging_materials_v1.xlsx</t>
        </is>
      </c>
      <c r="K105" s="2" t="inlineStr">
        <is>
          <t>ACTIVE</t>
        </is>
      </c>
      <c r="L105" s="4" t="inlineStr">
        <is>
          <t>Architecture assigns the costing method/profile only. Monetary standard cost will be generated later when approved purchase and resource inputs exist.</t>
        </is>
      </c>
    </row>
    <row r="106">
      <c r="A106" s="3" t="inlineStr">
        <is>
          <t>LBL-COD-PLN-400</t>
        </is>
      </c>
      <c r="B106" s="5" t="inlineStr">
        <is>
          <t>Product label - Frozen Cod Fillets 400 g</t>
        </is>
      </c>
      <c r="C106" s="3" t="inlineStr">
        <is>
          <t>IVC-004</t>
        </is>
      </c>
      <c r="D106" s="2" t="inlineStr">
        <is>
          <t>CPF-004</t>
        </is>
      </c>
      <c r="E106" s="2" t="inlineStr">
        <is>
          <t>DKK</t>
        </is>
      </c>
      <c r="F106" s="2" t="inlineStr">
        <is>
          <t>piece</t>
        </is>
      </c>
      <c r="G106" s="2" t="inlineStr">
        <is>
          <t>Yes</t>
        </is>
      </c>
      <c r="H106" s="6" t="n"/>
      <c r="I106" s="6" t="inlineStr">
        <is>
          <t>NOT_POPULATED_PHASE_1</t>
        </is>
      </c>
      <c r="J106" s="5" t="inlineStr">
        <is>
          <t>seafood_packaging_materials_v1.xlsx</t>
        </is>
      </c>
      <c r="K106" s="2" t="inlineStr">
        <is>
          <t>ACTIVE</t>
        </is>
      </c>
      <c r="L106" s="4" t="inlineStr">
        <is>
          <t>Architecture assigns the costing method/profile only. Monetary standard cost will be generated later when approved purchase and resource inputs exist.</t>
        </is>
      </c>
    </row>
    <row r="107">
      <c r="A107" s="3" t="inlineStr">
        <is>
          <t>LBL-COD-PLN-800</t>
        </is>
      </c>
      <c r="B107" s="5" t="inlineStr">
        <is>
          <t>Product label - Frozen Cod Fillets 800 g</t>
        </is>
      </c>
      <c r="C107" s="3" t="inlineStr">
        <is>
          <t>IVC-004</t>
        </is>
      </c>
      <c r="D107" s="2" t="inlineStr">
        <is>
          <t>CPF-004</t>
        </is>
      </c>
      <c r="E107" s="2" t="inlineStr">
        <is>
          <t>DKK</t>
        </is>
      </c>
      <c r="F107" s="2" t="inlineStr">
        <is>
          <t>piece</t>
        </is>
      </c>
      <c r="G107" s="2" t="inlineStr">
        <is>
          <t>Yes</t>
        </is>
      </c>
      <c r="H107" s="6" t="n"/>
      <c r="I107" s="6" t="inlineStr">
        <is>
          <t>NOT_POPULATED_PHASE_1</t>
        </is>
      </c>
      <c r="J107" s="5" t="inlineStr">
        <is>
          <t>seafood_packaging_materials_v1.xlsx</t>
        </is>
      </c>
      <c r="K107" s="2" t="inlineStr">
        <is>
          <t>ACTIVE</t>
        </is>
      </c>
      <c r="L107" s="4" t="inlineStr">
        <is>
          <t>Architecture assigns the costing method/profile only. Monetary standard cost will be generated later when approved purchase and resource inputs exist.</t>
        </is>
      </c>
    </row>
    <row r="108">
      <c r="A108" s="3" t="inlineStr">
        <is>
          <t>LBL-COD-BRD-400</t>
        </is>
      </c>
      <c r="B108" s="5" t="inlineStr">
        <is>
          <t>Product label - Breaded Cod Fillets 400 g</t>
        </is>
      </c>
      <c r="C108" s="3" t="inlineStr">
        <is>
          <t>IVC-004</t>
        </is>
      </c>
      <c r="D108" s="2" t="inlineStr">
        <is>
          <t>CPF-004</t>
        </is>
      </c>
      <c r="E108" s="2" t="inlineStr">
        <is>
          <t>DKK</t>
        </is>
      </c>
      <c r="F108" s="2" t="inlineStr">
        <is>
          <t>piece</t>
        </is>
      </c>
      <c r="G108" s="2" t="inlineStr">
        <is>
          <t>Yes</t>
        </is>
      </c>
      <c r="H108" s="6" t="n"/>
      <c r="I108" s="6" t="inlineStr">
        <is>
          <t>NOT_POPULATED_PHASE_1</t>
        </is>
      </c>
      <c r="J108" s="5" t="inlineStr">
        <is>
          <t>seafood_packaging_materials_v1.xlsx</t>
        </is>
      </c>
      <c r="K108" s="2" t="inlineStr">
        <is>
          <t>ACTIVE</t>
        </is>
      </c>
      <c r="L108" s="4" t="inlineStr">
        <is>
          <t>Architecture assigns the costing method/profile only. Monetary standard cost will be generated later when approved purchase and resource inputs exist.</t>
        </is>
      </c>
    </row>
    <row r="109">
      <c r="A109" s="3" t="inlineStr">
        <is>
          <t>LBL-COD-BRD-800</t>
        </is>
      </c>
      <c r="B109" s="5" t="inlineStr">
        <is>
          <t>Product label - Breaded Cod Fillets 800 g</t>
        </is>
      </c>
      <c r="C109" s="3" t="inlineStr">
        <is>
          <t>IVC-004</t>
        </is>
      </c>
      <c r="D109" s="2" t="inlineStr">
        <is>
          <t>CPF-004</t>
        </is>
      </c>
      <c r="E109" s="2" t="inlineStr">
        <is>
          <t>DKK</t>
        </is>
      </c>
      <c r="F109" s="2" t="inlineStr">
        <is>
          <t>piece</t>
        </is>
      </c>
      <c r="G109" s="2" t="inlineStr">
        <is>
          <t>Yes</t>
        </is>
      </c>
      <c r="H109" s="6" t="n"/>
      <c r="I109" s="6" t="inlineStr">
        <is>
          <t>NOT_POPULATED_PHASE_1</t>
        </is>
      </c>
      <c r="J109" s="5" t="inlineStr">
        <is>
          <t>seafood_packaging_materials_v1.xlsx</t>
        </is>
      </c>
      <c r="K109" s="2" t="inlineStr">
        <is>
          <t>ACTIVE</t>
        </is>
      </c>
      <c r="L109" s="4" t="inlineStr">
        <is>
          <t>Architecture assigns the costing method/profile only. Monetary standard cost will be generated later when approved purchase and resource inputs exist.</t>
        </is>
      </c>
    </row>
    <row r="110">
      <c r="A110" s="3" t="inlineStr">
        <is>
          <t>LBL-COD-BAT-400</t>
        </is>
      </c>
      <c r="B110" s="5" t="inlineStr">
        <is>
          <t>Product label - Battered Cod Fillets 400 g</t>
        </is>
      </c>
      <c r="C110" s="3" t="inlineStr">
        <is>
          <t>IVC-004</t>
        </is>
      </c>
      <c r="D110" s="2" t="inlineStr">
        <is>
          <t>CPF-004</t>
        </is>
      </c>
      <c r="E110" s="2" t="inlineStr">
        <is>
          <t>DKK</t>
        </is>
      </c>
      <c r="F110" s="2" t="inlineStr">
        <is>
          <t>piece</t>
        </is>
      </c>
      <c r="G110" s="2" t="inlineStr">
        <is>
          <t>Yes</t>
        </is>
      </c>
      <c r="H110" s="6" t="n"/>
      <c r="I110" s="6" t="inlineStr">
        <is>
          <t>NOT_POPULATED_PHASE_1</t>
        </is>
      </c>
      <c r="J110" s="5" t="inlineStr">
        <is>
          <t>seafood_packaging_materials_v1.xlsx</t>
        </is>
      </c>
      <c r="K110" s="2" t="inlineStr">
        <is>
          <t>ACTIVE</t>
        </is>
      </c>
      <c r="L110" s="4" t="inlineStr">
        <is>
          <t>Architecture assigns the costing method/profile only. Monetary standard cost will be generated later when approved purchase and resource inputs exist.</t>
        </is>
      </c>
    </row>
    <row r="111">
      <c r="A111" s="3" t="inlineStr">
        <is>
          <t>LBL-COD-BAT-800</t>
        </is>
      </c>
      <c r="B111" s="5" t="inlineStr">
        <is>
          <t>Product label - Battered Cod Fillets 800 g</t>
        </is>
      </c>
      <c r="C111" s="3" t="inlineStr">
        <is>
          <t>IVC-004</t>
        </is>
      </c>
      <c r="D111" s="2" t="inlineStr">
        <is>
          <t>CPF-004</t>
        </is>
      </c>
      <c r="E111" s="2" t="inlineStr">
        <is>
          <t>DKK</t>
        </is>
      </c>
      <c r="F111" s="2" t="inlineStr">
        <is>
          <t>piece</t>
        </is>
      </c>
      <c r="G111" s="2" t="inlineStr">
        <is>
          <t>Yes</t>
        </is>
      </c>
      <c r="H111" s="6" t="n"/>
      <c r="I111" s="6" t="inlineStr">
        <is>
          <t>NOT_POPULATED_PHASE_1</t>
        </is>
      </c>
      <c r="J111" s="5" t="inlineStr">
        <is>
          <t>seafood_packaging_materials_v1.xlsx</t>
        </is>
      </c>
      <c r="K111" s="2" t="inlineStr">
        <is>
          <t>ACTIVE</t>
        </is>
      </c>
      <c r="L111" s="4" t="inlineStr">
        <is>
          <t>Architecture assigns the costing method/profile only. Monetary standard cost will be generated later when approved purchase and resource inputs exist.</t>
        </is>
      </c>
    </row>
    <row r="112">
      <c r="A112" s="3" t="inlineStr">
        <is>
          <t>LBL-SHR-SAL-200</t>
        </is>
      </c>
      <c r="B112" s="5" t="inlineStr">
        <is>
          <t>Product label - Classic Shrimp Salad 200 g</t>
        </is>
      </c>
      <c r="C112" s="3" t="inlineStr">
        <is>
          <t>IVC-004</t>
        </is>
      </c>
      <c r="D112" s="2" t="inlineStr">
        <is>
          <t>CPF-004</t>
        </is>
      </c>
      <c r="E112" s="2" t="inlineStr">
        <is>
          <t>DKK</t>
        </is>
      </c>
      <c r="F112" s="2" t="inlineStr">
        <is>
          <t>piece</t>
        </is>
      </c>
      <c r="G112" s="2" t="inlineStr">
        <is>
          <t>Yes</t>
        </is>
      </c>
      <c r="H112" s="6" t="n"/>
      <c r="I112" s="6" t="inlineStr">
        <is>
          <t>NOT_POPULATED_PHASE_1</t>
        </is>
      </c>
      <c r="J112" s="5" t="inlineStr">
        <is>
          <t>seafood_packaging_materials_v1.xlsx</t>
        </is>
      </c>
      <c r="K112" s="2" t="inlineStr">
        <is>
          <t>ACTIVE</t>
        </is>
      </c>
      <c r="L112" s="4" t="inlineStr">
        <is>
          <t>Architecture assigns the costing method/profile only. Monetary standard cost will be generated later when approved purchase and resource inputs exist.</t>
        </is>
      </c>
    </row>
    <row r="113">
      <c r="A113" s="3" t="inlineStr">
        <is>
          <t>LBL-SHR-SAL-400</t>
        </is>
      </c>
      <c r="B113" s="5" t="inlineStr">
        <is>
          <t>Product label - Classic Shrimp Salad 400 g</t>
        </is>
      </c>
      <c r="C113" s="3" t="inlineStr">
        <is>
          <t>IVC-004</t>
        </is>
      </c>
      <c r="D113" s="2" t="inlineStr">
        <is>
          <t>CPF-004</t>
        </is>
      </c>
      <c r="E113" s="2" t="inlineStr">
        <is>
          <t>DKK</t>
        </is>
      </c>
      <c r="F113" s="2" t="inlineStr">
        <is>
          <t>piece</t>
        </is>
      </c>
      <c r="G113" s="2" t="inlineStr">
        <is>
          <t>Yes</t>
        </is>
      </c>
      <c r="H113" s="6" t="n"/>
      <c r="I113" s="6" t="inlineStr">
        <is>
          <t>NOT_POPULATED_PHASE_1</t>
        </is>
      </c>
      <c r="J113" s="5" t="inlineStr">
        <is>
          <t>seafood_packaging_materials_v1.xlsx</t>
        </is>
      </c>
      <c r="K113" s="2" t="inlineStr">
        <is>
          <t>ACTIVE</t>
        </is>
      </c>
      <c r="L113" s="4" t="inlineStr">
        <is>
          <t>Architecture assigns the costing method/profile only. Monetary standard cost will be generated later when approved purchase and resource inputs exist.</t>
        </is>
      </c>
    </row>
    <row r="114">
      <c r="A114" s="3" t="inlineStr">
        <is>
          <t>LBL-ROE-CAN-200</t>
        </is>
      </c>
      <c r="B114" s="5" t="inlineStr">
        <is>
          <t>Can label - Canned Cod Roe 200 g</t>
        </is>
      </c>
      <c r="C114" s="3" t="inlineStr">
        <is>
          <t>IVC-005</t>
        </is>
      </c>
      <c r="D114" s="2" t="inlineStr">
        <is>
          <t>CPF-005</t>
        </is>
      </c>
      <c r="E114" s="2" t="inlineStr">
        <is>
          <t>DKK</t>
        </is>
      </c>
      <c r="F114" s="2" t="inlineStr">
        <is>
          <t>piece</t>
        </is>
      </c>
      <c r="G114" s="2" t="inlineStr">
        <is>
          <t>Yes</t>
        </is>
      </c>
      <c r="H114" s="6" t="n"/>
      <c r="I114" s="6" t="inlineStr">
        <is>
          <t>NOT_POPULATED_PHASE_1</t>
        </is>
      </c>
      <c r="J114" s="5" t="inlineStr">
        <is>
          <t>seafood_packaging_materials_v1.xlsx</t>
        </is>
      </c>
      <c r="K114" s="2" t="inlineStr">
        <is>
          <t>ACTIVE</t>
        </is>
      </c>
      <c r="L114" s="4" t="inlineStr">
        <is>
          <t>Architecture assigns the costing method/profile only. Monetary standard cost will be generated later when approved purchase and resource inputs exist.</t>
        </is>
      </c>
    </row>
    <row r="115">
      <c r="A115" s="3" t="inlineStr">
        <is>
          <t>LBL-ROE-CAN-400</t>
        </is>
      </c>
      <c r="B115" s="5" t="inlineStr">
        <is>
          <t>Can label - Canned Cod Roe 400 g</t>
        </is>
      </c>
      <c r="C115" s="3" t="inlineStr">
        <is>
          <t>IVC-005</t>
        </is>
      </c>
      <c r="D115" s="2" t="inlineStr">
        <is>
          <t>CPF-005</t>
        </is>
      </c>
      <c r="E115" s="2" t="inlineStr">
        <is>
          <t>DKK</t>
        </is>
      </c>
      <c r="F115" s="2" t="inlineStr">
        <is>
          <t>piece</t>
        </is>
      </c>
      <c r="G115" s="2" t="inlineStr">
        <is>
          <t>Yes</t>
        </is>
      </c>
      <c r="H115" s="6" t="n"/>
      <c r="I115" s="6" t="inlineStr">
        <is>
          <t>NOT_POPULATED_PHASE_1</t>
        </is>
      </c>
      <c r="J115" s="5" t="inlineStr">
        <is>
          <t>seafood_packaging_materials_v1.xlsx</t>
        </is>
      </c>
      <c r="K115" s="2" t="inlineStr">
        <is>
          <t>ACTIVE</t>
        </is>
      </c>
      <c r="L115" s="4" t="inlineStr">
        <is>
          <t>Architecture assigns the costing method/profile only. Monetary standard cost will be generated later when approved purchase and resource inputs exist.</t>
        </is>
      </c>
    </row>
    <row r="116">
      <c r="A116" s="3" t="inlineStr">
        <is>
          <t>PKG-CASE-SMK100</t>
        </is>
      </c>
      <c r="B116" s="5" t="inlineStr">
        <is>
          <t>Shipping case - smoked salmon 100 g</t>
        </is>
      </c>
      <c r="C116" s="3" t="inlineStr">
        <is>
          <t>IVC-005</t>
        </is>
      </c>
      <c r="D116" s="2" t="inlineStr">
        <is>
          <t>CPF-005</t>
        </is>
      </c>
      <c r="E116" s="2" t="inlineStr">
        <is>
          <t>DKK</t>
        </is>
      </c>
      <c r="F116" s="2" t="inlineStr">
        <is>
          <t>piece</t>
        </is>
      </c>
      <c r="G116" s="2" t="inlineStr">
        <is>
          <t>Yes</t>
        </is>
      </c>
      <c r="H116" s="6" t="n"/>
      <c r="I116" s="6" t="inlineStr">
        <is>
          <t>NOT_POPULATED_PHASE_1</t>
        </is>
      </c>
      <c r="J116" s="5" t="inlineStr">
        <is>
          <t>seafood_packaging_materials_v1.xlsx</t>
        </is>
      </c>
      <c r="K116" s="2" t="inlineStr">
        <is>
          <t>ACTIVE</t>
        </is>
      </c>
      <c r="L116" s="4" t="inlineStr">
        <is>
          <t>Architecture assigns the costing method/profile only. Monetary standard cost will be generated later when approved purchase and resource inputs exist.</t>
        </is>
      </c>
    </row>
    <row r="117">
      <c r="A117" s="3" t="inlineStr">
        <is>
          <t>PKG-CASE-SMK200</t>
        </is>
      </c>
      <c r="B117" s="5" t="inlineStr">
        <is>
          <t>Shipping case - smoked salmon 200 g</t>
        </is>
      </c>
      <c r="C117" s="3" t="inlineStr">
        <is>
          <t>IVC-005</t>
        </is>
      </c>
      <c r="D117" s="2" t="inlineStr">
        <is>
          <t>CPF-005</t>
        </is>
      </c>
      <c r="E117" s="2" t="inlineStr">
        <is>
          <t>DKK</t>
        </is>
      </c>
      <c r="F117" s="2" t="inlineStr">
        <is>
          <t>piece</t>
        </is>
      </c>
      <c r="G117" s="2" t="inlineStr">
        <is>
          <t>Yes</t>
        </is>
      </c>
      <c r="H117" s="6" t="n"/>
      <c r="I117" s="6" t="inlineStr">
        <is>
          <t>NOT_POPULATED_PHASE_1</t>
        </is>
      </c>
      <c r="J117" s="5" t="inlineStr">
        <is>
          <t>seafood_packaging_materials_v1.xlsx</t>
        </is>
      </c>
      <c r="K117" s="2" t="inlineStr">
        <is>
          <t>ACTIVE</t>
        </is>
      </c>
      <c r="L117" s="4" t="inlineStr">
        <is>
          <t>Architecture assigns the costing method/profile only. Monetary standard cost will be generated later when approved purchase and resource inputs exist.</t>
        </is>
      </c>
    </row>
    <row r="118">
      <c r="A118" s="3" t="inlineStr">
        <is>
          <t>PKG-CASE-SMK500</t>
        </is>
      </c>
      <c r="B118" s="5" t="inlineStr">
        <is>
          <t>Shipping case - smoked salmon 500 g</t>
        </is>
      </c>
      <c r="C118" s="3" t="inlineStr">
        <is>
          <t>IVC-005</t>
        </is>
      </c>
      <c r="D118" s="2" t="inlineStr">
        <is>
          <t>CPF-005</t>
        </is>
      </c>
      <c r="E118" s="2" t="inlineStr">
        <is>
          <t>DKK</t>
        </is>
      </c>
      <c r="F118" s="2" t="inlineStr">
        <is>
          <t>piece</t>
        </is>
      </c>
      <c r="G118" s="2" t="inlineStr">
        <is>
          <t>Yes</t>
        </is>
      </c>
      <c r="H118" s="6" t="n"/>
      <c r="I118" s="6" t="inlineStr">
        <is>
          <t>NOT_POPULATED_PHASE_1</t>
        </is>
      </c>
      <c r="J118" s="5" t="inlineStr">
        <is>
          <t>seafood_packaging_materials_v1.xlsx</t>
        </is>
      </c>
      <c r="K118" s="2" t="inlineStr">
        <is>
          <t>ACTIVE</t>
        </is>
      </c>
      <c r="L118" s="4" t="inlineStr">
        <is>
          <t>Architecture assigns the costing method/profile only. Monetary standard cost will be generated later when approved purchase and resource inputs exist.</t>
        </is>
      </c>
    </row>
    <row r="119">
      <c r="A119" s="3" t="inlineStr">
        <is>
          <t>PKG-CASE-SP-SM</t>
        </is>
      </c>
      <c r="B119" s="5" t="inlineStr">
        <is>
          <t>Shipping case - salmon portions standard</t>
        </is>
      </c>
      <c r="C119" s="3" t="inlineStr">
        <is>
          <t>IVC-005</t>
        </is>
      </c>
      <c r="D119" s="2" t="inlineStr">
        <is>
          <t>CPF-005</t>
        </is>
      </c>
      <c r="E119" s="2" t="inlineStr">
        <is>
          <t>DKK</t>
        </is>
      </c>
      <c r="F119" s="2" t="inlineStr">
        <is>
          <t>piece</t>
        </is>
      </c>
      <c r="G119" s="2" t="inlineStr">
        <is>
          <t>Yes</t>
        </is>
      </c>
      <c r="H119" s="6" t="n"/>
      <c r="I119" s="6" t="inlineStr">
        <is>
          <t>NOT_POPULATED_PHASE_1</t>
        </is>
      </c>
      <c r="J119" s="5" t="inlineStr">
        <is>
          <t>seafood_packaging_materials_v1.xlsx</t>
        </is>
      </c>
      <c r="K119" s="2" t="inlineStr">
        <is>
          <t>ACTIVE</t>
        </is>
      </c>
      <c r="L119" s="4" t="inlineStr">
        <is>
          <t>Architecture assigns the costing method/profile only. Monetary standard cost will be generated later when approved purchase and resource inputs exist.</t>
        </is>
      </c>
    </row>
    <row r="120">
      <c r="A120" s="3" t="inlineStr">
        <is>
          <t>PKG-CASE-SP-LG</t>
        </is>
      </c>
      <c r="B120" s="5" t="inlineStr">
        <is>
          <t>Shipping case - salmon portions family</t>
        </is>
      </c>
      <c r="C120" s="3" t="inlineStr">
        <is>
          <t>IVC-005</t>
        </is>
      </c>
      <c r="D120" s="2" t="inlineStr">
        <is>
          <t>CPF-005</t>
        </is>
      </c>
      <c r="E120" s="2" t="inlineStr">
        <is>
          <t>DKK</t>
        </is>
      </c>
      <c r="F120" s="2" t="inlineStr">
        <is>
          <t>piece</t>
        </is>
      </c>
      <c r="G120" s="2" t="inlineStr">
        <is>
          <t>Yes</t>
        </is>
      </c>
      <c r="H120" s="6" t="n"/>
      <c r="I120" s="6" t="inlineStr">
        <is>
          <t>NOT_POPULATED_PHASE_1</t>
        </is>
      </c>
      <c r="J120" s="5" t="inlineStr">
        <is>
          <t>seafood_packaging_materials_v1.xlsx</t>
        </is>
      </c>
      <c r="K120" s="2" t="inlineStr">
        <is>
          <t>ACTIVE</t>
        </is>
      </c>
      <c r="L120" s="4" t="inlineStr">
        <is>
          <t>Architecture assigns the costing method/profile only. Monetary standard cost will be generated later when approved purchase and resource inputs exist.</t>
        </is>
      </c>
    </row>
    <row r="121">
      <c r="A121" s="3" t="inlineStr">
        <is>
          <t>PKG-CASE-H250</t>
        </is>
      </c>
      <c r="B121" s="5" t="inlineStr">
        <is>
          <t>Shipping case - herring 250 g</t>
        </is>
      </c>
      <c r="C121" s="3" t="inlineStr">
        <is>
          <t>IVC-005</t>
        </is>
      </c>
      <c r="D121" s="2" t="inlineStr">
        <is>
          <t>CPF-005</t>
        </is>
      </c>
      <c r="E121" s="2" t="inlineStr">
        <is>
          <t>DKK</t>
        </is>
      </c>
      <c r="F121" s="2" t="inlineStr">
        <is>
          <t>piece</t>
        </is>
      </c>
      <c r="G121" s="2" t="inlineStr">
        <is>
          <t>Yes</t>
        </is>
      </c>
      <c r="H121" s="6" t="n"/>
      <c r="I121" s="6" t="inlineStr">
        <is>
          <t>NOT_POPULATED_PHASE_1</t>
        </is>
      </c>
      <c r="J121" s="5" t="inlineStr">
        <is>
          <t>seafood_packaging_materials_v1.xlsx</t>
        </is>
      </c>
      <c r="K121" s="2" t="inlineStr">
        <is>
          <t>ACTIVE</t>
        </is>
      </c>
      <c r="L121" s="4" t="inlineStr">
        <is>
          <t>Architecture assigns the costing method/profile only. Monetary standard cost will be generated later when approved purchase and resource inputs exist.</t>
        </is>
      </c>
    </row>
    <row r="122">
      <c r="A122" s="3" t="inlineStr">
        <is>
          <t>PKG-CASE-H500</t>
        </is>
      </c>
      <c r="B122" s="5" t="inlineStr">
        <is>
          <t>Shipping case - herring 500 g</t>
        </is>
      </c>
      <c r="C122" s="3" t="inlineStr">
        <is>
          <t>IVC-005</t>
        </is>
      </c>
      <c r="D122" s="2" t="inlineStr">
        <is>
          <t>CPF-005</t>
        </is>
      </c>
      <c r="E122" s="2" t="inlineStr">
        <is>
          <t>DKK</t>
        </is>
      </c>
      <c r="F122" s="2" t="inlineStr">
        <is>
          <t>piece</t>
        </is>
      </c>
      <c r="G122" s="2" t="inlineStr">
        <is>
          <t>Yes</t>
        </is>
      </c>
      <c r="H122" s="6" t="n"/>
      <c r="I122" s="6" t="inlineStr">
        <is>
          <t>NOT_POPULATED_PHASE_1</t>
        </is>
      </c>
      <c r="J122" s="5" t="inlineStr">
        <is>
          <t>seafood_packaging_materials_v1.xlsx</t>
        </is>
      </c>
      <c r="K122" s="2" t="inlineStr">
        <is>
          <t>ACTIVE</t>
        </is>
      </c>
      <c r="L122" s="4" t="inlineStr">
        <is>
          <t>Architecture assigns the costing method/profile only. Monetary standard cost will be generated later when approved purchase and resource inputs exist.</t>
        </is>
      </c>
    </row>
    <row r="123">
      <c r="A123" s="3" t="inlineStr">
        <is>
          <t>PKG-CASE-M125</t>
        </is>
      </c>
      <c r="B123" s="5" t="inlineStr">
        <is>
          <t>Shipping case - mackerel 125 g</t>
        </is>
      </c>
      <c r="C123" s="3" t="inlineStr">
        <is>
          <t>IVC-005</t>
        </is>
      </c>
      <c r="D123" s="2" t="inlineStr">
        <is>
          <t>CPF-005</t>
        </is>
      </c>
      <c r="E123" s="2" t="inlineStr">
        <is>
          <t>DKK</t>
        </is>
      </c>
      <c r="F123" s="2" t="inlineStr">
        <is>
          <t>piece</t>
        </is>
      </c>
      <c r="G123" s="2" t="inlineStr">
        <is>
          <t>Yes</t>
        </is>
      </c>
      <c r="H123" s="6" t="n"/>
      <c r="I123" s="6" t="inlineStr">
        <is>
          <t>NOT_POPULATED_PHASE_1</t>
        </is>
      </c>
      <c r="J123" s="5" t="inlineStr">
        <is>
          <t>seafood_packaging_materials_v1.xlsx</t>
        </is>
      </c>
      <c r="K123" s="2" t="inlineStr">
        <is>
          <t>ACTIVE</t>
        </is>
      </c>
      <c r="L123" s="4" t="inlineStr">
        <is>
          <t>Architecture assigns the costing method/profile only. Monetary standard cost will be generated later when approved purchase and resource inputs exist.</t>
        </is>
      </c>
    </row>
    <row r="124">
      <c r="A124" s="3" t="inlineStr">
        <is>
          <t>PKG-CASE-M375</t>
        </is>
      </c>
      <c r="B124" s="5" t="inlineStr">
        <is>
          <t>Shipping case - mackerel multipack</t>
        </is>
      </c>
      <c r="C124" s="3" t="inlineStr">
        <is>
          <t>IVC-005</t>
        </is>
      </c>
      <c r="D124" s="2" t="inlineStr">
        <is>
          <t>CPF-005</t>
        </is>
      </c>
      <c r="E124" s="2" t="inlineStr">
        <is>
          <t>DKK</t>
        </is>
      </c>
      <c r="F124" s="2" t="inlineStr">
        <is>
          <t>piece</t>
        </is>
      </c>
      <c r="G124" s="2" t="inlineStr">
        <is>
          <t>Yes</t>
        </is>
      </c>
      <c r="H124" s="6" t="n"/>
      <c r="I124" s="6" t="inlineStr">
        <is>
          <t>NOT_POPULATED_PHASE_1</t>
        </is>
      </c>
      <c r="J124" s="5" t="inlineStr">
        <is>
          <t>seafood_packaging_materials_v1.xlsx</t>
        </is>
      </c>
      <c r="K124" s="2" t="inlineStr">
        <is>
          <t>ACTIVE</t>
        </is>
      </c>
      <c r="L124" s="4" t="inlineStr">
        <is>
          <t>Architecture assigns the costing method/profile only. Monetary standard cost will be generated later when approved purchase and resource inputs exist.</t>
        </is>
      </c>
    </row>
    <row r="125">
      <c r="A125" s="3" t="inlineStr">
        <is>
          <t>PKG-CASE-C400</t>
        </is>
      </c>
      <c r="B125" s="5" t="inlineStr">
        <is>
          <t>Shipping case - frozen cod 400 g</t>
        </is>
      </c>
      <c r="C125" s="3" t="inlineStr">
        <is>
          <t>IVC-005</t>
        </is>
      </c>
      <c r="D125" s="2" t="inlineStr">
        <is>
          <t>CPF-005</t>
        </is>
      </c>
      <c r="E125" s="2" t="inlineStr">
        <is>
          <t>DKK</t>
        </is>
      </c>
      <c r="F125" s="2" t="inlineStr">
        <is>
          <t>piece</t>
        </is>
      </c>
      <c r="G125" s="2" t="inlineStr">
        <is>
          <t>Yes</t>
        </is>
      </c>
      <c r="H125" s="6" t="n"/>
      <c r="I125" s="6" t="inlineStr">
        <is>
          <t>NOT_POPULATED_PHASE_1</t>
        </is>
      </c>
      <c r="J125" s="5" t="inlineStr">
        <is>
          <t>seafood_packaging_materials_v1.xlsx</t>
        </is>
      </c>
      <c r="K125" s="2" t="inlineStr">
        <is>
          <t>ACTIVE</t>
        </is>
      </c>
      <c r="L125" s="4" t="inlineStr">
        <is>
          <t>Architecture assigns the costing method/profile only. Monetary standard cost will be generated later when approved purchase and resource inputs exist.</t>
        </is>
      </c>
    </row>
    <row r="126">
      <c r="A126" s="3" t="inlineStr">
        <is>
          <t>PKG-CASE-C800</t>
        </is>
      </c>
      <c r="B126" s="5" t="inlineStr">
        <is>
          <t>Shipping case - frozen cod 800 g</t>
        </is>
      </c>
      <c r="C126" s="3" t="inlineStr">
        <is>
          <t>IVC-005</t>
        </is>
      </c>
      <c r="D126" s="2" t="inlineStr">
        <is>
          <t>CPF-005</t>
        </is>
      </c>
      <c r="E126" s="2" t="inlineStr">
        <is>
          <t>DKK</t>
        </is>
      </c>
      <c r="F126" s="2" t="inlineStr">
        <is>
          <t>piece</t>
        </is>
      </c>
      <c r="G126" s="2" t="inlineStr">
        <is>
          <t>Yes</t>
        </is>
      </c>
      <c r="H126" s="6" t="n"/>
      <c r="I126" s="6" t="inlineStr">
        <is>
          <t>NOT_POPULATED_PHASE_1</t>
        </is>
      </c>
      <c r="J126" s="5" t="inlineStr">
        <is>
          <t>seafood_packaging_materials_v1.xlsx</t>
        </is>
      </c>
      <c r="K126" s="2" t="inlineStr">
        <is>
          <t>ACTIVE</t>
        </is>
      </c>
      <c r="L126" s="4" t="inlineStr">
        <is>
          <t>Architecture assigns the costing method/profile only. Monetary standard cost will be generated later when approved purchase and resource inputs exist.</t>
        </is>
      </c>
    </row>
    <row r="127">
      <c r="A127" s="3" t="inlineStr">
        <is>
          <t>PKG-CASE-SH200</t>
        </is>
      </c>
      <c r="B127" s="5" t="inlineStr">
        <is>
          <t>Shipping case - shrimp salad 200 g</t>
        </is>
      </c>
      <c r="C127" s="3" t="inlineStr">
        <is>
          <t>IVC-005</t>
        </is>
      </c>
      <c r="D127" s="2" t="inlineStr">
        <is>
          <t>CPF-005</t>
        </is>
      </c>
      <c r="E127" s="2" t="inlineStr">
        <is>
          <t>DKK</t>
        </is>
      </c>
      <c r="F127" s="2" t="inlineStr">
        <is>
          <t>piece</t>
        </is>
      </c>
      <c r="G127" s="2" t="inlineStr">
        <is>
          <t>Yes</t>
        </is>
      </c>
      <c r="H127" s="6" t="n"/>
      <c r="I127" s="6" t="inlineStr">
        <is>
          <t>NOT_POPULATED_PHASE_1</t>
        </is>
      </c>
      <c r="J127" s="5" t="inlineStr">
        <is>
          <t>seafood_packaging_materials_v1.xlsx</t>
        </is>
      </c>
      <c r="K127" s="2" t="inlineStr">
        <is>
          <t>ACTIVE</t>
        </is>
      </c>
      <c r="L127" s="4" t="inlineStr">
        <is>
          <t>Architecture assigns the costing method/profile only. Monetary standard cost will be generated later when approved purchase and resource inputs exist.</t>
        </is>
      </c>
    </row>
    <row r="128">
      <c r="A128" s="3" t="inlineStr">
        <is>
          <t>PKG-CASE-SH400</t>
        </is>
      </c>
      <c r="B128" s="5" t="inlineStr">
        <is>
          <t>Shipping case - shrimp salad 400 g</t>
        </is>
      </c>
      <c r="C128" s="3" t="inlineStr">
        <is>
          <t>IVC-005</t>
        </is>
      </c>
      <c r="D128" s="2" t="inlineStr">
        <is>
          <t>CPF-005</t>
        </is>
      </c>
      <c r="E128" s="2" t="inlineStr">
        <is>
          <t>DKK</t>
        </is>
      </c>
      <c r="F128" s="2" t="inlineStr">
        <is>
          <t>piece</t>
        </is>
      </c>
      <c r="G128" s="2" t="inlineStr">
        <is>
          <t>Yes</t>
        </is>
      </c>
      <c r="H128" s="6" t="n"/>
      <c r="I128" s="6" t="inlineStr">
        <is>
          <t>NOT_POPULATED_PHASE_1</t>
        </is>
      </c>
      <c r="J128" s="5" t="inlineStr">
        <is>
          <t>seafood_packaging_materials_v1.xlsx</t>
        </is>
      </c>
      <c r="K128" s="2" t="inlineStr">
        <is>
          <t>ACTIVE</t>
        </is>
      </c>
      <c r="L128" s="4" t="inlineStr">
        <is>
          <t>Architecture assigns the costing method/profile only. Monetary standard cost will be generated later when approved purchase and resource inputs exist.</t>
        </is>
      </c>
    </row>
    <row r="129">
      <c r="A129" s="3" t="inlineStr">
        <is>
          <t>PKG-CASE-R200</t>
        </is>
      </c>
      <c r="B129" s="5" t="inlineStr">
        <is>
          <t>Shipping case - cod roe 200 g</t>
        </is>
      </c>
      <c r="C129" s="3" t="inlineStr">
        <is>
          <t>IVC-005</t>
        </is>
      </c>
      <c r="D129" s="2" t="inlineStr">
        <is>
          <t>CPF-005</t>
        </is>
      </c>
      <c r="E129" s="2" t="inlineStr">
        <is>
          <t>DKK</t>
        </is>
      </c>
      <c r="F129" s="2" t="inlineStr">
        <is>
          <t>piece</t>
        </is>
      </c>
      <c r="G129" s="2" t="inlineStr">
        <is>
          <t>Yes</t>
        </is>
      </c>
      <c r="H129" s="6" t="n"/>
      <c r="I129" s="6" t="inlineStr">
        <is>
          <t>NOT_POPULATED_PHASE_1</t>
        </is>
      </c>
      <c r="J129" s="5" t="inlineStr">
        <is>
          <t>seafood_packaging_materials_v1.xlsx</t>
        </is>
      </c>
      <c r="K129" s="2" t="inlineStr">
        <is>
          <t>ACTIVE</t>
        </is>
      </c>
      <c r="L129" s="4" t="inlineStr">
        <is>
          <t>Architecture assigns the costing method/profile only. Monetary standard cost will be generated later when approved purchase and resource inputs exist.</t>
        </is>
      </c>
    </row>
    <row r="130">
      <c r="A130" s="3" t="inlineStr">
        <is>
          <t>PKG-CASE-R400</t>
        </is>
      </c>
      <c r="B130" s="5" t="inlineStr">
        <is>
          <t>Shipping case - cod roe 400 g</t>
        </is>
      </c>
      <c r="C130" s="3" t="inlineStr">
        <is>
          <t>IVC-005</t>
        </is>
      </c>
      <c r="D130" s="2" t="inlineStr">
        <is>
          <t>CPF-005</t>
        </is>
      </c>
      <c r="E130" s="2" t="inlineStr">
        <is>
          <t>DKK</t>
        </is>
      </c>
      <c r="F130" s="2" t="inlineStr">
        <is>
          <t>piece</t>
        </is>
      </c>
      <c r="G130" s="2" t="inlineStr">
        <is>
          <t>Yes</t>
        </is>
      </c>
      <c r="H130" s="6" t="n"/>
      <c r="I130" s="6" t="inlineStr">
        <is>
          <t>NOT_POPULATED_PHASE_1</t>
        </is>
      </c>
      <c r="J130" s="5" t="inlineStr">
        <is>
          <t>seafood_packaging_materials_v1.xlsx</t>
        </is>
      </c>
      <c r="K130" s="2" t="inlineStr">
        <is>
          <t>ACTIVE</t>
        </is>
      </c>
      <c r="L130" s="4" t="inlineStr">
        <is>
          <t>Architecture assigns the costing method/profile only. Monetary standard cost will be generated later when approved purchase and resource inputs exist.</t>
        </is>
      </c>
    </row>
    <row r="131">
      <c r="A131" s="3" t="inlineStr">
        <is>
          <t>PKG-PAL-EUR</t>
        </is>
      </c>
      <c r="B131" s="3" t="inlineStr">
        <is>
          <t>EUR pallet 1200 x 800 mm</t>
        </is>
      </c>
      <c r="C131" s="3" t="inlineStr">
        <is>
          <t>IVC-006</t>
        </is>
      </c>
      <c r="D131" s="2" t="inlineStr">
        <is>
          <t>CPF-006</t>
        </is>
      </c>
      <c r="E131" s="2" t="inlineStr">
        <is>
          <t>DKK</t>
        </is>
      </c>
      <c r="F131" s="2" t="inlineStr">
        <is>
          <t>piece</t>
        </is>
      </c>
      <c r="G131" s="2" t="inlineStr">
        <is>
          <t>Yes</t>
        </is>
      </c>
      <c r="H131" s="6" t="n"/>
      <c r="I131" s="6" t="inlineStr">
        <is>
          <t>NOT_POPULATED_PHASE_1</t>
        </is>
      </c>
      <c r="J131" s="5" t="inlineStr">
        <is>
          <t>seafood_packaging_materials_v1.xlsx</t>
        </is>
      </c>
      <c r="K131" s="2" t="inlineStr">
        <is>
          <t>ACTIVE</t>
        </is>
      </c>
      <c r="L131" s="4" t="inlineStr">
        <is>
          <t>Architecture assigns the costing method/profile only. Monetary standard cost will be generated later when approved purchase and resource inputs exist.</t>
        </is>
      </c>
    </row>
    <row r="132">
      <c r="A132" s="3" t="inlineStr">
        <is>
          <t>PKG-WRAP-PAL</t>
        </is>
      </c>
      <c r="B132" s="3" t="inlineStr">
        <is>
          <t>Pallet stretch film</t>
        </is>
      </c>
      <c r="C132" s="3" t="inlineStr">
        <is>
          <t>IVC-006</t>
        </is>
      </c>
      <c r="D132" s="2" t="inlineStr">
        <is>
          <t>CPF-006</t>
        </is>
      </c>
      <c r="E132" s="2" t="inlineStr">
        <is>
          <t>DKK</t>
        </is>
      </c>
      <c r="F132" s="2" t="inlineStr">
        <is>
          <t>kg</t>
        </is>
      </c>
      <c r="G132" s="2" t="inlineStr">
        <is>
          <t>Yes</t>
        </is>
      </c>
      <c r="H132" s="6" t="n"/>
      <c r="I132" s="6" t="inlineStr">
        <is>
          <t>NOT_POPULATED_PHASE_1</t>
        </is>
      </c>
      <c r="J132" s="5" t="inlineStr">
        <is>
          <t>seafood_packaging_materials_v1.xlsx</t>
        </is>
      </c>
      <c r="K132" s="2" t="inlineStr">
        <is>
          <t>ACTIVE</t>
        </is>
      </c>
      <c r="L132" s="4" t="inlineStr">
        <is>
          <t>Architecture assigns the costing method/profile only. Monetary standard cost will be generated later when approved purchase and resource inputs exist.</t>
        </is>
      </c>
    </row>
    <row r="133">
      <c r="A133" s="3" t="inlineStr">
        <is>
          <t>PKG-CORNER</t>
        </is>
      </c>
      <c r="B133" s="3" t="inlineStr">
        <is>
          <t>Pallet corner protector</t>
        </is>
      </c>
      <c r="C133" s="3" t="inlineStr">
        <is>
          <t>IVC-006</t>
        </is>
      </c>
      <c r="D133" s="2" t="inlineStr">
        <is>
          <t>CPF-006</t>
        </is>
      </c>
      <c r="E133" s="2" t="inlineStr">
        <is>
          <t>DKK</t>
        </is>
      </c>
      <c r="F133" s="2" t="inlineStr">
        <is>
          <t>piece</t>
        </is>
      </c>
      <c r="G133" s="2" t="inlineStr">
        <is>
          <t>Yes</t>
        </is>
      </c>
      <c r="H133" s="6" t="n"/>
      <c r="I133" s="6" t="inlineStr">
        <is>
          <t>NOT_POPULATED_PHASE_1</t>
        </is>
      </c>
      <c r="J133" s="5" t="inlineStr">
        <is>
          <t>seafood_packaging_materials_v1.xlsx</t>
        </is>
      </c>
      <c r="K133" s="2" t="inlineStr">
        <is>
          <t>ACTIVE</t>
        </is>
      </c>
      <c r="L133" s="4" t="inlineStr">
        <is>
          <t>Architecture assigns the costing method/profile only. Monetary standard cost will be generated later when approved purchase and resource inputs exist.</t>
        </is>
      </c>
    </row>
    <row r="134">
      <c r="A134" s="3" t="inlineStr">
        <is>
          <t>PKG-LBL-PAL</t>
        </is>
      </c>
      <c r="B134" s="3" t="inlineStr">
        <is>
          <t>Pallet logistics label</t>
        </is>
      </c>
      <c r="C134" s="3" t="inlineStr">
        <is>
          <t>IVC-006</t>
        </is>
      </c>
      <c r="D134" s="2" t="inlineStr">
        <is>
          <t>CPF-006</t>
        </is>
      </c>
      <c r="E134" s="2" t="inlineStr">
        <is>
          <t>DKK</t>
        </is>
      </c>
      <c r="F134" s="2" t="inlineStr">
        <is>
          <t>piece</t>
        </is>
      </c>
      <c r="G134" s="2" t="inlineStr">
        <is>
          <t>Yes</t>
        </is>
      </c>
      <c r="H134" s="6" t="n"/>
      <c r="I134" s="6" t="inlineStr">
        <is>
          <t>NOT_POPULATED_PHASE_1</t>
        </is>
      </c>
      <c r="J134" s="5" t="inlineStr">
        <is>
          <t>seafood_packaging_materials_v1.xlsx</t>
        </is>
      </c>
      <c r="K134" s="2" t="inlineStr">
        <is>
          <t>ACTIVE</t>
        </is>
      </c>
      <c r="L134" s="4" t="inlineStr">
        <is>
          <t>Architecture assigns the costing method/profile only. Monetary standard cost will be generated later when approved purchase and resource inputs exist.</t>
        </is>
      </c>
    </row>
    <row r="135">
      <c r="A135" s="3" t="inlineStr">
        <is>
          <t>INT-SAL-FILLET-STD</t>
        </is>
      </c>
      <c r="B135" s="5" t="inlineStr">
        <is>
          <t>Prepared Salmon Fillet - Standard Trim</t>
        </is>
      </c>
      <c r="C135" s="3" t="inlineStr">
        <is>
          <t>IVC-007</t>
        </is>
      </c>
      <c r="D135" s="2" t="inlineStr">
        <is>
          <t>CPF-007</t>
        </is>
      </c>
      <c r="E135" s="2" t="inlineStr">
        <is>
          <t>DKK</t>
        </is>
      </c>
      <c r="F135" s="2" t="inlineStr">
        <is>
          <t>kg</t>
        </is>
      </c>
      <c r="G135" s="2" t="inlineStr">
        <is>
          <t>Yes</t>
        </is>
      </c>
      <c r="H135" s="6" t="n"/>
      <c r="I135" s="6" t="inlineStr">
        <is>
          <t>NOT_POPULATED_PHASE_1</t>
        </is>
      </c>
      <c r="J135" s="3" t="inlineStr">
        <is>
          <t>seafood_recipes_bom_v1.xlsx</t>
        </is>
      </c>
      <c r="K135" s="2" t="inlineStr">
        <is>
          <t>ACTIVE</t>
        </is>
      </c>
      <c r="L135" s="4" t="inlineStr">
        <is>
          <t>Architecture assigns the costing method/profile only. Monetary standard cost will be generated later when approved purchase and resource inputs exist.</t>
        </is>
      </c>
    </row>
    <row r="136">
      <c r="A136" s="3" t="inlineStr">
        <is>
          <t>INT-HER-MATURED</t>
        </is>
      </c>
      <c r="B136" s="3" t="inlineStr">
        <is>
          <t>Matured Pickled Herring Base</t>
        </is>
      </c>
      <c r="C136" s="3" t="inlineStr">
        <is>
          <t>IVC-007</t>
        </is>
      </c>
      <c r="D136" s="2" t="inlineStr">
        <is>
          <t>CPF-007</t>
        </is>
      </c>
      <c r="E136" s="2" t="inlineStr">
        <is>
          <t>DKK</t>
        </is>
      </c>
      <c r="F136" s="2" t="inlineStr">
        <is>
          <t>kg</t>
        </is>
      </c>
      <c r="G136" s="2" t="inlineStr">
        <is>
          <t>Yes</t>
        </is>
      </c>
      <c r="H136" s="6" t="n"/>
      <c r="I136" s="6" t="inlineStr">
        <is>
          <t>NOT_POPULATED_PHASE_1</t>
        </is>
      </c>
      <c r="J136" s="3" t="inlineStr">
        <is>
          <t>seafood_recipes_bom_v1.xlsx</t>
        </is>
      </c>
      <c r="K136" s="2" t="inlineStr">
        <is>
          <t>ACTIVE</t>
        </is>
      </c>
      <c r="L136" s="4" t="inlineStr">
        <is>
          <t>Architecture assigns the costing method/profile only. Monetary standard cost will be generated later when approved purchase and resource inputs exist.</t>
        </is>
      </c>
    </row>
    <row r="137">
      <c r="A137" s="3" t="inlineStr">
        <is>
          <t>INT-MAC-PORTION</t>
        </is>
      </c>
      <c r="B137" s="3" t="inlineStr">
        <is>
          <t>Prepared Mackerel Portions</t>
        </is>
      </c>
      <c r="C137" s="3" t="inlineStr">
        <is>
          <t>IVC-007</t>
        </is>
      </c>
      <c r="D137" s="2" t="inlineStr">
        <is>
          <t>CPF-007</t>
        </is>
      </c>
      <c r="E137" s="2" t="inlineStr">
        <is>
          <t>DKK</t>
        </is>
      </c>
      <c r="F137" s="2" t="inlineStr">
        <is>
          <t>kg</t>
        </is>
      </c>
      <c r="G137" s="2" t="inlineStr">
        <is>
          <t>Yes</t>
        </is>
      </c>
      <c r="H137" s="6" t="n"/>
      <c r="I137" s="6" t="inlineStr">
        <is>
          <t>NOT_POPULATED_PHASE_1</t>
        </is>
      </c>
      <c r="J137" s="3" t="inlineStr">
        <is>
          <t>seafood_recipes_bom_v1.xlsx</t>
        </is>
      </c>
      <c r="K137" s="2" t="inlineStr">
        <is>
          <t>ACTIVE</t>
        </is>
      </c>
      <c r="L137" s="4" t="inlineStr">
        <is>
          <t>Architecture assigns the costing method/profile only. Monetary standard cost will be generated later when approved purchase and resource inputs exist.</t>
        </is>
      </c>
    </row>
    <row r="138">
      <c r="A138" s="3" t="inlineStr">
        <is>
          <t>INT-COD-PORTION</t>
        </is>
      </c>
      <c r="B138" s="3" t="inlineStr">
        <is>
          <t>Prepared Cod Portions</t>
        </is>
      </c>
      <c r="C138" s="3" t="inlineStr">
        <is>
          <t>IVC-007</t>
        </is>
      </c>
      <c r="D138" s="2" t="inlineStr">
        <is>
          <t>CPF-007</t>
        </is>
      </c>
      <c r="E138" s="2" t="inlineStr">
        <is>
          <t>DKK</t>
        </is>
      </c>
      <c r="F138" s="2" t="inlineStr">
        <is>
          <t>kg</t>
        </is>
      </c>
      <c r="G138" s="2" t="inlineStr">
        <is>
          <t>Yes</t>
        </is>
      </c>
      <c r="H138" s="6" t="n"/>
      <c r="I138" s="6" t="inlineStr">
        <is>
          <t>NOT_POPULATED_PHASE_1</t>
        </is>
      </c>
      <c r="J138" s="3" t="inlineStr">
        <is>
          <t>seafood_recipes_bom_v1.xlsx</t>
        </is>
      </c>
      <c r="K138" s="2" t="inlineStr">
        <is>
          <t>ACTIVE</t>
        </is>
      </c>
      <c r="L138" s="4" t="inlineStr">
        <is>
          <t>Architecture assigns the costing method/profile only. Monetary standard cost will be generated later when approved purchase and resource inputs exist.</t>
        </is>
      </c>
    </row>
    <row r="139">
      <c r="A139" s="3" t="inlineStr">
        <is>
          <t>INT-SHR-READY</t>
        </is>
      </c>
      <c r="B139" s="5" t="inlineStr">
        <is>
          <t>Inspected Ready-to-Mix Shrimp</t>
        </is>
      </c>
      <c r="C139" s="3" t="inlineStr">
        <is>
          <t>IVC-007</t>
        </is>
      </c>
      <c r="D139" s="2" t="inlineStr">
        <is>
          <t>CPF-007</t>
        </is>
      </c>
      <c r="E139" s="2" t="inlineStr">
        <is>
          <t>DKK</t>
        </is>
      </c>
      <c r="F139" s="2" t="inlineStr">
        <is>
          <t>kg</t>
        </is>
      </c>
      <c r="G139" s="2" t="inlineStr">
        <is>
          <t>Yes</t>
        </is>
      </c>
      <c r="H139" s="6" t="n"/>
      <c r="I139" s="6" t="inlineStr">
        <is>
          <t>NOT_POPULATED_PHASE_1</t>
        </is>
      </c>
      <c r="J139" s="3" t="inlineStr">
        <is>
          <t>seafood_recipes_bom_v1.xlsx</t>
        </is>
      </c>
      <c r="K139" s="2" t="inlineStr">
        <is>
          <t>ACTIVE</t>
        </is>
      </c>
      <c r="L139" s="4" t="inlineStr">
        <is>
          <t>Architecture assigns the costing method/profile only. Monetary standard cost will be generated later when approved purchase and resource inputs exist.</t>
        </is>
      </c>
    </row>
    <row r="140">
      <c r="A140" s="3" t="inlineStr">
        <is>
          <t>INT-ROE-PREP</t>
        </is>
      </c>
      <c r="B140" s="3" t="inlineStr">
        <is>
          <t>Prepared Cod Roe</t>
        </is>
      </c>
      <c r="C140" s="3" t="inlineStr">
        <is>
          <t>IVC-007</t>
        </is>
      </c>
      <c r="D140" s="2" t="inlineStr">
        <is>
          <t>CPF-007</t>
        </is>
      </c>
      <c r="E140" s="2" t="inlineStr">
        <is>
          <t>DKK</t>
        </is>
      </c>
      <c r="F140" s="2" t="inlineStr">
        <is>
          <t>kg</t>
        </is>
      </c>
      <c r="G140" s="2" t="inlineStr">
        <is>
          <t>Yes</t>
        </is>
      </c>
      <c r="H140" s="6" t="n"/>
      <c r="I140" s="6" t="inlineStr">
        <is>
          <t>NOT_POPULATED_PHASE_1</t>
        </is>
      </c>
      <c r="J140" s="3" t="inlineStr">
        <is>
          <t>seafood_recipes_bom_v1.xlsx</t>
        </is>
      </c>
      <c r="K140" s="2" t="inlineStr">
        <is>
          <t>ACTIVE</t>
        </is>
      </c>
      <c r="L140" s="4" t="inlineStr">
        <is>
          <t>Architecture assigns the costing method/profile only. Monetary standard cost will be generated later when approved purchase and resource inputs exist.</t>
        </is>
      </c>
    </row>
    <row r="141">
      <c r="A141" s="3" t="inlineStr">
        <is>
          <t>INT-SAL-CURE</t>
        </is>
      </c>
      <c r="B141" s="3" t="inlineStr">
        <is>
          <t>Salmon Curing Brine</t>
        </is>
      </c>
      <c r="C141" s="3" t="inlineStr">
        <is>
          <t>IVC-007</t>
        </is>
      </c>
      <c r="D141" s="2" t="inlineStr">
        <is>
          <t>CPF-007</t>
        </is>
      </c>
      <c r="E141" s="2" t="inlineStr">
        <is>
          <t>DKK</t>
        </is>
      </c>
      <c r="F141" s="2" t="inlineStr">
        <is>
          <t>kg</t>
        </is>
      </c>
      <c r="G141" s="2" t="inlineStr">
        <is>
          <t>Yes</t>
        </is>
      </c>
      <c r="H141" s="6" t="n"/>
      <c r="I141" s="6" t="inlineStr">
        <is>
          <t>NOT_POPULATED_PHASE_1</t>
        </is>
      </c>
      <c r="J141" s="3" t="inlineStr">
        <is>
          <t>seafood_recipes_bom_v1.xlsx</t>
        </is>
      </c>
      <c r="K141" s="2" t="inlineStr">
        <is>
          <t>ACTIVE</t>
        </is>
      </c>
      <c r="L141" s="4" t="inlineStr">
        <is>
          <t>Architecture assigns the costing method/profile only. Monetary standard cost will be generated later when approved purchase and resource inputs exist.</t>
        </is>
      </c>
    </row>
    <row r="142">
      <c r="A142" s="3" t="inlineStr">
        <is>
          <t>INT-HER-BRINE</t>
        </is>
      </c>
      <c r="B142" s="3" t="inlineStr">
        <is>
          <t>Herring Pickling Brine</t>
        </is>
      </c>
      <c r="C142" s="3" t="inlineStr">
        <is>
          <t>IVC-007</t>
        </is>
      </c>
      <c r="D142" s="2" t="inlineStr">
        <is>
          <t>CPF-007</t>
        </is>
      </c>
      <c r="E142" s="2" t="inlineStr">
        <is>
          <t>DKK</t>
        </is>
      </c>
      <c r="F142" s="2" t="inlineStr">
        <is>
          <t>kg</t>
        </is>
      </c>
      <c r="G142" s="2" t="inlineStr">
        <is>
          <t>Yes</t>
        </is>
      </c>
      <c r="H142" s="6" t="n"/>
      <c r="I142" s="6" t="inlineStr">
        <is>
          <t>NOT_POPULATED_PHASE_1</t>
        </is>
      </c>
      <c r="J142" s="3" t="inlineStr">
        <is>
          <t>seafood_recipes_bom_v1.xlsx</t>
        </is>
      </c>
      <c r="K142" s="2" t="inlineStr">
        <is>
          <t>ACTIVE</t>
        </is>
      </c>
      <c r="L142" s="4" t="inlineStr">
        <is>
          <t>Architecture assigns the costing method/profile only. Monetary standard cost will be generated later when approved purchase and resource inputs exist.</t>
        </is>
      </c>
    </row>
    <row r="143">
      <c r="A143" s="3" t="inlineStr">
        <is>
          <t>INT-HER-NAT-SAU</t>
        </is>
      </c>
      <c r="B143" s="3" t="inlineStr">
        <is>
          <t>Natural Herring Marinade</t>
        </is>
      </c>
      <c r="C143" s="3" t="inlineStr">
        <is>
          <t>IVC-007</t>
        </is>
      </c>
      <c r="D143" s="2" t="inlineStr">
        <is>
          <t>CPF-007</t>
        </is>
      </c>
      <c r="E143" s="2" t="inlineStr">
        <is>
          <t>DKK</t>
        </is>
      </c>
      <c r="F143" s="2" t="inlineStr">
        <is>
          <t>kg</t>
        </is>
      </c>
      <c r="G143" s="2" t="inlineStr">
        <is>
          <t>Yes</t>
        </is>
      </c>
      <c r="H143" s="6" t="n"/>
      <c r="I143" s="6" t="inlineStr">
        <is>
          <t>NOT_POPULATED_PHASE_1</t>
        </is>
      </c>
      <c r="J143" s="3" t="inlineStr">
        <is>
          <t>seafood_recipes_bom_v1.xlsx</t>
        </is>
      </c>
      <c r="K143" s="2" t="inlineStr">
        <is>
          <t>ACTIVE</t>
        </is>
      </c>
      <c r="L143" s="4" t="inlineStr">
        <is>
          <t>Architecture assigns the costing method/profile only. Monetary standard cost will be generated later when approved purchase and resource inputs exist.</t>
        </is>
      </c>
    </row>
    <row r="144">
      <c r="A144" s="3" t="inlineStr">
        <is>
          <t>INT-HER-CUR-SAU</t>
        </is>
      </c>
      <c r="B144" s="3" t="inlineStr">
        <is>
          <t>Curry Herring Dressing</t>
        </is>
      </c>
      <c r="C144" s="3" t="inlineStr">
        <is>
          <t>IVC-007</t>
        </is>
      </c>
      <c r="D144" s="2" t="inlineStr">
        <is>
          <t>CPF-007</t>
        </is>
      </c>
      <c r="E144" s="2" t="inlineStr">
        <is>
          <t>DKK</t>
        </is>
      </c>
      <c r="F144" s="2" t="inlineStr">
        <is>
          <t>kg</t>
        </is>
      </c>
      <c r="G144" s="2" t="inlineStr">
        <is>
          <t>Yes</t>
        </is>
      </c>
      <c r="H144" s="6" t="n"/>
      <c r="I144" s="6" t="inlineStr">
        <is>
          <t>NOT_POPULATED_PHASE_1</t>
        </is>
      </c>
      <c r="J144" s="3" t="inlineStr">
        <is>
          <t>seafood_recipes_bom_v1.xlsx</t>
        </is>
      </c>
      <c r="K144" s="2" t="inlineStr">
        <is>
          <t>ACTIVE</t>
        </is>
      </c>
      <c r="L144" s="4" t="inlineStr">
        <is>
          <t>Architecture assigns the costing method/profile only. Monetary standard cost will be generated later when approved purchase and resource inputs exist.</t>
        </is>
      </c>
    </row>
    <row r="145">
      <c r="A145" s="3" t="inlineStr">
        <is>
          <t>INT-HER-MUS-SAU</t>
        </is>
      </c>
      <c r="B145" s="3" t="inlineStr">
        <is>
          <t>Mustard Herring Sauce</t>
        </is>
      </c>
      <c r="C145" s="3" t="inlineStr">
        <is>
          <t>IVC-007</t>
        </is>
      </c>
      <c r="D145" s="2" t="inlineStr">
        <is>
          <t>CPF-007</t>
        </is>
      </c>
      <c r="E145" s="2" t="inlineStr">
        <is>
          <t>DKK</t>
        </is>
      </c>
      <c r="F145" s="2" t="inlineStr">
        <is>
          <t>kg</t>
        </is>
      </c>
      <c r="G145" s="2" t="inlineStr">
        <is>
          <t>Yes</t>
        </is>
      </c>
      <c r="H145" s="6" t="n"/>
      <c r="I145" s="6" t="inlineStr">
        <is>
          <t>NOT_POPULATED_PHASE_1</t>
        </is>
      </c>
      <c r="J145" s="3" t="inlineStr">
        <is>
          <t>seafood_recipes_bom_v1.xlsx</t>
        </is>
      </c>
      <c r="K145" s="2" t="inlineStr">
        <is>
          <t>ACTIVE</t>
        </is>
      </c>
      <c r="L145" s="4" t="inlineStr">
        <is>
          <t>Architecture assigns the costing method/profile only. Monetary standard cost will be generated later when approved purchase and resource inputs exist.</t>
        </is>
      </c>
    </row>
    <row r="146">
      <c r="A146" s="3" t="inlineStr">
        <is>
          <t>INT-HER-TOM-SAU</t>
        </is>
      </c>
      <c r="B146" s="3" t="inlineStr">
        <is>
          <t>Tomato Herring Sauce</t>
        </is>
      </c>
      <c r="C146" s="3" t="inlineStr">
        <is>
          <t>IVC-007</t>
        </is>
      </c>
      <c r="D146" s="2" t="inlineStr">
        <is>
          <t>CPF-007</t>
        </is>
      </c>
      <c r="E146" s="2" t="inlineStr">
        <is>
          <t>DKK</t>
        </is>
      </c>
      <c r="F146" s="2" t="inlineStr">
        <is>
          <t>kg</t>
        </is>
      </c>
      <c r="G146" s="2" t="inlineStr">
        <is>
          <t>Yes</t>
        </is>
      </c>
      <c r="H146" s="6" t="n"/>
      <c r="I146" s="6" t="inlineStr">
        <is>
          <t>NOT_POPULATED_PHASE_1</t>
        </is>
      </c>
      <c r="J146" s="3" t="inlineStr">
        <is>
          <t>seafood_recipes_bom_v1.xlsx</t>
        </is>
      </c>
      <c r="K146" s="2" t="inlineStr">
        <is>
          <t>ACTIVE</t>
        </is>
      </c>
      <c r="L146" s="4" t="inlineStr">
        <is>
          <t>Architecture assigns the costing method/profile only. Monetary standard cost will be generated later when approved purchase and resource inputs exist.</t>
        </is>
      </c>
    </row>
    <row r="147">
      <c r="A147" s="3" t="inlineStr">
        <is>
          <t>INT-MAC-TOM-SAU</t>
        </is>
      </c>
      <c r="B147" s="3" t="inlineStr">
        <is>
          <t>Mackerel Tomato Sauce</t>
        </is>
      </c>
      <c r="C147" s="3" t="inlineStr">
        <is>
          <t>IVC-007</t>
        </is>
      </c>
      <c r="D147" s="2" t="inlineStr">
        <is>
          <t>CPF-007</t>
        </is>
      </c>
      <c r="E147" s="2" t="inlineStr">
        <is>
          <t>DKK</t>
        </is>
      </c>
      <c r="F147" s="2" t="inlineStr">
        <is>
          <t>kg</t>
        </is>
      </c>
      <c r="G147" s="2" t="inlineStr">
        <is>
          <t>Yes</t>
        </is>
      </c>
      <c r="H147" s="6" t="n"/>
      <c r="I147" s="6" t="inlineStr">
        <is>
          <t>NOT_POPULATED_PHASE_1</t>
        </is>
      </c>
      <c r="J147" s="3" t="inlineStr">
        <is>
          <t>seafood_recipes_bom_v1.xlsx</t>
        </is>
      </c>
      <c r="K147" s="2" t="inlineStr">
        <is>
          <t>ACTIVE</t>
        </is>
      </c>
      <c r="L147" s="4" t="inlineStr">
        <is>
          <t>Architecture assigns the costing method/profile only. Monetary standard cost will be generated later when approved purchase and resource inputs exist.</t>
        </is>
      </c>
    </row>
    <row r="148">
      <c r="A148" s="3" t="inlineStr">
        <is>
          <t>INT-COD-PREDUST</t>
        </is>
      </c>
      <c r="B148" s="3" t="inlineStr">
        <is>
          <t>Cod Pre-Dust Blend</t>
        </is>
      </c>
      <c r="C148" s="3" t="inlineStr">
        <is>
          <t>IVC-007</t>
        </is>
      </c>
      <c r="D148" s="2" t="inlineStr">
        <is>
          <t>CPF-007</t>
        </is>
      </c>
      <c r="E148" s="2" t="inlineStr">
        <is>
          <t>DKK</t>
        </is>
      </c>
      <c r="F148" s="2" t="inlineStr">
        <is>
          <t>kg</t>
        </is>
      </c>
      <c r="G148" s="2" t="inlineStr">
        <is>
          <t>Yes</t>
        </is>
      </c>
      <c r="H148" s="6" t="n"/>
      <c r="I148" s="6" t="inlineStr">
        <is>
          <t>NOT_POPULATED_PHASE_1</t>
        </is>
      </c>
      <c r="J148" s="3" t="inlineStr">
        <is>
          <t>seafood_recipes_bom_v1.xlsx</t>
        </is>
      </c>
      <c r="K148" s="2" t="inlineStr">
        <is>
          <t>ACTIVE</t>
        </is>
      </c>
      <c r="L148" s="4" t="inlineStr">
        <is>
          <t>Architecture assigns the costing method/profile only. Monetary standard cost will be generated later when approved purchase and resource inputs exist.</t>
        </is>
      </c>
    </row>
    <row r="149">
      <c r="A149" s="3" t="inlineStr">
        <is>
          <t>INT-COD-BATTER</t>
        </is>
      </c>
      <c r="B149" s="3" t="inlineStr">
        <is>
          <t>Cod Batter</t>
        </is>
      </c>
      <c r="C149" s="3" t="inlineStr">
        <is>
          <t>IVC-007</t>
        </is>
      </c>
      <c r="D149" s="2" t="inlineStr">
        <is>
          <t>CPF-007</t>
        </is>
      </c>
      <c r="E149" s="2" t="inlineStr">
        <is>
          <t>DKK</t>
        </is>
      </c>
      <c r="F149" s="2" t="inlineStr">
        <is>
          <t>kg</t>
        </is>
      </c>
      <c r="G149" s="2" t="inlineStr">
        <is>
          <t>Yes</t>
        </is>
      </c>
      <c r="H149" s="6" t="n"/>
      <c r="I149" s="6" t="inlineStr">
        <is>
          <t>NOT_POPULATED_PHASE_1</t>
        </is>
      </c>
      <c r="J149" s="3" t="inlineStr">
        <is>
          <t>seafood_recipes_bom_v1.xlsx</t>
        </is>
      </c>
      <c r="K149" s="2" t="inlineStr">
        <is>
          <t>ACTIVE</t>
        </is>
      </c>
      <c r="L149" s="4" t="inlineStr">
        <is>
          <t>Architecture assigns the costing method/profile only. Monetary standard cost will be generated later when approved purchase and resource inputs exist.</t>
        </is>
      </c>
    </row>
    <row r="150">
      <c r="A150" s="3" t="inlineStr">
        <is>
          <t>INT-COD-BREAD</t>
        </is>
      </c>
      <c r="B150" s="3" t="inlineStr">
        <is>
          <t>Cod Breading Blend</t>
        </is>
      </c>
      <c r="C150" s="3" t="inlineStr">
        <is>
          <t>IVC-007</t>
        </is>
      </c>
      <c r="D150" s="2" t="inlineStr">
        <is>
          <t>CPF-007</t>
        </is>
      </c>
      <c r="E150" s="2" t="inlineStr">
        <is>
          <t>DKK</t>
        </is>
      </c>
      <c r="F150" s="2" t="inlineStr">
        <is>
          <t>kg</t>
        </is>
      </c>
      <c r="G150" s="2" t="inlineStr">
        <is>
          <t>Yes</t>
        </is>
      </c>
      <c r="H150" s="6" t="n"/>
      <c r="I150" s="6" t="inlineStr">
        <is>
          <t>NOT_POPULATED_PHASE_1</t>
        </is>
      </c>
      <c r="J150" s="3" t="inlineStr">
        <is>
          <t>seafood_recipes_bom_v1.xlsx</t>
        </is>
      </c>
      <c r="K150" s="2" t="inlineStr">
        <is>
          <t>ACTIVE</t>
        </is>
      </c>
      <c r="L150" s="4" t="inlineStr">
        <is>
          <t>Architecture assigns the costing method/profile only. Monetary standard cost will be generated later when approved purchase and resource inputs exist.</t>
        </is>
      </c>
    </row>
    <row r="151">
      <c r="A151" s="3" t="inlineStr">
        <is>
          <t>INT-SHR-DRESS</t>
        </is>
      </c>
      <c r="B151" s="3" t="inlineStr">
        <is>
          <t>Shrimp Salad Dressing</t>
        </is>
      </c>
      <c r="C151" s="3" t="inlineStr">
        <is>
          <t>IVC-007</t>
        </is>
      </c>
      <c r="D151" s="2" t="inlineStr">
        <is>
          <t>CPF-007</t>
        </is>
      </c>
      <c r="E151" s="2" t="inlineStr">
        <is>
          <t>DKK</t>
        </is>
      </c>
      <c r="F151" s="2" t="inlineStr">
        <is>
          <t>kg</t>
        </is>
      </c>
      <c r="G151" s="2" t="inlineStr">
        <is>
          <t>Yes</t>
        </is>
      </c>
      <c r="H151" s="6" t="n"/>
      <c r="I151" s="6" t="inlineStr">
        <is>
          <t>NOT_POPULATED_PHASE_1</t>
        </is>
      </c>
      <c r="J151" s="3" t="inlineStr">
        <is>
          <t>seafood_recipes_bom_v1.xlsx</t>
        </is>
      </c>
      <c r="K151" s="2" t="inlineStr">
        <is>
          <t>ACTIVE</t>
        </is>
      </c>
      <c r="L151" s="4" t="inlineStr">
        <is>
          <t>Architecture assigns the costing method/profile only. Monetary standard cost will be generated later when approved purchase and resource inputs exist.</t>
        </is>
      </c>
    </row>
    <row r="152">
      <c r="A152" s="3" t="inlineStr">
        <is>
          <t>INT-ROE-BRINE</t>
        </is>
      </c>
      <c r="B152" s="3" t="inlineStr">
        <is>
          <t>Cod Roe Packing Brine</t>
        </is>
      </c>
      <c r="C152" s="3" t="inlineStr">
        <is>
          <t>IVC-007</t>
        </is>
      </c>
      <c r="D152" s="2" t="inlineStr">
        <is>
          <t>CPF-007</t>
        </is>
      </c>
      <c r="E152" s="2" t="inlineStr">
        <is>
          <t>DKK</t>
        </is>
      </c>
      <c r="F152" s="2" t="inlineStr">
        <is>
          <t>kg</t>
        </is>
      </c>
      <c r="G152" s="2" t="inlineStr">
        <is>
          <t>Yes</t>
        </is>
      </c>
      <c r="H152" s="6" t="n"/>
      <c r="I152" s="6" t="inlineStr">
        <is>
          <t>NOT_POPULATED_PHASE_1</t>
        </is>
      </c>
      <c r="J152" s="3" t="inlineStr">
        <is>
          <t>seafood_recipes_bom_v1.xlsx</t>
        </is>
      </c>
      <c r="K152" s="2" t="inlineStr">
        <is>
          <t>ACTIVE</t>
        </is>
      </c>
      <c r="L152" s="4" t="inlineStr">
        <is>
          <t>Architecture assigns the costing method/profile only. Monetary standard cost will be generated later when approved purchase and resource inputs exist.</t>
        </is>
      </c>
    </row>
    <row r="153">
      <c r="A153" s="3" t="inlineStr">
        <is>
          <t>SAL-SMK-100</t>
        </is>
      </c>
      <c r="B153" s="3" t="inlineStr">
        <is>
          <t>Cold-Smoked Salmon 100 g</t>
        </is>
      </c>
      <c r="C153" s="3" t="inlineStr">
        <is>
          <t>IVC-008</t>
        </is>
      </c>
      <c r="D153" s="2" t="inlineStr">
        <is>
          <t>CPF-008</t>
        </is>
      </c>
      <c r="E153" s="2" t="inlineStr">
        <is>
          <t>DKK</t>
        </is>
      </c>
      <c r="F153" s="2" t="inlineStr">
        <is>
          <t>consumer unit</t>
        </is>
      </c>
      <c r="G153" s="2" t="inlineStr">
        <is>
          <t>Yes</t>
        </is>
      </c>
      <c r="H153" s="6" t="n"/>
      <c r="I153" s="6" t="inlineStr">
        <is>
          <t>NOT_POPULATED_PHASE_1</t>
        </is>
      </c>
      <c r="J153" s="5" t="inlineStr">
        <is>
          <t>seafood_products_skus_v1.xlsx</t>
        </is>
      </c>
      <c r="K153" s="2" t="inlineStr">
        <is>
          <t>ACTIVE</t>
        </is>
      </c>
      <c r="L153" s="4" t="inlineStr">
        <is>
          <t>Architecture assigns the costing method/profile only. Monetary standard cost will be generated later when approved purchase and resource inputs exist.</t>
        </is>
      </c>
    </row>
    <row r="154">
      <c r="A154" s="3" t="inlineStr">
        <is>
          <t>SAL-SMK-200</t>
        </is>
      </c>
      <c r="B154" s="3" t="inlineStr">
        <is>
          <t>Cold-Smoked Salmon 200 g</t>
        </is>
      </c>
      <c r="C154" s="3" t="inlineStr">
        <is>
          <t>IVC-008</t>
        </is>
      </c>
      <c r="D154" s="2" t="inlineStr">
        <is>
          <t>CPF-008</t>
        </is>
      </c>
      <c r="E154" s="2" t="inlineStr">
        <is>
          <t>DKK</t>
        </is>
      </c>
      <c r="F154" s="2" t="inlineStr">
        <is>
          <t>consumer unit</t>
        </is>
      </c>
      <c r="G154" s="2" t="inlineStr">
        <is>
          <t>Yes</t>
        </is>
      </c>
      <c r="H154" s="6" t="n"/>
      <c r="I154" s="6" t="inlineStr">
        <is>
          <t>NOT_POPULATED_PHASE_1</t>
        </is>
      </c>
      <c r="J154" s="5" t="inlineStr">
        <is>
          <t>seafood_products_skus_v1.xlsx</t>
        </is>
      </c>
      <c r="K154" s="2" t="inlineStr">
        <is>
          <t>ACTIVE</t>
        </is>
      </c>
      <c r="L154" s="4" t="inlineStr">
        <is>
          <t>Architecture assigns the costing method/profile only. Monetary standard cost will be generated later when approved purchase and resource inputs exist.</t>
        </is>
      </c>
    </row>
    <row r="155">
      <c r="A155" s="3" t="inlineStr">
        <is>
          <t>SAL-SMK-500</t>
        </is>
      </c>
      <c r="B155" s="3" t="inlineStr">
        <is>
          <t>Cold-Smoked Salmon 500 g</t>
        </is>
      </c>
      <c r="C155" s="3" t="inlineStr">
        <is>
          <t>IVC-008</t>
        </is>
      </c>
      <c r="D155" s="2" t="inlineStr">
        <is>
          <t>CPF-008</t>
        </is>
      </c>
      <c r="E155" s="2" t="inlineStr">
        <is>
          <t>DKK</t>
        </is>
      </c>
      <c r="F155" s="2" t="inlineStr">
        <is>
          <t>consumer unit</t>
        </is>
      </c>
      <c r="G155" s="2" t="inlineStr">
        <is>
          <t>Yes</t>
        </is>
      </c>
      <c r="H155" s="6" t="n"/>
      <c r="I155" s="6" t="inlineStr">
        <is>
          <t>NOT_POPULATED_PHASE_1</t>
        </is>
      </c>
      <c r="J155" s="5" t="inlineStr">
        <is>
          <t>seafood_products_skus_v1.xlsx</t>
        </is>
      </c>
      <c r="K155" s="2" t="inlineStr">
        <is>
          <t>ACTIVE</t>
        </is>
      </c>
      <c r="L155" s="4" t="inlineStr">
        <is>
          <t>Architecture assigns the costing method/profile only. Monetary standard cost will be generated later when approved purchase and resource inputs exist.</t>
        </is>
      </c>
    </row>
    <row r="156">
      <c r="A156" s="3" t="inlineStr">
        <is>
          <t>SAL-POR-250</t>
        </is>
      </c>
      <c r="B156" s="3" t="inlineStr">
        <is>
          <t>Salmon Portions 2 x 125 g</t>
        </is>
      </c>
      <c r="C156" s="3" t="inlineStr">
        <is>
          <t>IVC-008</t>
        </is>
      </c>
      <c r="D156" s="2" t="inlineStr">
        <is>
          <t>CPF-008</t>
        </is>
      </c>
      <c r="E156" s="2" t="inlineStr">
        <is>
          <t>DKK</t>
        </is>
      </c>
      <c r="F156" s="2" t="inlineStr">
        <is>
          <t>consumer unit</t>
        </is>
      </c>
      <c r="G156" s="2" t="inlineStr">
        <is>
          <t>Yes</t>
        </is>
      </c>
      <c r="H156" s="6" t="n"/>
      <c r="I156" s="6" t="inlineStr">
        <is>
          <t>NOT_POPULATED_PHASE_1</t>
        </is>
      </c>
      <c r="J156" s="5" t="inlineStr">
        <is>
          <t>seafood_products_skus_v1.xlsx</t>
        </is>
      </c>
      <c r="K156" s="2" t="inlineStr">
        <is>
          <t>ACTIVE</t>
        </is>
      </c>
      <c r="L156" s="4" t="inlineStr">
        <is>
          <t>Architecture assigns the costing method/profile only. Monetary standard cost will be generated later when approved purchase and resource inputs exist.</t>
        </is>
      </c>
    </row>
    <row r="157">
      <c r="A157" s="3" t="inlineStr">
        <is>
          <t>SAL-POR-300</t>
        </is>
      </c>
      <c r="B157" s="3" t="inlineStr">
        <is>
          <t>Salmon Portions 2 x 150 g</t>
        </is>
      </c>
      <c r="C157" s="3" t="inlineStr">
        <is>
          <t>IVC-008</t>
        </is>
      </c>
      <c r="D157" s="2" t="inlineStr">
        <is>
          <t>CPF-008</t>
        </is>
      </c>
      <c r="E157" s="2" t="inlineStr">
        <is>
          <t>DKK</t>
        </is>
      </c>
      <c r="F157" s="2" t="inlineStr">
        <is>
          <t>consumer unit</t>
        </is>
      </c>
      <c r="G157" s="2" t="inlineStr">
        <is>
          <t>Yes</t>
        </is>
      </c>
      <c r="H157" s="6" t="n"/>
      <c r="I157" s="6" t="inlineStr">
        <is>
          <t>NOT_POPULATED_PHASE_1</t>
        </is>
      </c>
      <c r="J157" s="5" t="inlineStr">
        <is>
          <t>seafood_products_skus_v1.xlsx</t>
        </is>
      </c>
      <c r="K157" s="2" t="inlineStr">
        <is>
          <t>ACTIVE</t>
        </is>
      </c>
      <c r="L157" s="4" t="inlineStr">
        <is>
          <t>Architecture assigns the costing method/profile only. Monetary standard cost will be generated later when approved purchase and resource inputs exist.</t>
        </is>
      </c>
    </row>
    <row r="158">
      <c r="A158" s="3" t="inlineStr">
        <is>
          <t>SAL-POR-500</t>
        </is>
      </c>
      <c r="B158" s="3" t="inlineStr">
        <is>
          <t>Salmon Portions 4 x 125 g</t>
        </is>
      </c>
      <c r="C158" s="3" t="inlineStr">
        <is>
          <t>IVC-008</t>
        </is>
      </c>
      <c r="D158" s="2" t="inlineStr">
        <is>
          <t>CPF-008</t>
        </is>
      </c>
      <c r="E158" s="2" t="inlineStr">
        <is>
          <t>DKK</t>
        </is>
      </c>
      <c r="F158" s="2" t="inlineStr">
        <is>
          <t>consumer unit</t>
        </is>
      </c>
      <c r="G158" s="2" t="inlineStr">
        <is>
          <t>Yes</t>
        </is>
      </c>
      <c r="H158" s="6" t="n"/>
      <c r="I158" s="6" t="inlineStr">
        <is>
          <t>NOT_POPULATED_PHASE_1</t>
        </is>
      </c>
      <c r="J158" s="5" t="inlineStr">
        <is>
          <t>seafood_products_skus_v1.xlsx</t>
        </is>
      </c>
      <c r="K158" s="2" t="inlineStr">
        <is>
          <t>ACTIVE</t>
        </is>
      </c>
      <c r="L158" s="4" t="inlineStr">
        <is>
          <t>Architecture assigns the costing method/profile only. Monetary standard cost will be generated later when approved purchase and resource inputs exist.</t>
        </is>
      </c>
    </row>
    <row r="159">
      <c r="A159" s="3" t="inlineStr">
        <is>
          <t>HER-NAT-250</t>
        </is>
      </c>
      <c r="B159" s="5" t="inlineStr">
        <is>
          <t>Natural Pickled Herring 250 g</t>
        </is>
      </c>
      <c r="C159" s="3" t="inlineStr">
        <is>
          <t>IVC-008</t>
        </is>
      </c>
      <c r="D159" s="2" t="inlineStr">
        <is>
          <t>CPF-008</t>
        </is>
      </c>
      <c r="E159" s="2" t="inlineStr">
        <is>
          <t>DKK</t>
        </is>
      </c>
      <c r="F159" s="2" t="inlineStr">
        <is>
          <t>consumer unit</t>
        </is>
      </c>
      <c r="G159" s="2" t="inlineStr">
        <is>
          <t>Yes</t>
        </is>
      </c>
      <c r="H159" s="6" t="n"/>
      <c r="I159" s="6" t="inlineStr">
        <is>
          <t>NOT_POPULATED_PHASE_1</t>
        </is>
      </c>
      <c r="J159" s="5" t="inlineStr">
        <is>
          <t>seafood_products_skus_v1.xlsx</t>
        </is>
      </c>
      <c r="K159" s="2" t="inlineStr">
        <is>
          <t>ACTIVE</t>
        </is>
      </c>
      <c r="L159" s="4" t="inlineStr">
        <is>
          <t>Architecture assigns the costing method/profile only. Monetary standard cost will be generated later when approved purchase and resource inputs exist.</t>
        </is>
      </c>
    </row>
    <row r="160">
      <c r="A160" s="3" t="inlineStr">
        <is>
          <t>HER-NAT-500</t>
        </is>
      </c>
      <c r="B160" s="5" t="inlineStr">
        <is>
          <t>Natural Pickled Herring 500 g</t>
        </is>
      </c>
      <c r="C160" s="3" t="inlineStr">
        <is>
          <t>IVC-008</t>
        </is>
      </c>
      <c r="D160" s="2" t="inlineStr">
        <is>
          <t>CPF-008</t>
        </is>
      </c>
      <c r="E160" s="2" t="inlineStr">
        <is>
          <t>DKK</t>
        </is>
      </c>
      <c r="F160" s="2" t="inlineStr">
        <is>
          <t>consumer unit</t>
        </is>
      </c>
      <c r="G160" s="2" t="inlineStr">
        <is>
          <t>Yes</t>
        </is>
      </c>
      <c r="H160" s="6" t="n"/>
      <c r="I160" s="6" t="inlineStr">
        <is>
          <t>NOT_POPULATED_PHASE_1</t>
        </is>
      </c>
      <c r="J160" s="5" t="inlineStr">
        <is>
          <t>seafood_products_skus_v1.xlsx</t>
        </is>
      </c>
      <c r="K160" s="2" t="inlineStr">
        <is>
          <t>ACTIVE</t>
        </is>
      </c>
      <c r="L160" s="4" t="inlineStr">
        <is>
          <t>Architecture assigns the costing method/profile only. Monetary standard cost will be generated later when approved purchase and resource inputs exist.</t>
        </is>
      </c>
    </row>
    <row r="161">
      <c r="A161" s="3" t="inlineStr">
        <is>
          <t>HER-CUR-250</t>
        </is>
      </c>
      <c r="B161" s="3" t="inlineStr">
        <is>
          <t>Curry Pickled Herring 250 g</t>
        </is>
      </c>
      <c r="C161" s="3" t="inlineStr">
        <is>
          <t>IVC-008</t>
        </is>
      </c>
      <c r="D161" s="2" t="inlineStr">
        <is>
          <t>CPF-008</t>
        </is>
      </c>
      <c r="E161" s="2" t="inlineStr">
        <is>
          <t>DKK</t>
        </is>
      </c>
      <c r="F161" s="2" t="inlineStr">
        <is>
          <t>consumer unit</t>
        </is>
      </c>
      <c r="G161" s="2" t="inlineStr">
        <is>
          <t>Yes</t>
        </is>
      </c>
      <c r="H161" s="6" t="n"/>
      <c r="I161" s="6" t="inlineStr">
        <is>
          <t>NOT_POPULATED_PHASE_1</t>
        </is>
      </c>
      <c r="J161" s="5" t="inlineStr">
        <is>
          <t>seafood_products_skus_v1.xlsx</t>
        </is>
      </c>
      <c r="K161" s="2" t="inlineStr">
        <is>
          <t>ACTIVE</t>
        </is>
      </c>
      <c r="L161" s="4" t="inlineStr">
        <is>
          <t>Architecture assigns the costing method/profile only. Monetary standard cost will be generated later when approved purchase and resource inputs exist.</t>
        </is>
      </c>
    </row>
    <row r="162">
      <c r="A162" s="3" t="inlineStr">
        <is>
          <t>HER-MUS-250</t>
        </is>
      </c>
      <c r="B162" s="5" t="inlineStr">
        <is>
          <t>Mustard Pickled Herring 250 g</t>
        </is>
      </c>
      <c r="C162" s="3" t="inlineStr">
        <is>
          <t>IVC-008</t>
        </is>
      </c>
      <c r="D162" s="2" t="inlineStr">
        <is>
          <t>CPF-008</t>
        </is>
      </c>
      <c r="E162" s="2" t="inlineStr">
        <is>
          <t>DKK</t>
        </is>
      </c>
      <c r="F162" s="2" t="inlineStr">
        <is>
          <t>consumer unit</t>
        </is>
      </c>
      <c r="G162" s="2" t="inlineStr">
        <is>
          <t>Yes</t>
        </is>
      </c>
      <c r="H162" s="6" t="n"/>
      <c r="I162" s="6" t="inlineStr">
        <is>
          <t>NOT_POPULATED_PHASE_1</t>
        </is>
      </c>
      <c r="J162" s="5" t="inlineStr">
        <is>
          <t>seafood_products_skus_v1.xlsx</t>
        </is>
      </c>
      <c r="K162" s="2" t="inlineStr">
        <is>
          <t>ACTIVE</t>
        </is>
      </c>
      <c r="L162" s="4" t="inlineStr">
        <is>
          <t>Architecture assigns the costing method/profile only. Monetary standard cost will be generated later when approved purchase and resource inputs exist.</t>
        </is>
      </c>
    </row>
    <row r="163">
      <c r="A163" s="3" t="inlineStr">
        <is>
          <t>HER-MUS-500</t>
        </is>
      </c>
      <c r="B163" s="5" t="inlineStr">
        <is>
          <t>Mustard Pickled Herring 500 g</t>
        </is>
      </c>
      <c r="C163" s="3" t="inlineStr">
        <is>
          <t>IVC-008</t>
        </is>
      </c>
      <c r="D163" s="2" t="inlineStr">
        <is>
          <t>CPF-008</t>
        </is>
      </c>
      <c r="E163" s="2" t="inlineStr">
        <is>
          <t>DKK</t>
        </is>
      </c>
      <c r="F163" s="2" t="inlineStr">
        <is>
          <t>consumer unit</t>
        </is>
      </c>
      <c r="G163" s="2" t="inlineStr">
        <is>
          <t>Yes</t>
        </is>
      </c>
      <c r="H163" s="6" t="n"/>
      <c r="I163" s="6" t="inlineStr">
        <is>
          <t>NOT_POPULATED_PHASE_1</t>
        </is>
      </c>
      <c r="J163" s="5" t="inlineStr">
        <is>
          <t>seafood_products_skus_v1.xlsx</t>
        </is>
      </c>
      <c r="K163" s="2" t="inlineStr">
        <is>
          <t>ACTIVE</t>
        </is>
      </c>
      <c r="L163" s="4" t="inlineStr">
        <is>
          <t>Architecture assigns the costing method/profile only. Monetary standard cost will be generated later when approved purchase and resource inputs exist.</t>
        </is>
      </c>
    </row>
    <row r="164">
      <c r="A164" s="3" t="inlineStr">
        <is>
          <t>HER-TOM-250</t>
        </is>
      </c>
      <c r="B164" s="3" t="inlineStr">
        <is>
          <t>Tomato Pickled Herring 250 g</t>
        </is>
      </c>
      <c r="C164" s="3" t="inlineStr">
        <is>
          <t>IVC-008</t>
        </is>
      </c>
      <c r="D164" s="2" t="inlineStr">
        <is>
          <t>CPF-008</t>
        </is>
      </c>
      <c r="E164" s="2" t="inlineStr">
        <is>
          <t>DKK</t>
        </is>
      </c>
      <c r="F164" s="2" t="inlineStr">
        <is>
          <t>consumer unit</t>
        </is>
      </c>
      <c r="G164" s="2" t="inlineStr">
        <is>
          <t>Yes</t>
        </is>
      </c>
      <c r="H164" s="6" t="n"/>
      <c r="I164" s="6" t="inlineStr">
        <is>
          <t>NOT_POPULATED_PHASE_1</t>
        </is>
      </c>
      <c r="J164" s="5" t="inlineStr">
        <is>
          <t>seafood_products_skus_v1.xlsx</t>
        </is>
      </c>
      <c r="K164" s="2" t="inlineStr">
        <is>
          <t>ACTIVE</t>
        </is>
      </c>
      <c r="L164" s="4" t="inlineStr">
        <is>
          <t>Architecture assigns the costing method/profile only. Monetary standard cost will be generated later when approved purchase and resource inputs exist.</t>
        </is>
      </c>
    </row>
    <row r="165">
      <c r="A165" s="3" t="inlineStr">
        <is>
          <t>MAC-TOM-125</t>
        </is>
      </c>
      <c r="B165" s="5" t="inlineStr">
        <is>
          <t>Mackerel in Tomato Sauce 125 g</t>
        </is>
      </c>
      <c r="C165" s="3" t="inlineStr">
        <is>
          <t>IVC-008</t>
        </is>
      </c>
      <c r="D165" s="2" t="inlineStr">
        <is>
          <t>CPF-008</t>
        </is>
      </c>
      <c r="E165" s="2" t="inlineStr">
        <is>
          <t>DKK</t>
        </is>
      </c>
      <c r="F165" s="2" t="inlineStr">
        <is>
          <t>consumer unit</t>
        </is>
      </c>
      <c r="G165" s="2" t="inlineStr">
        <is>
          <t>Yes</t>
        </is>
      </c>
      <c r="H165" s="6" t="n"/>
      <c r="I165" s="6" t="inlineStr">
        <is>
          <t>NOT_POPULATED_PHASE_1</t>
        </is>
      </c>
      <c r="J165" s="5" t="inlineStr">
        <is>
          <t>seafood_products_skus_v1.xlsx</t>
        </is>
      </c>
      <c r="K165" s="2" t="inlineStr">
        <is>
          <t>ACTIVE</t>
        </is>
      </c>
      <c r="L165" s="4" t="inlineStr">
        <is>
          <t>Architecture assigns the costing method/profile only. Monetary standard cost will be generated later when approved purchase and resource inputs exist.</t>
        </is>
      </c>
    </row>
    <row r="166">
      <c r="A166" s="3" t="inlineStr">
        <is>
          <t>MAC-TOM-375</t>
        </is>
      </c>
      <c r="B166" s="5" t="inlineStr">
        <is>
          <t>Mackerel in Tomato Sauce 3 x 125 g</t>
        </is>
      </c>
      <c r="C166" s="3" t="inlineStr">
        <is>
          <t>IVC-008</t>
        </is>
      </c>
      <c r="D166" s="2" t="inlineStr">
        <is>
          <t>CPF-008</t>
        </is>
      </c>
      <c r="E166" s="2" t="inlineStr">
        <is>
          <t>DKK</t>
        </is>
      </c>
      <c r="F166" s="2" t="inlineStr">
        <is>
          <t>consumer unit</t>
        </is>
      </c>
      <c r="G166" s="2" t="inlineStr">
        <is>
          <t>Yes</t>
        </is>
      </c>
      <c r="H166" s="6" t="n"/>
      <c r="I166" s="6" t="inlineStr">
        <is>
          <t>NOT_POPULATED_PHASE_1</t>
        </is>
      </c>
      <c r="J166" s="5" t="inlineStr">
        <is>
          <t>seafood_products_skus_v1.xlsx</t>
        </is>
      </c>
      <c r="K166" s="2" t="inlineStr">
        <is>
          <t>ACTIVE</t>
        </is>
      </c>
      <c r="L166" s="4" t="inlineStr">
        <is>
          <t>Architecture assigns the costing method/profile only. Monetary standard cost will be generated later when approved purchase and resource inputs exist.</t>
        </is>
      </c>
    </row>
    <row r="167">
      <c r="A167" s="3" t="inlineStr">
        <is>
          <t>COD-PLN-400</t>
        </is>
      </c>
      <c r="B167" s="3" t="inlineStr">
        <is>
          <t>Frozen Cod Fillets 400 g</t>
        </is>
      </c>
      <c r="C167" s="3" t="inlineStr">
        <is>
          <t>IVC-008</t>
        </is>
      </c>
      <c r="D167" s="2" t="inlineStr">
        <is>
          <t>CPF-008</t>
        </is>
      </c>
      <c r="E167" s="2" t="inlineStr">
        <is>
          <t>DKK</t>
        </is>
      </c>
      <c r="F167" s="2" t="inlineStr">
        <is>
          <t>consumer unit</t>
        </is>
      </c>
      <c r="G167" s="2" t="inlineStr">
        <is>
          <t>Yes</t>
        </is>
      </c>
      <c r="H167" s="6" t="n"/>
      <c r="I167" s="6" t="inlineStr">
        <is>
          <t>NOT_POPULATED_PHASE_1</t>
        </is>
      </c>
      <c r="J167" s="5" t="inlineStr">
        <is>
          <t>seafood_products_skus_v1.xlsx</t>
        </is>
      </c>
      <c r="K167" s="2" t="inlineStr">
        <is>
          <t>ACTIVE</t>
        </is>
      </c>
      <c r="L167" s="4" t="inlineStr">
        <is>
          <t>Architecture assigns the costing method/profile only. Monetary standard cost will be generated later when approved purchase and resource inputs exist.</t>
        </is>
      </c>
    </row>
    <row r="168">
      <c r="A168" s="3" t="inlineStr">
        <is>
          <t>COD-PLN-800</t>
        </is>
      </c>
      <c r="B168" s="3" t="inlineStr">
        <is>
          <t>Frozen Cod Fillets 800 g</t>
        </is>
      </c>
      <c r="C168" s="3" t="inlineStr">
        <is>
          <t>IVC-008</t>
        </is>
      </c>
      <c r="D168" s="2" t="inlineStr">
        <is>
          <t>CPF-008</t>
        </is>
      </c>
      <c r="E168" s="2" t="inlineStr">
        <is>
          <t>DKK</t>
        </is>
      </c>
      <c r="F168" s="2" t="inlineStr">
        <is>
          <t>consumer unit</t>
        </is>
      </c>
      <c r="G168" s="2" t="inlineStr">
        <is>
          <t>Yes</t>
        </is>
      </c>
      <c r="H168" s="6" t="n"/>
      <c r="I168" s="6" t="inlineStr">
        <is>
          <t>NOT_POPULATED_PHASE_1</t>
        </is>
      </c>
      <c r="J168" s="5" t="inlineStr">
        <is>
          <t>seafood_products_skus_v1.xlsx</t>
        </is>
      </c>
      <c r="K168" s="2" t="inlineStr">
        <is>
          <t>ACTIVE</t>
        </is>
      </c>
      <c r="L168" s="4" t="inlineStr">
        <is>
          <t>Architecture assigns the costing method/profile only. Monetary standard cost will be generated later when approved purchase and resource inputs exist.</t>
        </is>
      </c>
    </row>
    <row r="169">
      <c r="A169" s="3" t="inlineStr">
        <is>
          <t>COD-BRD-400</t>
        </is>
      </c>
      <c r="B169" s="3" t="inlineStr">
        <is>
          <t>Breaded Cod Fillets 400 g</t>
        </is>
      </c>
      <c r="C169" s="3" t="inlineStr">
        <is>
          <t>IVC-008</t>
        </is>
      </c>
      <c r="D169" s="2" t="inlineStr">
        <is>
          <t>CPF-008</t>
        </is>
      </c>
      <c r="E169" s="2" t="inlineStr">
        <is>
          <t>DKK</t>
        </is>
      </c>
      <c r="F169" s="2" t="inlineStr">
        <is>
          <t>consumer unit</t>
        </is>
      </c>
      <c r="G169" s="2" t="inlineStr">
        <is>
          <t>Yes</t>
        </is>
      </c>
      <c r="H169" s="6" t="n"/>
      <c r="I169" s="6" t="inlineStr">
        <is>
          <t>NOT_POPULATED_PHASE_1</t>
        </is>
      </c>
      <c r="J169" s="5" t="inlineStr">
        <is>
          <t>seafood_products_skus_v1.xlsx</t>
        </is>
      </c>
      <c r="K169" s="2" t="inlineStr">
        <is>
          <t>ACTIVE</t>
        </is>
      </c>
      <c r="L169" s="4" t="inlineStr">
        <is>
          <t>Architecture assigns the costing method/profile only. Monetary standard cost will be generated later when approved purchase and resource inputs exist.</t>
        </is>
      </c>
    </row>
    <row r="170">
      <c r="A170" s="3" t="inlineStr">
        <is>
          <t>COD-BRD-800</t>
        </is>
      </c>
      <c r="B170" s="3" t="inlineStr">
        <is>
          <t>Breaded Cod Fillets 800 g</t>
        </is>
      </c>
      <c r="C170" s="3" t="inlineStr">
        <is>
          <t>IVC-008</t>
        </is>
      </c>
      <c r="D170" s="2" t="inlineStr">
        <is>
          <t>CPF-008</t>
        </is>
      </c>
      <c r="E170" s="2" t="inlineStr">
        <is>
          <t>DKK</t>
        </is>
      </c>
      <c r="F170" s="2" t="inlineStr">
        <is>
          <t>consumer unit</t>
        </is>
      </c>
      <c r="G170" s="2" t="inlineStr">
        <is>
          <t>Yes</t>
        </is>
      </c>
      <c r="H170" s="6" t="n"/>
      <c r="I170" s="6" t="inlineStr">
        <is>
          <t>NOT_POPULATED_PHASE_1</t>
        </is>
      </c>
      <c r="J170" s="5" t="inlineStr">
        <is>
          <t>seafood_products_skus_v1.xlsx</t>
        </is>
      </c>
      <c r="K170" s="2" t="inlineStr">
        <is>
          <t>ACTIVE</t>
        </is>
      </c>
      <c r="L170" s="4" t="inlineStr">
        <is>
          <t>Architecture assigns the costing method/profile only. Monetary standard cost will be generated later when approved purchase and resource inputs exist.</t>
        </is>
      </c>
    </row>
    <row r="171">
      <c r="A171" s="3" t="inlineStr">
        <is>
          <t>COD-BAT-400</t>
        </is>
      </c>
      <c r="B171" s="3" t="inlineStr">
        <is>
          <t>Battered Cod Fillets 400 g</t>
        </is>
      </c>
      <c r="C171" s="3" t="inlineStr">
        <is>
          <t>IVC-008</t>
        </is>
      </c>
      <c r="D171" s="2" t="inlineStr">
        <is>
          <t>CPF-008</t>
        </is>
      </c>
      <c r="E171" s="2" t="inlineStr">
        <is>
          <t>DKK</t>
        </is>
      </c>
      <c r="F171" s="2" t="inlineStr">
        <is>
          <t>consumer unit</t>
        </is>
      </c>
      <c r="G171" s="2" t="inlineStr">
        <is>
          <t>Yes</t>
        </is>
      </c>
      <c r="H171" s="6" t="n"/>
      <c r="I171" s="6" t="inlineStr">
        <is>
          <t>NOT_POPULATED_PHASE_1</t>
        </is>
      </c>
      <c r="J171" s="5" t="inlineStr">
        <is>
          <t>seafood_products_skus_v1.xlsx</t>
        </is>
      </c>
      <c r="K171" s="2" t="inlineStr">
        <is>
          <t>ACTIVE</t>
        </is>
      </c>
      <c r="L171" s="4" t="inlineStr">
        <is>
          <t>Architecture assigns the costing method/profile only. Monetary standard cost will be generated later when approved purchase and resource inputs exist.</t>
        </is>
      </c>
    </row>
    <row r="172">
      <c r="A172" s="3" t="inlineStr">
        <is>
          <t>COD-BAT-800</t>
        </is>
      </c>
      <c r="B172" s="3" t="inlineStr">
        <is>
          <t>Battered Cod Fillets 800 g</t>
        </is>
      </c>
      <c r="C172" s="3" t="inlineStr">
        <is>
          <t>IVC-008</t>
        </is>
      </c>
      <c r="D172" s="2" t="inlineStr">
        <is>
          <t>CPF-008</t>
        </is>
      </c>
      <c r="E172" s="2" t="inlineStr">
        <is>
          <t>DKK</t>
        </is>
      </c>
      <c r="F172" s="2" t="inlineStr">
        <is>
          <t>consumer unit</t>
        </is>
      </c>
      <c r="G172" s="2" t="inlineStr">
        <is>
          <t>Yes</t>
        </is>
      </c>
      <c r="H172" s="6" t="n"/>
      <c r="I172" s="6" t="inlineStr">
        <is>
          <t>NOT_POPULATED_PHASE_1</t>
        </is>
      </c>
      <c r="J172" s="5" t="inlineStr">
        <is>
          <t>seafood_products_skus_v1.xlsx</t>
        </is>
      </c>
      <c r="K172" s="2" t="inlineStr">
        <is>
          <t>ACTIVE</t>
        </is>
      </c>
      <c r="L172" s="4" t="inlineStr">
        <is>
          <t>Architecture assigns the costing method/profile only. Monetary standard cost will be generated later when approved purchase and resource inputs exist.</t>
        </is>
      </c>
    </row>
    <row r="173">
      <c r="A173" s="3" t="inlineStr">
        <is>
          <t>SHR-SAL-200</t>
        </is>
      </c>
      <c r="B173" s="3" t="inlineStr">
        <is>
          <t>Classic Shrimp Salad 200 g</t>
        </is>
      </c>
      <c r="C173" s="3" t="inlineStr">
        <is>
          <t>IVC-008</t>
        </is>
      </c>
      <c r="D173" s="2" t="inlineStr">
        <is>
          <t>CPF-008</t>
        </is>
      </c>
      <c r="E173" s="2" t="inlineStr">
        <is>
          <t>DKK</t>
        </is>
      </c>
      <c r="F173" s="2" t="inlineStr">
        <is>
          <t>consumer unit</t>
        </is>
      </c>
      <c r="G173" s="2" t="inlineStr">
        <is>
          <t>Yes</t>
        </is>
      </c>
      <c r="H173" s="6" t="n"/>
      <c r="I173" s="6" t="inlineStr">
        <is>
          <t>NOT_POPULATED_PHASE_1</t>
        </is>
      </c>
      <c r="J173" s="5" t="inlineStr">
        <is>
          <t>seafood_products_skus_v1.xlsx</t>
        </is>
      </c>
      <c r="K173" s="2" t="inlineStr">
        <is>
          <t>ACTIVE</t>
        </is>
      </c>
      <c r="L173" s="4" t="inlineStr">
        <is>
          <t>Architecture assigns the costing method/profile only. Monetary standard cost will be generated later when approved purchase and resource inputs exist.</t>
        </is>
      </c>
    </row>
    <row r="174">
      <c r="A174" s="3" t="inlineStr">
        <is>
          <t>SHR-SAL-400</t>
        </is>
      </c>
      <c r="B174" s="3" t="inlineStr">
        <is>
          <t>Classic Shrimp Salad 400 g</t>
        </is>
      </c>
      <c r="C174" s="3" t="inlineStr">
        <is>
          <t>IVC-008</t>
        </is>
      </c>
      <c r="D174" s="2" t="inlineStr">
        <is>
          <t>CPF-008</t>
        </is>
      </c>
      <c r="E174" s="2" t="inlineStr">
        <is>
          <t>DKK</t>
        </is>
      </c>
      <c r="F174" s="2" t="inlineStr">
        <is>
          <t>consumer unit</t>
        </is>
      </c>
      <c r="G174" s="2" t="inlineStr">
        <is>
          <t>Yes</t>
        </is>
      </c>
      <c r="H174" s="6" t="n"/>
      <c r="I174" s="6" t="inlineStr">
        <is>
          <t>NOT_POPULATED_PHASE_1</t>
        </is>
      </c>
      <c r="J174" s="5" t="inlineStr">
        <is>
          <t>seafood_products_skus_v1.xlsx</t>
        </is>
      </c>
      <c r="K174" s="2" t="inlineStr">
        <is>
          <t>ACTIVE</t>
        </is>
      </c>
      <c r="L174" s="4" t="inlineStr">
        <is>
          <t>Architecture assigns the costing method/profile only. Monetary standard cost will be generated later when approved purchase and resource inputs exist.</t>
        </is>
      </c>
    </row>
    <row r="175">
      <c r="A175" s="3" t="inlineStr">
        <is>
          <t>ROE-CAN-200</t>
        </is>
      </c>
      <c r="B175" s="3" t="inlineStr">
        <is>
          <t>Canned Cod Roe 200 g</t>
        </is>
      </c>
      <c r="C175" s="3" t="inlineStr">
        <is>
          <t>IVC-008</t>
        </is>
      </c>
      <c r="D175" s="2" t="inlineStr">
        <is>
          <t>CPF-008</t>
        </is>
      </c>
      <c r="E175" s="2" t="inlineStr">
        <is>
          <t>DKK</t>
        </is>
      </c>
      <c r="F175" s="2" t="inlineStr">
        <is>
          <t>consumer unit</t>
        </is>
      </c>
      <c r="G175" s="2" t="inlineStr">
        <is>
          <t>Yes</t>
        </is>
      </c>
      <c r="H175" s="6" t="n"/>
      <c r="I175" s="6" t="inlineStr">
        <is>
          <t>NOT_POPULATED_PHASE_1</t>
        </is>
      </c>
      <c r="J175" s="5" t="inlineStr">
        <is>
          <t>seafood_products_skus_v1.xlsx</t>
        </is>
      </c>
      <c r="K175" s="2" t="inlineStr">
        <is>
          <t>ACTIVE</t>
        </is>
      </c>
      <c r="L175" s="4" t="inlineStr">
        <is>
          <t>Architecture assigns the costing method/profile only. Monetary standard cost will be generated later when approved purchase and resource inputs exist.</t>
        </is>
      </c>
    </row>
    <row r="176">
      <c r="A176" s="3" t="inlineStr">
        <is>
          <t>ROE-CAN-400</t>
        </is>
      </c>
      <c r="B176" s="3" t="inlineStr">
        <is>
          <t>Canned Cod Roe 400 g</t>
        </is>
      </c>
      <c r="C176" s="3" t="inlineStr">
        <is>
          <t>IVC-008</t>
        </is>
      </c>
      <c r="D176" s="2" t="inlineStr">
        <is>
          <t>CPF-008</t>
        </is>
      </c>
      <c r="E176" s="2" t="inlineStr">
        <is>
          <t>DKK</t>
        </is>
      </c>
      <c r="F176" s="2" t="inlineStr">
        <is>
          <t>consumer unit</t>
        </is>
      </c>
      <c r="G176" s="2" t="inlineStr">
        <is>
          <t>Yes</t>
        </is>
      </c>
      <c r="H176" s="6" t="n"/>
      <c r="I176" s="6" t="inlineStr">
        <is>
          <t>NOT_POPULATED_PHASE_1</t>
        </is>
      </c>
      <c r="J176" s="5" t="inlineStr">
        <is>
          <t>seafood_products_skus_v1.xlsx</t>
        </is>
      </c>
      <c r="K176" s="2" t="inlineStr">
        <is>
          <t>ACTIVE</t>
        </is>
      </c>
      <c r="L176" s="4" t="inlineStr">
        <is>
          <t>Architecture assigns the costing method/profile only. Monetary standard cost will be generated later when approved purchase and resource inputs exist.</t>
        </is>
      </c>
    </row>
  </sheetData>
  <autoFilter ref="A1:L17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1" customWidth="1" min="2" max="2"/>
    <col width="26" customWidth="1" min="3" max="3"/>
    <col width="23" customWidth="1" min="4" max="4"/>
    <col width="22" customWidth="1" min="5" max="5"/>
    <col width="23" customWidth="1" min="6" max="6"/>
    <col width="41" customWidth="1" min="7" max="7"/>
    <col width="12" customWidth="1" min="8" max="8"/>
    <col width="52" customWidth="1" min="9" max="9"/>
  </cols>
  <sheetData>
    <row r="1" ht="30" customHeight="1">
      <c r="A1" s="1" t="inlineStr">
        <is>
          <t>Cost_Component_ID</t>
        </is>
      </c>
      <c r="B1" s="1" t="inlineStr">
        <is>
          <t>Cost_Component_Name</t>
        </is>
      </c>
      <c r="C1" s="1" t="inlineStr">
        <is>
          <t>Cost_Component_Group</t>
        </is>
      </c>
      <c r="D1" s="1" t="inlineStr">
        <is>
          <t>Cost_Nature</t>
        </is>
      </c>
      <c r="E1" s="1" t="inlineStr">
        <is>
          <t>Default_GL_Reference</t>
        </is>
      </c>
      <c r="F1" s="1" t="inlineStr">
        <is>
          <t>Normal_Cost_Direction</t>
        </is>
      </c>
      <c r="G1" s="1" t="inlineStr">
        <is>
          <t>Included_in_Standard_Manufacturing_Cost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CC-SEAFOOD</t>
        </is>
      </c>
      <c r="B2" s="2" t="inlineStr">
        <is>
          <t>Seafood Raw Material</t>
        </is>
      </c>
      <c r="C2" s="2" t="inlineStr">
        <is>
          <t>Material</t>
        </is>
      </c>
      <c r="D2" s="2" t="inlineStr">
        <is>
          <t>Direct</t>
        </is>
      </c>
      <c r="E2" s="3" t="inlineStr">
        <is>
          <t>GL-5000</t>
        </is>
      </c>
      <c r="F2" s="2" t="inlineStr">
        <is>
          <t>Debit</t>
        </is>
      </c>
      <c r="G2" s="2" t="inlineStr">
        <is>
          <t>Yes</t>
        </is>
      </c>
      <c r="H2" s="2" t="inlineStr">
        <is>
          <t>ACTIVE</t>
        </is>
      </c>
      <c r="I2" s="4" t="inlineStr">
        <is>
          <t>Finance costing component; physical source remains the relevant upstream domain.</t>
        </is>
      </c>
    </row>
    <row r="3">
      <c r="A3" s="2" t="inlineStr">
        <is>
          <t>CC-ING</t>
        </is>
      </c>
      <c r="B3" s="2" t="inlineStr">
        <is>
          <t>Ingredients</t>
        </is>
      </c>
      <c r="C3" s="2" t="inlineStr">
        <is>
          <t>Material</t>
        </is>
      </c>
      <c r="D3" s="2" t="inlineStr">
        <is>
          <t>Direct</t>
        </is>
      </c>
      <c r="E3" s="3" t="inlineStr">
        <is>
          <t>GL-5010</t>
        </is>
      </c>
      <c r="F3" s="2" t="inlineStr">
        <is>
          <t>Debit</t>
        </is>
      </c>
      <c r="G3" s="2" t="inlineStr">
        <is>
          <t>Yes</t>
        </is>
      </c>
      <c r="H3" s="2" t="inlineStr">
        <is>
          <t>ACTIVE</t>
        </is>
      </c>
      <c r="I3" s="4" t="inlineStr">
        <is>
          <t>Finance costing component; physical source remains the relevant upstream domain.</t>
        </is>
      </c>
    </row>
    <row r="4">
      <c r="A4" s="2" t="inlineStr">
        <is>
          <t>CC-PROC</t>
        </is>
      </c>
      <c r="B4" s="2" t="inlineStr">
        <is>
          <t>Processing Materials</t>
        </is>
      </c>
      <c r="C4" s="2" t="inlineStr">
        <is>
          <t>Material</t>
        </is>
      </c>
      <c r="D4" s="2" t="inlineStr">
        <is>
          <t>Direct</t>
        </is>
      </c>
      <c r="E4" s="3" t="inlineStr">
        <is>
          <t>GL-5010</t>
        </is>
      </c>
      <c r="F4" s="2" t="inlineStr">
        <is>
          <t>Debit</t>
        </is>
      </c>
      <c r="G4" s="2" t="inlineStr">
        <is>
          <t>Yes</t>
        </is>
      </c>
      <c r="H4" s="2" t="inlineStr">
        <is>
          <t>ACTIVE</t>
        </is>
      </c>
      <c r="I4" s="4" t="inlineStr">
        <is>
          <t>Finance costing component; physical source remains the relevant upstream domain.</t>
        </is>
      </c>
    </row>
    <row r="5">
      <c r="A5" s="2" t="inlineStr">
        <is>
          <t>CC-PKG</t>
        </is>
      </c>
      <c r="B5" s="2" t="inlineStr">
        <is>
          <t>Packaging</t>
        </is>
      </c>
      <c r="C5" s="2" t="inlineStr">
        <is>
          <t>Material</t>
        </is>
      </c>
      <c r="D5" s="2" t="inlineStr">
        <is>
          <t>Direct</t>
        </is>
      </c>
      <c r="E5" s="3" t="inlineStr">
        <is>
          <t>GL-5020</t>
        </is>
      </c>
      <c r="F5" s="2" t="inlineStr">
        <is>
          <t>Debit</t>
        </is>
      </c>
      <c r="G5" s="2" t="inlineStr">
        <is>
          <t>Yes</t>
        </is>
      </c>
      <c r="H5" s="2" t="inlineStr">
        <is>
          <t>ACTIVE</t>
        </is>
      </c>
      <c r="I5" s="4" t="inlineStr">
        <is>
          <t>Finance costing component; physical source remains the relevant upstream domain.</t>
        </is>
      </c>
    </row>
    <row r="6">
      <c r="A6" s="2" t="inlineStr">
        <is>
          <t>CC-LAB</t>
        </is>
      </c>
      <c r="B6" s="2" t="inlineStr">
        <is>
          <t>Direct Production Labor</t>
        </is>
      </c>
      <c r="C6" s="2" t="inlineStr">
        <is>
          <t>Conversion</t>
        </is>
      </c>
      <c r="D6" s="2" t="inlineStr">
        <is>
          <t>Direct</t>
        </is>
      </c>
      <c r="E6" s="3" t="inlineStr">
        <is>
          <t>GL-5100</t>
        </is>
      </c>
      <c r="F6" s="2" t="inlineStr">
        <is>
          <t>Debit</t>
        </is>
      </c>
      <c r="G6" s="2" t="inlineStr">
        <is>
          <t>Yes</t>
        </is>
      </c>
      <c r="H6" s="2" t="inlineStr">
        <is>
          <t>ACTIVE</t>
        </is>
      </c>
      <c r="I6" s="4" t="inlineStr">
        <is>
          <t>Finance costing component; physical source remains the relevant upstream domain.</t>
        </is>
      </c>
    </row>
    <row r="7">
      <c r="A7" s="2" t="inlineStr">
        <is>
          <t>CC-MACH</t>
        </is>
      </c>
      <c r="B7" s="4" t="inlineStr">
        <is>
          <t>Machine / Resource Conversion</t>
        </is>
      </c>
      <c r="C7" s="2" t="inlineStr">
        <is>
          <t>Conversion</t>
        </is>
      </c>
      <c r="D7" s="2" t="inlineStr">
        <is>
          <t>Direct/absorbed</t>
        </is>
      </c>
      <c r="E7" s="3" t="inlineStr">
        <is>
          <t>GL-5120</t>
        </is>
      </c>
      <c r="F7" s="2" t="inlineStr">
        <is>
          <t>Debit</t>
        </is>
      </c>
      <c r="G7" s="2" t="inlineStr">
        <is>
          <t>Yes</t>
        </is>
      </c>
      <c r="H7" s="2" t="inlineStr">
        <is>
          <t>ACTIVE</t>
        </is>
      </c>
      <c r="I7" s="4" t="inlineStr">
        <is>
          <t>Finance costing component; physical source remains the relevant upstream domain.</t>
        </is>
      </c>
    </row>
    <row r="8">
      <c r="A8" s="2" t="inlineStr">
        <is>
          <t>CC-OH-PROD</t>
        </is>
      </c>
      <c r="B8" s="2" t="inlineStr">
        <is>
          <t>Production General Overhead</t>
        </is>
      </c>
      <c r="C8" s="2" t="inlineStr">
        <is>
          <t>Manufacturing Overhead</t>
        </is>
      </c>
      <c r="D8" s="2" t="inlineStr">
        <is>
          <t>Absorbed</t>
        </is>
      </c>
      <c r="E8" s="3" t="inlineStr">
        <is>
          <t>GL-5120</t>
        </is>
      </c>
      <c r="F8" s="2" t="inlineStr">
        <is>
          <t>Debit</t>
        </is>
      </c>
      <c r="G8" s="2" t="inlineStr">
        <is>
          <t>Yes</t>
        </is>
      </c>
      <c r="H8" s="2" t="inlineStr">
        <is>
          <t>ACTIVE</t>
        </is>
      </c>
      <c r="I8" s="4" t="inlineStr">
        <is>
          <t>Finance costing component; physical source remains the relevant upstream domain.</t>
        </is>
      </c>
    </row>
    <row r="9">
      <c r="A9" s="2" t="inlineStr">
        <is>
          <t>CC-OH-UTIL</t>
        </is>
      </c>
      <c r="B9" s="2" t="inlineStr">
        <is>
          <t>Production Utilities</t>
        </is>
      </c>
      <c r="C9" s="2" t="inlineStr">
        <is>
          <t>Manufacturing Overhead</t>
        </is>
      </c>
      <c r="D9" s="2" t="inlineStr">
        <is>
          <t>Absorbed</t>
        </is>
      </c>
      <c r="E9" s="3" t="inlineStr">
        <is>
          <t>GL-5130</t>
        </is>
      </c>
      <c r="F9" s="2" t="inlineStr">
        <is>
          <t>Debit</t>
        </is>
      </c>
      <c r="G9" s="2" t="inlineStr">
        <is>
          <t>Yes</t>
        </is>
      </c>
      <c r="H9" s="2" t="inlineStr">
        <is>
          <t>ACTIVE</t>
        </is>
      </c>
      <c r="I9" s="4" t="inlineStr">
        <is>
          <t>Finance costing component; physical source remains the relevant upstream domain.</t>
        </is>
      </c>
    </row>
    <row r="10">
      <c r="A10" s="2" t="inlineStr">
        <is>
          <t>CC-OH-SAN</t>
        </is>
      </c>
      <c r="B10" s="2" t="inlineStr">
        <is>
          <t>Sanitation Support</t>
        </is>
      </c>
      <c r="C10" s="2" t="inlineStr">
        <is>
          <t>Manufacturing Overhead</t>
        </is>
      </c>
      <c r="D10" s="2" t="inlineStr">
        <is>
          <t>Absorbed</t>
        </is>
      </c>
      <c r="E10" s="3" t="inlineStr">
        <is>
          <t>GL-5140</t>
        </is>
      </c>
      <c r="F10" s="2" t="inlineStr">
        <is>
          <t>Debit</t>
        </is>
      </c>
      <c r="G10" s="2" t="inlineStr">
        <is>
          <t>Yes</t>
        </is>
      </c>
      <c r="H10" s="2" t="inlineStr">
        <is>
          <t>ACTIVE</t>
        </is>
      </c>
      <c r="I10" s="4" t="inlineStr">
        <is>
          <t>Finance costing component; physical source remains the relevant upstream domain.</t>
        </is>
      </c>
    </row>
    <row r="11">
      <c r="A11" s="2" t="inlineStr">
        <is>
          <t>CC-OH-MNT</t>
        </is>
      </c>
      <c r="B11" s="2" t="inlineStr">
        <is>
          <t>Maintenance Support</t>
        </is>
      </c>
      <c r="C11" s="2" t="inlineStr">
        <is>
          <t>Manufacturing Overhead</t>
        </is>
      </c>
      <c r="D11" s="2" t="inlineStr">
        <is>
          <t>Absorbed</t>
        </is>
      </c>
      <c r="E11" s="3" t="inlineStr">
        <is>
          <t>GL-5150</t>
        </is>
      </c>
      <c r="F11" s="2" t="inlineStr">
        <is>
          <t>Debit</t>
        </is>
      </c>
      <c r="G11" s="2" t="inlineStr">
        <is>
          <t>Yes</t>
        </is>
      </c>
      <c r="H11" s="2" t="inlineStr">
        <is>
          <t>ACTIVE</t>
        </is>
      </c>
      <c r="I11" s="4" t="inlineStr">
        <is>
          <t>Finance costing component; physical source remains the relevant upstream domain.</t>
        </is>
      </c>
    </row>
    <row r="12">
      <c r="A12" s="2" t="inlineStr">
        <is>
          <t>CC-OH-QUAL</t>
        </is>
      </c>
      <c r="B12" s="2" t="inlineStr">
        <is>
          <t>Quality Support</t>
        </is>
      </c>
      <c r="C12" s="2" t="inlineStr">
        <is>
          <t>Manufacturing Overhead</t>
        </is>
      </c>
      <c r="D12" s="2" t="inlineStr">
        <is>
          <t>Absorbed</t>
        </is>
      </c>
      <c r="E12" s="3" t="inlineStr">
        <is>
          <t>GL-5160</t>
        </is>
      </c>
      <c r="F12" s="2" t="inlineStr">
        <is>
          <t>Debit</t>
        </is>
      </c>
      <c r="G12" s="2" t="inlineStr">
        <is>
          <t>Yes</t>
        </is>
      </c>
      <c r="H12" s="2" t="inlineStr">
        <is>
          <t>ACTIVE</t>
        </is>
      </c>
      <c r="I12" s="4" t="inlineStr">
        <is>
          <t>Finance costing component; physical source remains the relevant upstream domain.</t>
        </is>
      </c>
    </row>
    <row r="13">
      <c r="A13" s="2" t="inlineStr">
        <is>
          <t>CC-LANDED</t>
        </is>
      </c>
      <c r="B13" s="2" t="inlineStr">
        <is>
          <t>Landed Cost</t>
        </is>
      </c>
      <c r="C13" s="2" t="inlineStr">
        <is>
          <t>Other Manufacturing Cost</t>
        </is>
      </c>
      <c r="D13" s="2" t="inlineStr">
        <is>
          <t>Directly attributable</t>
        </is>
      </c>
      <c r="E13" s="3" t="inlineStr">
        <is>
          <t>GL-1200/1210/1220</t>
        </is>
      </c>
      <c r="F13" s="2" t="inlineStr">
        <is>
          <t>Debit</t>
        </is>
      </c>
      <c r="G13" s="2" t="inlineStr">
        <is>
          <t>Yes</t>
        </is>
      </c>
      <c r="H13" s="2" t="inlineStr">
        <is>
          <t>ACTIVE</t>
        </is>
      </c>
      <c r="I13" s="4" t="inlineStr">
        <is>
          <t>Finance costing component; physical source remains the relevant upstream domain.</t>
        </is>
      </c>
    </row>
    <row r="14">
      <c r="A14" s="2" t="inlineStr">
        <is>
          <t>CC-BYPCR</t>
        </is>
      </c>
      <c r="B14" s="2" t="inlineStr">
        <is>
          <t>By-product Credit</t>
        </is>
      </c>
      <c r="C14" s="2" t="inlineStr">
        <is>
          <t>Other Manufacturing Cost</t>
        </is>
      </c>
      <c r="D14" s="2" t="inlineStr">
        <is>
          <t>Credit</t>
        </is>
      </c>
      <c r="E14" s="3" t="inlineStr">
        <is>
          <t>GL-5200</t>
        </is>
      </c>
      <c r="F14" s="2" t="inlineStr">
        <is>
          <t>Credit</t>
        </is>
      </c>
      <c r="G14" s="2" t="inlineStr">
        <is>
          <t>Conditional</t>
        </is>
      </c>
      <c r="H14" s="2" t="inlineStr">
        <is>
          <t>ACTIVE</t>
        </is>
      </c>
      <c r="I14" s="4" t="inlineStr">
        <is>
          <t>Finance costing component; physical source remains the relevant upstream domain.</t>
        </is>
      </c>
    </row>
    <row r="15">
      <c r="A15" s="2" t="inlineStr">
        <is>
          <t>CC-NORMALLOSS</t>
        </is>
      </c>
      <c r="B15" s="2" t="inlineStr">
        <is>
          <t>Normal Yield / Process Loss</t>
        </is>
      </c>
      <c r="C15" s="2" t="inlineStr">
        <is>
          <t>Other Manufacturing Cost</t>
        </is>
      </c>
      <c r="D15" s="2" t="inlineStr">
        <is>
          <t>Embedded</t>
        </is>
      </c>
      <c r="E15" s="3" t="inlineStr">
        <is>
          <t>GL-5200</t>
        </is>
      </c>
      <c r="F15" s="2" t="inlineStr">
        <is>
          <t>Embedded</t>
        </is>
      </c>
      <c r="G15" s="2" t="inlineStr">
        <is>
          <t>Yes</t>
        </is>
      </c>
      <c r="H15" s="2" t="inlineStr">
        <is>
          <t>ACTIVE</t>
        </is>
      </c>
      <c r="I15" s="4" t="inlineStr">
        <is>
          <t>Finance costing component; physical source remains the relevant upstream domain.</t>
        </is>
      </c>
    </row>
  </sheetData>
  <autoFilter ref="A1:I15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0" customWidth="1" min="2" max="2"/>
    <col width="45" customWidth="1" min="3" max="3"/>
    <col width="21" customWidth="1" min="4" max="4"/>
    <col width="52" customWidth="1" min="5" max="5"/>
    <col width="52" customWidth="1" min="6" max="6"/>
    <col width="28" customWidth="1" min="7" max="7"/>
    <col width="22" customWidth="1" min="8" max="8"/>
    <col width="12" customWidth="1" min="9" max="9"/>
    <col width="52" customWidth="1" min="10" max="10"/>
  </cols>
  <sheetData>
    <row r="1" ht="30" customHeight="1">
      <c r="A1" s="1" t="inlineStr">
        <is>
          <t>Purchased_Cost_Rule_ID</t>
        </is>
      </c>
      <c r="B1" s="1" t="inlineStr">
        <is>
          <t>Valuation_Class_ID</t>
        </is>
      </c>
      <c r="C1" s="1" t="inlineStr">
        <is>
          <t>Supplier_Price_Source</t>
        </is>
      </c>
      <c r="D1" s="1" t="inlineStr">
        <is>
          <t>Base_Cost_Component</t>
        </is>
      </c>
      <c r="E1" s="1" t="inlineStr">
        <is>
          <t>Landed_Cost_Inclusion</t>
        </is>
      </c>
      <c r="F1" s="1" t="inlineStr">
        <is>
          <t>Standard_Cost_Update_Frequency</t>
        </is>
      </c>
      <c r="G1" s="1" t="inlineStr">
        <is>
          <t>Purchase_Price_Variance_GL</t>
        </is>
      </c>
      <c r="H1" s="1" t="inlineStr">
        <is>
          <t>Receipt_Valuation_GL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PCR-001</t>
        </is>
      </c>
      <c r="B2" s="3" t="inlineStr">
        <is>
          <t>IVC-001</t>
        </is>
      </c>
      <c r="C2" s="4" t="inlineStr">
        <is>
          <t>Future PO/invoice price from Procurement/AP</t>
        </is>
      </c>
      <c r="D2" s="2" t="inlineStr">
        <is>
          <t>CC-SEAFOOD</t>
        </is>
      </c>
      <c r="E2" s="4" t="inlineStr">
        <is>
          <t>Yes when HAV Seafood bears directly attributable inbound cost</t>
        </is>
      </c>
      <c r="F2" s="4" t="inlineStr">
        <is>
          <t>Monthly review; update when material change is approved</t>
        </is>
      </c>
      <c r="G2" s="3" t="inlineStr">
        <is>
          <t>GL-5030</t>
        </is>
      </c>
      <c r="H2" s="3" t="inlineStr">
        <is>
          <t>GL-1200</t>
        </is>
      </c>
      <c r="I2" s="2" t="inlineStr">
        <is>
          <t>ACTIVE</t>
        </is>
      </c>
      <c r="J2" s="4" t="inlineStr">
        <is>
          <t>No supplier prices are stored here.</t>
        </is>
      </c>
    </row>
    <row r="3">
      <c r="A3" s="2" t="inlineStr">
        <is>
          <t>PCR-002</t>
        </is>
      </c>
      <c r="B3" s="3" t="inlineStr">
        <is>
          <t>IVC-002</t>
        </is>
      </c>
      <c r="C3" s="4" t="inlineStr">
        <is>
          <t>Future PO/invoice price from Procurement/AP</t>
        </is>
      </c>
      <c r="D3" s="2" t="inlineStr">
        <is>
          <t>CC-ING</t>
        </is>
      </c>
      <c r="E3" s="4" t="inlineStr">
        <is>
          <t>Yes when directly attributable</t>
        </is>
      </c>
      <c r="F3" s="4" t="inlineStr">
        <is>
          <t>Quarterly review; update when material change is approved</t>
        </is>
      </c>
      <c r="G3" s="3" t="inlineStr">
        <is>
          <t>GL-5030</t>
        </is>
      </c>
      <c r="H3" s="3" t="inlineStr">
        <is>
          <t>GL-1210</t>
        </is>
      </c>
      <c r="I3" s="2" t="inlineStr">
        <is>
          <t>ACTIVE</t>
        </is>
      </c>
      <c r="J3" s="4" t="inlineStr">
        <is>
          <t>No supplier prices are stored here.</t>
        </is>
      </c>
    </row>
    <row r="4">
      <c r="A4" s="2" t="inlineStr">
        <is>
          <t>PCR-003</t>
        </is>
      </c>
      <c r="B4" s="3" t="inlineStr">
        <is>
          <t>IVC-003</t>
        </is>
      </c>
      <c r="C4" s="4" t="inlineStr">
        <is>
          <t>Future PO/invoice price from Procurement/AP</t>
        </is>
      </c>
      <c r="D4" s="2" t="inlineStr">
        <is>
          <t>CC-PROC</t>
        </is>
      </c>
      <c r="E4" s="4" t="inlineStr">
        <is>
          <t>Yes when directly attributable</t>
        </is>
      </c>
      <c r="F4" s="2" t="inlineStr">
        <is>
          <t>Quarterly review</t>
        </is>
      </c>
      <c r="G4" s="3" t="inlineStr">
        <is>
          <t>GL-5030</t>
        </is>
      </c>
      <c r="H4" s="3" t="inlineStr">
        <is>
          <t>GL-1210</t>
        </is>
      </c>
      <c r="I4" s="2" t="inlineStr">
        <is>
          <t>ACTIVE</t>
        </is>
      </c>
      <c r="J4" s="4" t="inlineStr">
        <is>
          <t>Processing materials use the same inventory control account as ingredients.</t>
        </is>
      </c>
    </row>
    <row r="5">
      <c r="A5" s="2" t="inlineStr">
        <is>
          <t>PCR-004</t>
        </is>
      </c>
      <c r="B5" s="3" t="inlineStr">
        <is>
          <t>IVC-004</t>
        </is>
      </c>
      <c r="C5" s="4" t="inlineStr">
        <is>
          <t>Future PO/invoice price from Procurement/AP</t>
        </is>
      </c>
      <c r="D5" s="2" t="inlineStr">
        <is>
          <t>CC-PKG</t>
        </is>
      </c>
      <c r="E5" s="4" t="inlineStr">
        <is>
          <t>Yes when directly attributable</t>
        </is>
      </c>
      <c r="F5" s="2" t="inlineStr">
        <is>
          <t>Quarterly review</t>
        </is>
      </c>
      <c r="G5" s="3" t="inlineStr">
        <is>
          <t>GL-5030</t>
        </is>
      </c>
      <c r="H5" s="3" t="inlineStr">
        <is>
          <t>GL-1220</t>
        </is>
      </c>
      <c r="I5" s="2" t="inlineStr">
        <is>
          <t>ACTIVE</t>
        </is>
      </c>
      <c r="J5" s="4" t="inlineStr">
        <is>
          <t>Applies to primary packaging.</t>
        </is>
      </c>
    </row>
    <row r="6">
      <c r="A6" s="2" t="inlineStr">
        <is>
          <t>PCR-005</t>
        </is>
      </c>
      <c r="B6" s="3" t="inlineStr">
        <is>
          <t>IVC-005</t>
        </is>
      </c>
      <c r="C6" s="4" t="inlineStr">
        <is>
          <t>Future PO/invoice price from Procurement/AP</t>
        </is>
      </c>
      <c r="D6" s="2" t="inlineStr">
        <is>
          <t>CC-PKG</t>
        </is>
      </c>
      <c r="E6" s="4" t="inlineStr">
        <is>
          <t>Yes when directly attributable</t>
        </is>
      </c>
      <c r="F6" s="2" t="inlineStr">
        <is>
          <t>Quarterly review</t>
        </is>
      </c>
      <c r="G6" s="3" t="inlineStr">
        <is>
          <t>GL-5030</t>
        </is>
      </c>
      <c r="H6" s="3" t="inlineStr">
        <is>
          <t>GL-1220</t>
        </is>
      </c>
      <c r="I6" s="2" t="inlineStr">
        <is>
          <t>ACTIVE</t>
        </is>
      </c>
      <c r="J6" s="4" t="inlineStr">
        <is>
          <t>Applies to secondary packaging.</t>
        </is>
      </c>
    </row>
    <row r="7">
      <c r="A7" s="2" t="inlineStr">
        <is>
          <t>PCR-006</t>
        </is>
      </c>
      <c r="B7" s="3" t="inlineStr">
        <is>
          <t>IVC-006</t>
        </is>
      </c>
      <c r="C7" s="4" t="inlineStr">
        <is>
          <t>Future PO/invoice price from Procurement/AP</t>
        </is>
      </c>
      <c r="D7" s="2" t="inlineStr">
        <is>
          <t>CC-PKG</t>
        </is>
      </c>
      <c r="E7" s="4" t="inlineStr">
        <is>
          <t>Yes when directly attributable</t>
        </is>
      </c>
      <c r="F7" s="2" t="inlineStr">
        <is>
          <t>Quarterly review</t>
        </is>
      </c>
      <c r="G7" s="3" t="inlineStr">
        <is>
          <t>GL-5030</t>
        </is>
      </c>
      <c r="H7" s="3" t="inlineStr">
        <is>
          <t>GL-1220</t>
        </is>
      </c>
      <c r="I7" s="2" t="inlineStr">
        <is>
          <t>ACTIVE</t>
        </is>
      </c>
      <c r="J7" s="4" t="inlineStr">
        <is>
          <t>Applies to tertiary packaging.</t>
        </is>
      </c>
    </row>
  </sheetData>
  <autoFilter ref="A1:J7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3" customWidth="1" min="2" max="2"/>
    <col width="52" customWidth="1" min="3" max="3"/>
    <col width="30" customWidth="1" min="4" max="4"/>
    <col width="27" customWidth="1" min="5" max="5"/>
    <col width="19" customWidth="1" min="6" max="6"/>
    <col width="22" customWidth="1" min="7" max="7"/>
    <col width="12" customWidth="1" min="8" max="8"/>
    <col width="52" customWidth="1" min="9" max="9"/>
  </cols>
  <sheetData>
    <row r="1" ht="30" customHeight="1">
      <c r="A1" s="1" t="inlineStr">
        <is>
          <t>Landed_Cost_Type_ID</t>
        </is>
      </c>
      <c r="B1" s="1" t="inlineStr">
        <is>
          <t>Landed_Cost_Type_Name</t>
        </is>
      </c>
      <c r="C1" s="1" t="inlineStr">
        <is>
          <t>Definition</t>
        </is>
      </c>
      <c r="D1" s="1" t="inlineStr">
        <is>
          <t>Default_Treatment</t>
        </is>
      </c>
      <c r="E1" s="1" t="inlineStr">
        <is>
          <t>Default_Allocation_Basis</t>
        </is>
      </c>
      <c r="F1" s="1" t="inlineStr">
        <is>
          <t>Cost_Component_ID</t>
        </is>
      </c>
      <c r="G1" s="1" t="inlineStr">
        <is>
          <t>Default_GL_Reference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LCT-001</t>
        </is>
      </c>
      <c r="B2" s="2" t="inlineStr">
        <is>
          <t>Inbound Freight</t>
        </is>
      </c>
      <c r="C2" s="4" t="inlineStr">
        <is>
          <t>Freight cost attributable to purchased inventory</t>
        </is>
      </c>
      <c r="D2" s="2" t="inlineStr">
        <is>
          <t>Capitalize</t>
        </is>
      </c>
      <c r="E2" s="2" t="inlineStr">
        <is>
          <t>Weight</t>
        </is>
      </c>
      <c r="F2" s="2" t="inlineStr">
        <is>
          <t>CC-LANDED</t>
        </is>
      </c>
      <c r="G2" s="3" t="inlineStr">
        <is>
          <t>GL-1200/1210/1220</t>
        </is>
      </c>
      <c r="H2" s="2" t="inlineStr">
        <is>
          <t>ACTIVE</t>
        </is>
      </c>
      <c r="I2" s="4" t="inlineStr">
        <is>
          <t>Synthetic Finance accounting policy; actual freight responsibility comes from Procurement/inbound lane data.</t>
        </is>
      </c>
    </row>
    <row r="3">
      <c r="A3" s="2" t="inlineStr">
        <is>
          <t>LCT-002</t>
        </is>
      </c>
      <c r="B3" s="2" t="inlineStr">
        <is>
          <t>Customs / Import Charge</t>
        </is>
      </c>
      <c r="C3" s="4" t="inlineStr">
        <is>
          <t>Non-recoverable customs/import cost attributable to purchased inventory</t>
        </is>
      </c>
      <c r="D3" s="2" t="inlineStr">
        <is>
          <t>Capitalize</t>
        </is>
      </c>
      <c r="E3" s="2" t="inlineStr">
        <is>
          <t>Customs value</t>
        </is>
      </c>
      <c r="F3" s="2" t="inlineStr">
        <is>
          <t>CC-LANDED</t>
        </is>
      </c>
      <c r="G3" s="3" t="inlineStr">
        <is>
          <t>GL-1200/1210/1220</t>
        </is>
      </c>
      <c r="H3" s="2" t="inlineStr">
        <is>
          <t>ACTIVE</t>
        </is>
      </c>
      <c r="I3" s="4" t="inlineStr">
        <is>
          <t>Synthetic Finance accounting policy; actual freight responsibility comes from Procurement/inbound lane data.</t>
        </is>
      </c>
    </row>
    <row r="4">
      <c r="A4" s="2" t="inlineStr">
        <is>
          <t>LCT-003</t>
        </is>
      </c>
      <c r="B4" s="2" t="inlineStr">
        <is>
          <t>Port / Terminal Handling</t>
        </is>
      </c>
      <c r="C4" s="4" t="inlineStr">
        <is>
          <t>Inbound handling directly attributable to shipment</t>
        </is>
      </c>
      <c r="D4" s="2" t="inlineStr">
        <is>
          <t>Capitalize</t>
        </is>
      </c>
      <c r="E4" s="2" t="inlineStr">
        <is>
          <t>Weight or handling unit</t>
        </is>
      </c>
      <c r="F4" s="2" t="inlineStr">
        <is>
          <t>CC-LANDED</t>
        </is>
      </c>
      <c r="G4" s="3" t="inlineStr">
        <is>
          <t>GL-1200/1210/1220</t>
        </is>
      </c>
      <c r="H4" s="2" t="inlineStr">
        <is>
          <t>ACTIVE</t>
        </is>
      </c>
      <c r="I4" s="4" t="inlineStr">
        <is>
          <t>Synthetic Finance accounting policy; actual freight responsibility comes from Procurement/inbound lane data.</t>
        </is>
      </c>
    </row>
    <row r="5">
      <c r="A5" s="2" t="inlineStr">
        <is>
          <t>LCT-004</t>
        </is>
      </c>
      <c r="B5" s="2" t="inlineStr">
        <is>
          <t>Customs Broker / Clearance</t>
        </is>
      </c>
      <c r="C5" s="4" t="inlineStr">
        <is>
          <t>Direct clearance cost for imported inventory</t>
        </is>
      </c>
      <c r="D5" s="2" t="inlineStr">
        <is>
          <t>Capitalize</t>
        </is>
      </c>
      <c r="E5" s="2" t="inlineStr">
        <is>
          <t>Shipment or customs value</t>
        </is>
      </c>
      <c r="F5" s="2" t="inlineStr">
        <is>
          <t>CC-LANDED</t>
        </is>
      </c>
      <c r="G5" s="3" t="inlineStr">
        <is>
          <t>GL-1200/1210/1220</t>
        </is>
      </c>
      <c r="H5" s="2" t="inlineStr">
        <is>
          <t>ACTIVE</t>
        </is>
      </c>
      <c r="I5" s="4" t="inlineStr">
        <is>
          <t>Synthetic Finance accounting policy; actual freight responsibility comes from Procurement/inbound lane data.</t>
        </is>
      </c>
    </row>
    <row r="6">
      <c r="A6" s="2" t="inlineStr">
        <is>
          <t>LCT-005</t>
        </is>
      </c>
      <c r="B6" s="2" t="inlineStr">
        <is>
          <t>Inbound Insurance</t>
        </is>
      </c>
      <c r="C6" s="4" t="inlineStr">
        <is>
          <t>Shipment insurance directly attributable to inventory</t>
        </is>
      </c>
      <c r="D6" s="2" t="inlineStr">
        <is>
          <t>Capitalize</t>
        </is>
      </c>
      <c r="E6" s="2" t="inlineStr">
        <is>
          <t>Purchase value</t>
        </is>
      </c>
      <c r="F6" s="2" t="inlineStr">
        <is>
          <t>CC-LANDED</t>
        </is>
      </c>
      <c r="G6" s="3" t="inlineStr">
        <is>
          <t>GL-1200/1210/1220</t>
        </is>
      </c>
      <c r="H6" s="2" t="inlineStr">
        <is>
          <t>ACTIVE</t>
        </is>
      </c>
      <c r="I6" s="4" t="inlineStr">
        <is>
          <t>Synthetic Finance accounting policy; actual freight responsibility comes from Procurement/inbound lane data.</t>
        </is>
      </c>
    </row>
    <row r="7">
      <c r="A7" s="2" t="inlineStr">
        <is>
          <t>LCT-006</t>
        </is>
      </c>
      <c r="B7" s="4" t="inlineStr">
        <is>
          <t>Non-attributable Logistics Cost</t>
        </is>
      </c>
      <c r="C7" s="4" t="inlineStr">
        <is>
          <t>General logistics/administration not directly attributable</t>
        </is>
      </c>
      <c r="D7" s="2" t="inlineStr">
        <is>
          <t>Expense</t>
        </is>
      </c>
      <c r="E7" s="2" t="inlineStr">
        <is>
          <t>N/A</t>
        </is>
      </c>
      <c r="F7" s="2" t="inlineStr">
        <is>
          <t>N/A</t>
        </is>
      </c>
      <c r="G7" s="3" t="inlineStr">
        <is>
          <t>GL-5310</t>
        </is>
      </c>
      <c r="H7" s="2" t="inlineStr">
        <is>
          <t>ACTIVE</t>
        </is>
      </c>
      <c r="I7" s="4" t="inlineStr">
        <is>
          <t>Synthetic Finance accounting policy; actual freight responsibility comes from Procurement/inbound lane data.</t>
        </is>
      </c>
    </row>
  </sheetData>
  <autoFilter ref="A1:I7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/>
  </sheetPr>
  <dimension ref="A1:J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21" customWidth="1" min="2" max="2"/>
    <col width="21" customWidth="1" min="3" max="3"/>
    <col width="44" customWidth="1" min="4" max="4"/>
    <col width="16" customWidth="1" min="5" max="5"/>
    <col width="52" customWidth="1" min="6" max="6"/>
    <col width="34" customWidth="1" min="7" max="7"/>
    <col width="23" customWidth="1" min="8" max="8"/>
    <col width="12" customWidth="1" min="9" max="9"/>
    <col width="52" customWidth="1" min="10" max="10"/>
  </cols>
  <sheetData>
    <row r="1" ht="30" customHeight="1">
      <c r="A1" s="1" t="inlineStr">
        <is>
          <t>Landed_Cost_Allocation_Rule_ID</t>
        </is>
      </c>
      <c r="B1" s="1" t="inlineStr">
        <is>
          <t>Landed_Cost_Type_ID</t>
        </is>
      </c>
      <c r="C1" s="1" t="inlineStr">
        <is>
          <t>Allocation_Basis_ID</t>
        </is>
      </c>
      <c r="D1" s="1" t="inlineStr">
        <is>
          <t>Preferred_Basis</t>
        </is>
      </c>
      <c r="E1" s="1" t="inlineStr">
        <is>
          <t>Fallback_Basis</t>
        </is>
      </c>
      <c r="F1" s="1" t="inlineStr">
        <is>
          <t>Applicable_Valuation_Classes</t>
        </is>
      </c>
      <c r="G1" s="1" t="inlineStr">
        <is>
          <t>Allocation_Level</t>
        </is>
      </c>
      <c r="H1" s="1" t="inlineStr">
        <is>
          <t>Manual_Override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LCA-001</t>
        </is>
      </c>
      <c r="B2" s="3" t="inlineStr">
        <is>
          <t>LCT-001</t>
        </is>
      </c>
      <c r="C2" s="2" t="inlineStr">
        <is>
          <t>AB-WEIGHT</t>
        </is>
      </c>
      <c r="D2" s="2" t="inlineStr">
        <is>
          <t>Received net/gross weight</t>
        </is>
      </c>
      <c r="E2" s="2" t="inlineStr">
        <is>
          <t>Purchase value</t>
        </is>
      </c>
      <c r="F2" s="4" t="inlineStr">
        <is>
          <t>IVC-001; IVC-002; IVC-003; IVC-004; IVC-005; IVC-006</t>
        </is>
      </c>
      <c r="G2" s="4" t="inlineStr">
        <is>
          <t>Inbound shipment / receipt lines</t>
        </is>
      </c>
      <c r="H2" s="2" t="inlineStr">
        <is>
          <t>Finance-approved only</t>
        </is>
      </c>
      <c r="I2" s="2" t="inlineStr">
        <is>
          <t>ACTIVE</t>
        </is>
      </c>
      <c r="J2" s="4" t="inlineStr">
        <is>
          <t>Actual freight responsibility and shipment evidence originate upstream.</t>
        </is>
      </c>
    </row>
    <row r="3">
      <c r="A3" s="2" t="inlineStr">
        <is>
          <t>LCA-002</t>
        </is>
      </c>
      <c r="B3" s="3" t="inlineStr">
        <is>
          <t>LCT-002</t>
        </is>
      </c>
      <c r="C3" s="2" t="inlineStr">
        <is>
          <t>AB-VALUE</t>
        </is>
      </c>
      <c r="D3" s="2" t="inlineStr">
        <is>
          <t>Customs/purchase value</t>
        </is>
      </c>
      <c r="E3" s="2" t="inlineStr">
        <is>
          <t>Weight</t>
        </is>
      </c>
      <c r="F3" s="2" t="inlineStr">
        <is>
          <t>Imported purchased inventory</t>
        </is>
      </c>
      <c r="G3" s="2" t="inlineStr">
        <is>
          <t>Customs entry / shipment</t>
        </is>
      </c>
      <c r="H3" s="2" t="inlineStr">
        <is>
          <t>Finance-approved only</t>
        </is>
      </c>
      <c r="I3" s="2" t="inlineStr">
        <is>
          <t>ACTIVE</t>
        </is>
      </c>
      <c r="J3" s="4" t="inlineStr">
        <is>
          <t>No actual customs values are stored.</t>
        </is>
      </c>
    </row>
    <row r="4">
      <c r="A4" s="2" t="inlineStr">
        <is>
          <t>LCA-003</t>
        </is>
      </c>
      <c r="B4" s="3" t="inlineStr">
        <is>
          <t>LCT-003</t>
        </is>
      </c>
      <c r="C4" s="2" t="inlineStr">
        <is>
          <t>AB-HU</t>
        </is>
      </c>
      <c r="D4" s="2" t="inlineStr">
        <is>
          <t>Handling unit / pallet</t>
        </is>
      </c>
      <c r="E4" s="2" t="inlineStr">
        <is>
          <t>Weight</t>
        </is>
      </c>
      <c r="F4" s="2" t="inlineStr">
        <is>
          <t>Purchased inventory</t>
        </is>
      </c>
      <c r="G4" s="2" t="inlineStr">
        <is>
          <t>Shipment</t>
        </is>
      </c>
      <c r="H4" s="2" t="inlineStr">
        <is>
          <t>Finance-approved only</t>
        </is>
      </c>
      <c r="I4" s="2" t="inlineStr">
        <is>
          <t>ACTIVE</t>
        </is>
      </c>
      <c r="J4" s="4" t="inlineStr">
        <is>
          <t>Handling unit architecture may later come from inbound logistics.</t>
        </is>
      </c>
    </row>
    <row r="5">
      <c r="A5" s="2" t="inlineStr">
        <is>
          <t>LCA-004</t>
        </is>
      </c>
      <c r="B5" s="3" t="inlineStr">
        <is>
          <t>LCT-004</t>
        </is>
      </c>
      <c r="C5" s="2" t="inlineStr">
        <is>
          <t>AB-SHIPMENT</t>
        </is>
      </c>
      <c r="D5" s="4" t="inlineStr">
        <is>
          <t>Equal per shipment then allocated by value</t>
        </is>
      </c>
      <c r="E5" s="2" t="inlineStr">
        <is>
          <t>Purchase value</t>
        </is>
      </c>
      <c r="F5" s="2" t="inlineStr">
        <is>
          <t>Imported purchased inventory</t>
        </is>
      </c>
      <c r="G5" s="2" t="inlineStr">
        <is>
          <t>Shipment</t>
        </is>
      </c>
      <c r="H5" s="2" t="inlineStr">
        <is>
          <t>Finance-approved only</t>
        </is>
      </c>
      <c r="I5" s="2" t="inlineStr">
        <is>
          <t>ACTIVE</t>
        </is>
      </c>
      <c r="J5" s="4" t="inlineStr">
        <is>
          <t>Direct clearance only.</t>
        </is>
      </c>
    </row>
    <row r="6">
      <c r="A6" s="2" t="inlineStr">
        <is>
          <t>LCA-005</t>
        </is>
      </c>
      <c r="B6" s="3" t="inlineStr">
        <is>
          <t>LCT-005</t>
        </is>
      </c>
      <c r="C6" s="2" t="inlineStr">
        <is>
          <t>AB-VALUE</t>
        </is>
      </c>
      <c r="D6" s="2" t="inlineStr">
        <is>
          <t>Purchase value</t>
        </is>
      </c>
      <c r="E6" s="2" t="inlineStr">
        <is>
          <t>Weight</t>
        </is>
      </c>
      <c r="F6" s="2" t="inlineStr">
        <is>
          <t>Purchased inventory</t>
        </is>
      </c>
      <c r="G6" s="2" t="inlineStr">
        <is>
          <t>Shipment</t>
        </is>
      </c>
      <c r="H6" s="2" t="inlineStr">
        <is>
          <t>Finance-approved only</t>
        </is>
      </c>
      <c r="I6" s="2" t="inlineStr">
        <is>
          <t>ACTIVE</t>
        </is>
      </c>
      <c r="J6" s="4" t="inlineStr">
        <is>
          <t>Only direct shipment insurance is capitalized.</t>
        </is>
      </c>
    </row>
  </sheetData>
  <autoFilter ref="A1:J6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31" customWidth="1" min="2" max="2"/>
    <col width="15" customWidth="1" min="3" max="3"/>
    <col width="26" customWidth="1" min="4" max="4"/>
    <col width="34" customWidth="1" min="5" max="5"/>
    <col width="52" customWidth="1" min="6" max="6"/>
    <col width="19" customWidth="1" min="7" max="7"/>
    <col width="30" customWidth="1" min="8" max="8"/>
    <col width="19" customWidth="1" min="9" max="9"/>
    <col width="12" customWidth="1" min="10" max="10"/>
    <col width="52" customWidth="1" min="11" max="11"/>
  </cols>
  <sheetData>
    <row r="1" ht="30" customHeight="1">
      <c r="A1" s="1" t="inlineStr">
        <is>
          <t>Manufacturing_Cost_Profile_ID</t>
        </is>
      </c>
      <c r="B1" s="1" t="inlineStr">
        <is>
          <t>Profile_Name</t>
        </is>
      </c>
      <c r="C1" s="1" t="inlineStr">
        <is>
          <t>Output_Type</t>
        </is>
      </c>
      <c r="D1" s="1" t="inlineStr">
        <is>
          <t>Applicability</t>
        </is>
      </c>
      <c r="E1" s="1" t="inlineStr">
        <is>
          <t>Primary_Line_or_Process</t>
        </is>
      </c>
      <c r="F1" s="1" t="inlineStr">
        <is>
          <t>Cost_Build_Principle</t>
        </is>
      </c>
      <c r="G1" s="1" t="inlineStr">
        <is>
          <t>Costing_Method_ID</t>
        </is>
      </c>
      <c r="H1" s="1" t="inlineStr">
        <is>
          <t>Normal_Loss_Treatment</t>
        </is>
      </c>
      <c r="I1" s="1" t="inlineStr">
        <is>
          <t>Variance_Tracking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MCP-001</t>
        </is>
      </c>
      <c r="B2" s="4" t="inlineStr">
        <is>
          <t>Prepared Seafood Intermediate</t>
        </is>
      </c>
      <c r="C2" s="2" t="inlineStr">
        <is>
          <t>Intermediate</t>
        </is>
      </c>
      <c r="D2" s="2" t="inlineStr">
        <is>
          <t>Prepared seafood</t>
        </is>
      </c>
      <c r="E2" s="5" t="inlineStr">
        <is>
          <t>Primary processing + preparation</t>
        </is>
      </c>
      <c r="F2" s="4" t="inlineStr">
        <is>
          <t>Material + direct labor + resource + overhead + normal yield loss</t>
        </is>
      </c>
      <c r="G2" s="2" t="inlineStr">
        <is>
          <t>CM-MFG-STD</t>
        </is>
      </c>
      <c r="H2" s="2" t="inlineStr">
        <is>
          <t>Included in standard cost</t>
        </is>
      </c>
      <c r="I2" s="2" t="inlineStr">
        <is>
          <t>Yes</t>
        </is>
      </c>
      <c r="J2" s="2" t="inlineStr">
        <is>
          <t>ACTIVE</t>
        </is>
      </c>
      <c r="K2" s="4" t="inlineStr">
        <is>
          <t>Profile describes cost structure, not an actual cost amount.</t>
        </is>
      </c>
    </row>
    <row r="3">
      <c r="A3" s="2" t="inlineStr">
        <is>
          <t>MCP-002</t>
        </is>
      </c>
      <c r="B3" s="2" t="inlineStr">
        <is>
          <t>Formula / Sauce Intermediate</t>
        </is>
      </c>
      <c r="C3" s="2" t="inlineStr">
        <is>
          <t>Intermediate</t>
        </is>
      </c>
      <c r="D3" s="2" t="inlineStr">
        <is>
          <t>Brine / sauce / coating</t>
        </is>
      </c>
      <c r="E3" s="3" t="inlineStr">
        <is>
          <t>Ingredient formulation</t>
        </is>
      </c>
      <c r="F3" s="4" t="inlineStr">
        <is>
          <t>Ingredients + direct labor + resource + overhead + normal process loss</t>
        </is>
      </c>
      <c r="G3" s="2" t="inlineStr">
        <is>
          <t>CM-MFG-STD</t>
        </is>
      </c>
      <c r="H3" s="2" t="inlineStr">
        <is>
          <t>Included in standard cost</t>
        </is>
      </c>
      <c r="I3" s="2" t="inlineStr">
        <is>
          <t>Yes</t>
        </is>
      </c>
      <c r="J3" s="2" t="inlineStr">
        <is>
          <t>ACTIVE</t>
        </is>
      </c>
      <c r="K3" s="4" t="inlineStr">
        <is>
          <t>Profile describes cost structure, not an actual cost amount.</t>
        </is>
      </c>
    </row>
    <row r="4">
      <c r="A4" s="2" t="inlineStr">
        <is>
          <t>MCP-003</t>
        </is>
      </c>
      <c r="B4" s="2" t="inlineStr">
        <is>
          <t>Cold-Smoked Salmon</t>
        </is>
      </c>
      <c r="C4" s="2" t="inlineStr">
        <is>
          <t>Finished Good</t>
        </is>
      </c>
      <c r="D4" s="2" t="inlineStr">
        <is>
          <t>VAR-SAL-SMK-STD</t>
        </is>
      </c>
      <c r="E4" s="3" t="inlineStr">
        <is>
          <t>LINE-SAL</t>
        </is>
      </c>
      <c r="F4" s="4" t="inlineStr">
        <is>
          <t>Intermediate material + curing/smoking/slicing/packing conversion + packaging + yield</t>
        </is>
      </c>
      <c r="G4" s="2" t="inlineStr">
        <is>
          <t>CM-MFG-STD</t>
        </is>
      </c>
      <c r="H4" s="2" t="inlineStr">
        <is>
          <t>Included in standard cost</t>
        </is>
      </c>
      <c r="I4" s="2" t="inlineStr">
        <is>
          <t>Yes</t>
        </is>
      </c>
      <c r="J4" s="2" t="inlineStr">
        <is>
          <t>ACTIVE</t>
        </is>
      </c>
      <c r="K4" s="4" t="inlineStr">
        <is>
          <t>Profile describes cost structure, not an actual cost amount.</t>
        </is>
      </c>
    </row>
    <row r="5">
      <c r="A5" s="2" t="inlineStr">
        <is>
          <t>MCP-004</t>
        </is>
      </c>
      <c r="B5" s="2" t="inlineStr">
        <is>
          <t>Fresh Salmon Portions</t>
        </is>
      </c>
      <c r="C5" s="2" t="inlineStr">
        <is>
          <t>Finished Good</t>
        </is>
      </c>
      <c r="D5" s="2" t="inlineStr">
        <is>
          <t>VAR-SAL-POR-STD</t>
        </is>
      </c>
      <c r="E5" s="3" t="inlineStr">
        <is>
          <t>LINE-SAL</t>
        </is>
      </c>
      <c r="F5" s="4" t="inlineStr">
        <is>
          <t>Intermediate material + portioning/packing conversion + packaging + yield</t>
        </is>
      </c>
      <c r="G5" s="2" t="inlineStr">
        <is>
          <t>CM-MFG-STD</t>
        </is>
      </c>
      <c r="H5" s="2" t="inlineStr">
        <is>
          <t>Included in standard cost</t>
        </is>
      </c>
      <c r="I5" s="2" t="inlineStr">
        <is>
          <t>Yes</t>
        </is>
      </c>
      <c r="J5" s="2" t="inlineStr">
        <is>
          <t>ACTIVE</t>
        </is>
      </c>
      <c r="K5" s="4" t="inlineStr">
        <is>
          <t>Profile describes cost structure, not an actual cost amount.</t>
        </is>
      </c>
    </row>
    <row r="6">
      <c r="A6" s="2" t="inlineStr">
        <is>
          <t>MCP-005</t>
        </is>
      </c>
      <c r="B6" s="2" t="inlineStr">
        <is>
          <t>Pickled Herring</t>
        </is>
      </c>
      <c r="C6" s="2" t="inlineStr">
        <is>
          <t>Finished Good</t>
        </is>
      </c>
      <c r="D6" s="2" t="inlineStr">
        <is>
          <t>VAR-HER-*</t>
        </is>
      </c>
      <c r="E6" s="3" t="inlineStr">
        <is>
          <t>LINE-HER</t>
        </is>
      </c>
      <c r="F6" s="4" t="inlineStr">
        <is>
          <t>Matured herring + sauce/marinade + filling/packing conversion + packaging + yield</t>
        </is>
      </c>
      <c r="G6" s="2" t="inlineStr">
        <is>
          <t>CM-MFG-STD</t>
        </is>
      </c>
      <c r="H6" s="2" t="inlineStr">
        <is>
          <t>Included in standard cost</t>
        </is>
      </c>
      <c r="I6" s="2" t="inlineStr">
        <is>
          <t>Yes</t>
        </is>
      </c>
      <c r="J6" s="2" t="inlineStr">
        <is>
          <t>ACTIVE</t>
        </is>
      </c>
      <c r="K6" s="4" t="inlineStr">
        <is>
          <t>Profile describes cost structure, not an actual cost amount.</t>
        </is>
      </c>
    </row>
    <row r="7">
      <c r="A7" s="2" t="inlineStr">
        <is>
          <t>MCP-006</t>
        </is>
      </c>
      <c r="B7" s="2" t="inlineStr">
        <is>
          <t>Frozen Cod</t>
        </is>
      </c>
      <c r="C7" s="2" t="inlineStr">
        <is>
          <t>Finished Good</t>
        </is>
      </c>
      <c r="D7" s="2" t="inlineStr">
        <is>
          <t>VAR-COD-*</t>
        </is>
      </c>
      <c r="E7" s="3" t="inlineStr">
        <is>
          <t>LINE-COD</t>
        </is>
      </c>
      <c r="F7" s="4" t="inlineStr">
        <is>
          <t>Prepared cod + coating ingredients where applicable + freezing/packing conversion + packaging + yield</t>
        </is>
      </c>
      <c r="G7" s="2" t="inlineStr">
        <is>
          <t>CM-MFG-STD</t>
        </is>
      </c>
      <c r="H7" s="2" t="inlineStr">
        <is>
          <t>Included in standard cost</t>
        </is>
      </c>
      <c r="I7" s="2" t="inlineStr">
        <is>
          <t>Yes</t>
        </is>
      </c>
      <c r="J7" s="2" t="inlineStr">
        <is>
          <t>ACTIVE</t>
        </is>
      </c>
      <c r="K7" s="4" t="inlineStr">
        <is>
          <t>Profile describes cost structure, not an actual cost amount.</t>
        </is>
      </c>
    </row>
    <row r="8">
      <c r="A8" s="2" t="inlineStr">
        <is>
          <t>MCP-007</t>
        </is>
      </c>
      <c r="B8" s="2" t="inlineStr">
        <is>
          <t>Canned Products</t>
        </is>
      </c>
      <c r="C8" s="2" t="inlineStr">
        <is>
          <t>Finished Good</t>
        </is>
      </c>
      <c r="D8" s="2" t="inlineStr">
        <is>
          <t>VAR-MAC-TOM; VAR-ROE-STD</t>
        </is>
      </c>
      <c r="E8" s="3" t="inlineStr">
        <is>
          <t>LINE-CAN</t>
        </is>
      </c>
      <c r="F8" s="4" t="inlineStr">
        <is>
          <t>Prepared seafood + sauce/brine + filling/retort/packing conversion + packaging + yield</t>
        </is>
      </c>
      <c r="G8" s="2" t="inlineStr">
        <is>
          <t>CM-MFG-STD</t>
        </is>
      </c>
      <c r="H8" s="2" t="inlineStr">
        <is>
          <t>Included in standard cost</t>
        </is>
      </c>
      <c r="I8" s="2" t="inlineStr">
        <is>
          <t>Yes</t>
        </is>
      </c>
      <c r="J8" s="2" t="inlineStr">
        <is>
          <t>ACTIVE</t>
        </is>
      </c>
      <c r="K8" s="4" t="inlineStr">
        <is>
          <t>Profile describes cost structure, not an actual cost amount.</t>
        </is>
      </c>
    </row>
    <row r="9">
      <c r="A9" s="2" t="inlineStr">
        <is>
          <t>MCP-008</t>
        </is>
      </c>
      <c r="B9" s="2" t="inlineStr">
        <is>
          <t>High-Care Shrimp Salad</t>
        </is>
      </c>
      <c r="C9" s="2" t="inlineStr">
        <is>
          <t>Finished Good</t>
        </is>
      </c>
      <c r="D9" s="2" t="inlineStr">
        <is>
          <t>VAR-SHR-CLA</t>
        </is>
      </c>
      <c r="E9" s="3" t="inlineStr">
        <is>
          <t>LINE-SHR</t>
        </is>
      </c>
      <c r="F9" s="4" t="inlineStr">
        <is>
          <t>Prepared shrimp + dressing + high-care mixing/filling/packing + packaging + yield</t>
        </is>
      </c>
      <c r="G9" s="2" t="inlineStr">
        <is>
          <t>CM-MFG-STD</t>
        </is>
      </c>
      <c r="H9" s="2" t="inlineStr">
        <is>
          <t>Included in standard cost</t>
        </is>
      </c>
      <c r="I9" s="2" t="inlineStr">
        <is>
          <t>Yes</t>
        </is>
      </c>
      <c r="J9" s="2" t="inlineStr">
        <is>
          <t>ACTIVE</t>
        </is>
      </c>
      <c r="K9" s="4" t="inlineStr">
        <is>
          <t>Profile describes cost structure, not an actual cost amount.</t>
        </is>
      </c>
    </row>
  </sheetData>
  <autoFilter ref="A1:K9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/>
  </sheetPr>
  <dimension ref="A1:H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0" customWidth="1" min="2" max="2"/>
    <col width="15" customWidth="1" min="3" max="3"/>
    <col width="26" customWidth="1" min="4" max="4"/>
    <col width="31" customWidth="1" min="5" max="5"/>
    <col width="31" customWidth="1" min="6" max="6"/>
    <col width="12" customWidth="1" min="7" max="7"/>
    <col width="34" customWidth="1" min="8" max="8"/>
  </cols>
  <sheetData>
    <row r="1" ht="30" customHeight="1">
      <c r="A1" s="1" t="inlineStr">
        <is>
          <t>Output_ID</t>
        </is>
      </c>
      <c r="B1" s="1" t="inlineStr">
        <is>
          <t>Output_Name</t>
        </is>
      </c>
      <c r="C1" s="1" t="inlineStr">
        <is>
          <t>Output_Type</t>
        </is>
      </c>
      <c r="D1" s="1" t="inlineStr">
        <is>
          <t>Source_Profile_Attribute</t>
        </is>
      </c>
      <c r="E1" s="1" t="inlineStr">
        <is>
          <t>Manufacturing_Cost_Profile_ID</t>
        </is>
      </c>
      <c r="F1" s="1" t="inlineStr">
        <is>
          <t>Authoritative_Source</t>
        </is>
      </c>
      <c r="G1" s="1" t="inlineStr">
        <is>
          <t>Status</t>
        </is>
      </c>
      <c r="H1" s="1" t="inlineStr">
        <is>
          <t>Notes</t>
        </is>
      </c>
    </row>
    <row r="2">
      <c r="A2" s="3" t="inlineStr">
        <is>
          <t>INT-SAL-FILLET-STD</t>
        </is>
      </c>
      <c r="B2" s="5" t="inlineStr">
        <is>
          <t>Prepared Salmon Fillet - Standard Trim</t>
        </is>
      </c>
      <c r="C2" s="2" t="inlineStr">
        <is>
          <t>Intermediate</t>
        </is>
      </c>
      <c r="D2" s="3" t="inlineStr">
        <is>
          <t>Processed seafood</t>
        </is>
      </c>
      <c r="E2" s="2" t="inlineStr">
        <is>
          <t>MCP-001</t>
        </is>
      </c>
      <c r="F2" s="3" t="inlineStr">
        <is>
          <t>seafood_recipes_bom_v1.xlsx</t>
        </is>
      </c>
      <c r="G2" s="2" t="inlineStr">
        <is>
          <t>ACTIVE</t>
        </is>
      </c>
      <c r="H2" s="4" t="inlineStr">
        <is>
          <t>Finance profile assignment only.</t>
        </is>
      </c>
    </row>
    <row r="3">
      <c r="A3" s="3" t="inlineStr">
        <is>
          <t>INT-HER-MATURED</t>
        </is>
      </c>
      <c r="B3" s="3" t="inlineStr">
        <is>
          <t>Matured Pickled Herring Base</t>
        </is>
      </c>
      <c r="C3" s="2" t="inlineStr">
        <is>
          <t>Intermediate</t>
        </is>
      </c>
      <c r="D3" s="3" t="inlineStr">
        <is>
          <t>Processed seafood</t>
        </is>
      </c>
      <c r="E3" s="2" t="inlineStr">
        <is>
          <t>MCP-001</t>
        </is>
      </c>
      <c r="F3" s="3" t="inlineStr">
        <is>
          <t>seafood_recipes_bom_v1.xlsx</t>
        </is>
      </c>
      <c r="G3" s="2" t="inlineStr">
        <is>
          <t>ACTIVE</t>
        </is>
      </c>
      <c r="H3" s="4" t="inlineStr">
        <is>
          <t>Finance profile assignment only.</t>
        </is>
      </c>
    </row>
    <row r="4">
      <c r="A4" s="3" t="inlineStr">
        <is>
          <t>INT-MAC-PORTION</t>
        </is>
      </c>
      <c r="B4" s="3" t="inlineStr">
        <is>
          <t>Prepared Mackerel Portions</t>
        </is>
      </c>
      <c r="C4" s="2" t="inlineStr">
        <is>
          <t>Intermediate</t>
        </is>
      </c>
      <c r="D4" s="3" t="inlineStr">
        <is>
          <t>Processed seafood</t>
        </is>
      </c>
      <c r="E4" s="2" t="inlineStr">
        <is>
          <t>MCP-001</t>
        </is>
      </c>
      <c r="F4" s="3" t="inlineStr">
        <is>
          <t>seafood_recipes_bom_v1.xlsx</t>
        </is>
      </c>
      <c r="G4" s="2" t="inlineStr">
        <is>
          <t>ACTIVE</t>
        </is>
      </c>
      <c r="H4" s="4" t="inlineStr">
        <is>
          <t>Finance profile assignment only.</t>
        </is>
      </c>
    </row>
    <row r="5">
      <c r="A5" s="3" t="inlineStr">
        <is>
          <t>INT-COD-PORTION</t>
        </is>
      </c>
      <c r="B5" s="3" t="inlineStr">
        <is>
          <t>Prepared Cod Portions</t>
        </is>
      </c>
      <c r="C5" s="2" t="inlineStr">
        <is>
          <t>Intermediate</t>
        </is>
      </c>
      <c r="D5" s="3" t="inlineStr">
        <is>
          <t>Processed seafood</t>
        </is>
      </c>
      <c r="E5" s="2" t="inlineStr">
        <is>
          <t>MCP-001</t>
        </is>
      </c>
      <c r="F5" s="3" t="inlineStr">
        <is>
          <t>seafood_recipes_bom_v1.xlsx</t>
        </is>
      </c>
      <c r="G5" s="2" t="inlineStr">
        <is>
          <t>ACTIVE</t>
        </is>
      </c>
      <c r="H5" s="4" t="inlineStr">
        <is>
          <t>Finance profile assignment only.</t>
        </is>
      </c>
    </row>
    <row r="6">
      <c r="A6" s="3" t="inlineStr">
        <is>
          <t>INT-SHR-READY</t>
        </is>
      </c>
      <c r="B6" s="5" t="inlineStr">
        <is>
          <t>Inspected Ready-to-Mix Shrimp</t>
        </is>
      </c>
      <c r="C6" s="2" t="inlineStr">
        <is>
          <t>Intermediate</t>
        </is>
      </c>
      <c r="D6" s="3" t="inlineStr">
        <is>
          <t>Processed seafood</t>
        </is>
      </c>
      <c r="E6" s="2" t="inlineStr">
        <is>
          <t>MCP-001</t>
        </is>
      </c>
      <c r="F6" s="3" t="inlineStr">
        <is>
          <t>seafood_recipes_bom_v1.xlsx</t>
        </is>
      </c>
      <c r="G6" s="2" t="inlineStr">
        <is>
          <t>ACTIVE</t>
        </is>
      </c>
      <c r="H6" s="4" t="inlineStr">
        <is>
          <t>Finance profile assignment only.</t>
        </is>
      </c>
    </row>
    <row r="7">
      <c r="A7" s="3" t="inlineStr">
        <is>
          <t>INT-ROE-PREP</t>
        </is>
      </c>
      <c r="B7" s="3" t="inlineStr">
        <is>
          <t>Prepared Cod Roe</t>
        </is>
      </c>
      <c r="C7" s="2" t="inlineStr">
        <is>
          <t>Intermediate</t>
        </is>
      </c>
      <c r="D7" s="3" t="inlineStr">
        <is>
          <t>Processed seafood</t>
        </is>
      </c>
      <c r="E7" s="2" t="inlineStr">
        <is>
          <t>MCP-001</t>
        </is>
      </c>
      <c r="F7" s="3" t="inlineStr">
        <is>
          <t>seafood_recipes_bom_v1.xlsx</t>
        </is>
      </c>
      <c r="G7" s="2" t="inlineStr">
        <is>
          <t>ACTIVE</t>
        </is>
      </c>
      <c r="H7" s="4" t="inlineStr">
        <is>
          <t>Finance profile assignment only.</t>
        </is>
      </c>
    </row>
    <row r="8">
      <c r="A8" s="3" t="inlineStr">
        <is>
          <t>INT-SAL-CURE</t>
        </is>
      </c>
      <c r="B8" s="3" t="inlineStr">
        <is>
          <t>Salmon Curing Brine</t>
        </is>
      </c>
      <c r="C8" s="2" t="inlineStr">
        <is>
          <t>Intermediate</t>
        </is>
      </c>
      <c r="D8" s="3" t="inlineStr">
        <is>
          <t>Brine / cure</t>
        </is>
      </c>
      <c r="E8" s="2" t="inlineStr">
        <is>
          <t>MCP-002</t>
        </is>
      </c>
      <c r="F8" s="3" t="inlineStr">
        <is>
          <t>seafood_recipes_bom_v1.xlsx</t>
        </is>
      </c>
      <c r="G8" s="2" t="inlineStr">
        <is>
          <t>ACTIVE</t>
        </is>
      </c>
      <c r="H8" s="4" t="inlineStr">
        <is>
          <t>Finance profile assignment only.</t>
        </is>
      </c>
    </row>
    <row r="9">
      <c r="A9" s="3" t="inlineStr">
        <is>
          <t>INT-HER-BRINE</t>
        </is>
      </c>
      <c r="B9" s="3" t="inlineStr">
        <is>
          <t>Herring Pickling Brine</t>
        </is>
      </c>
      <c r="C9" s="2" t="inlineStr">
        <is>
          <t>Intermediate</t>
        </is>
      </c>
      <c r="D9" s="3" t="inlineStr">
        <is>
          <t>Brine / marinade</t>
        </is>
      </c>
      <c r="E9" s="2" t="inlineStr">
        <is>
          <t>MCP-002</t>
        </is>
      </c>
      <c r="F9" s="3" t="inlineStr">
        <is>
          <t>seafood_recipes_bom_v1.xlsx</t>
        </is>
      </c>
      <c r="G9" s="2" t="inlineStr">
        <is>
          <t>ACTIVE</t>
        </is>
      </c>
      <c r="H9" s="4" t="inlineStr">
        <is>
          <t>Finance profile assignment only.</t>
        </is>
      </c>
    </row>
    <row r="10">
      <c r="A10" s="3" t="inlineStr">
        <is>
          <t>INT-HER-NAT-SAU</t>
        </is>
      </c>
      <c r="B10" s="3" t="inlineStr">
        <is>
          <t>Natural Herring Marinade</t>
        </is>
      </c>
      <c r="C10" s="2" t="inlineStr">
        <is>
          <t>Intermediate</t>
        </is>
      </c>
      <c r="D10" s="3" t="inlineStr">
        <is>
          <t>Sauce / marinade</t>
        </is>
      </c>
      <c r="E10" s="2" t="inlineStr">
        <is>
          <t>MCP-002</t>
        </is>
      </c>
      <c r="F10" s="3" t="inlineStr">
        <is>
          <t>seafood_recipes_bom_v1.xlsx</t>
        </is>
      </c>
      <c r="G10" s="2" t="inlineStr">
        <is>
          <t>ACTIVE</t>
        </is>
      </c>
      <c r="H10" s="4" t="inlineStr">
        <is>
          <t>Finance profile assignment only.</t>
        </is>
      </c>
    </row>
    <row r="11">
      <c r="A11" s="3" t="inlineStr">
        <is>
          <t>INT-HER-CUR-SAU</t>
        </is>
      </c>
      <c r="B11" s="3" t="inlineStr">
        <is>
          <t>Curry Herring Dressing</t>
        </is>
      </c>
      <c r="C11" s="2" t="inlineStr">
        <is>
          <t>Intermediate</t>
        </is>
      </c>
      <c r="D11" s="3" t="inlineStr">
        <is>
          <t>Sauce / dressing</t>
        </is>
      </c>
      <c r="E11" s="2" t="inlineStr">
        <is>
          <t>MCP-002</t>
        </is>
      </c>
      <c r="F11" s="3" t="inlineStr">
        <is>
          <t>seafood_recipes_bom_v1.xlsx</t>
        </is>
      </c>
      <c r="G11" s="2" t="inlineStr">
        <is>
          <t>ACTIVE</t>
        </is>
      </c>
      <c r="H11" s="4" t="inlineStr">
        <is>
          <t>Finance profile assignment only.</t>
        </is>
      </c>
    </row>
    <row r="12">
      <c r="A12" s="3" t="inlineStr">
        <is>
          <t>INT-HER-MUS-SAU</t>
        </is>
      </c>
      <c r="B12" s="3" t="inlineStr">
        <is>
          <t>Mustard Herring Sauce</t>
        </is>
      </c>
      <c r="C12" s="2" t="inlineStr">
        <is>
          <t>Intermediate</t>
        </is>
      </c>
      <c r="D12" s="3" t="inlineStr">
        <is>
          <t>Sauce / dressing</t>
        </is>
      </c>
      <c r="E12" s="2" t="inlineStr">
        <is>
          <t>MCP-002</t>
        </is>
      </c>
      <c r="F12" s="3" t="inlineStr">
        <is>
          <t>seafood_recipes_bom_v1.xlsx</t>
        </is>
      </c>
      <c r="G12" s="2" t="inlineStr">
        <is>
          <t>ACTIVE</t>
        </is>
      </c>
      <c r="H12" s="4" t="inlineStr">
        <is>
          <t>Finance profile assignment only.</t>
        </is>
      </c>
    </row>
    <row r="13">
      <c r="A13" s="3" t="inlineStr">
        <is>
          <t>INT-HER-TOM-SAU</t>
        </is>
      </c>
      <c r="B13" s="3" t="inlineStr">
        <is>
          <t>Tomato Herring Sauce</t>
        </is>
      </c>
      <c r="C13" s="2" t="inlineStr">
        <is>
          <t>Intermediate</t>
        </is>
      </c>
      <c r="D13" s="3" t="inlineStr">
        <is>
          <t>Sauce</t>
        </is>
      </c>
      <c r="E13" s="2" t="inlineStr">
        <is>
          <t>MCP-002</t>
        </is>
      </c>
      <c r="F13" s="3" t="inlineStr">
        <is>
          <t>seafood_recipes_bom_v1.xlsx</t>
        </is>
      </c>
      <c r="G13" s="2" t="inlineStr">
        <is>
          <t>ACTIVE</t>
        </is>
      </c>
      <c r="H13" s="4" t="inlineStr">
        <is>
          <t>Finance profile assignment only.</t>
        </is>
      </c>
    </row>
    <row r="14">
      <c r="A14" s="3" t="inlineStr">
        <is>
          <t>INT-MAC-TOM-SAU</t>
        </is>
      </c>
      <c r="B14" s="3" t="inlineStr">
        <is>
          <t>Mackerel Tomato Sauce</t>
        </is>
      </c>
      <c r="C14" s="2" t="inlineStr">
        <is>
          <t>Intermediate</t>
        </is>
      </c>
      <c r="D14" s="3" t="inlineStr">
        <is>
          <t>Sauce</t>
        </is>
      </c>
      <c r="E14" s="2" t="inlineStr">
        <is>
          <t>MCP-002</t>
        </is>
      </c>
      <c r="F14" s="3" t="inlineStr">
        <is>
          <t>seafood_recipes_bom_v1.xlsx</t>
        </is>
      </c>
      <c r="G14" s="2" t="inlineStr">
        <is>
          <t>ACTIVE</t>
        </is>
      </c>
      <c r="H14" s="4" t="inlineStr">
        <is>
          <t>Finance profile assignment only.</t>
        </is>
      </c>
    </row>
    <row r="15">
      <c r="A15" s="3" t="inlineStr">
        <is>
          <t>INT-COD-PREDUST</t>
        </is>
      </c>
      <c r="B15" s="3" t="inlineStr">
        <is>
          <t>Cod Pre-Dust Blend</t>
        </is>
      </c>
      <c r="C15" s="2" t="inlineStr">
        <is>
          <t>Intermediate</t>
        </is>
      </c>
      <c r="D15" s="3" t="inlineStr">
        <is>
          <t>Dry coating blend</t>
        </is>
      </c>
      <c r="E15" s="2" t="inlineStr">
        <is>
          <t>MCP-002</t>
        </is>
      </c>
      <c r="F15" s="3" t="inlineStr">
        <is>
          <t>seafood_recipes_bom_v1.xlsx</t>
        </is>
      </c>
      <c r="G15" s="2" t="inlineStr">
        <is>
          <t>ACTIVE</t>
        </is>
      </c>
      <c r="H15" s="4" t="inlineStr">
        <is>
          <t>Finance profile assignment only.</t>
        </is>
      </c>
    </row>
    <row r="16">
      <c r="A16" s="3" t="inlineStr">
        <is>
          <t>INT-COD-BATTER</t>
        </is>
      </c>
      <c r="B16" s="3" t="inlineStr">
        <is>
          <t>Cod Batter</t>
        </is>
      </c>
      <c r="C16" s="2" t="inlineStr">
        <is>
          <t>Intermediate</t>
        </is>
      </c>
      <c r="D16" s="3" t="inlineStr">
        <is>
          <t>Wet batter</t>
        </is>
      </c>
      <c r="E16" s="2" t="inlineStr">
        <is>
          <t>MCP-002</t>
        </is>
      </c>
      <c r="F16" s="3" t="inlineStr">
        <is>
          <t>seafood_recipes_bom_v1.xlsx</t>
        </is>
      </c>
      <c r="G16" s="2" t="inlineStr">
        <is>
          <t>ACTIVE</t>
        </is>
      </c>
      <c r="H16" s="4" t="inlineStr">
        <is>
          <t>Finance profile assignment only.</t>
        </is>
      </c>
    </row>
    <row r="17">
      <c r="A17" s="3" t="inlineStr">
        <is>
          <t>INT-COD-BREAD</t>
        </is>
      </c>
      <c r="B17" s="3" t="inlineStr">
        <is>
          <t>Cod Breading Blend</t>
        </is>
      </c>
      <c r="C17" s="2" t="inlineStr">
        <is>
          <t>Intermediate</t>
        </is>
      </c>
      <c r="D17" s="3" t="inlineStr">
        <is>
          <t>Dry coating blend</t>
        </is>
      </c>
      <c r="E17" s="2" t="inlineStr">
        <is>
          <t>MCP-002</t>
        </is>
      </c>
      <c r="F17" s="3" t="inlineStr">
        <is>
          <t>seafood_recipes_bom_v1.xlsx</t>
        </is>
      </c>
      <c r="G17" s="2" t="inlineStr">
        <is>
          <t>ACTIVE</t>
        </is>
      </c>
      <c r="H17" s="4" t="inlineStr">
        <is>
          <t>Finance profile assignment only.</t>
        </is>
      </c>
    </row>
    <row r="18">
      <c r="A18" s="3" t="inlineStr">
        <is>
          <t>INT-SHR-DRESS</t>
        </is>
      </c>
      <c r="B18" s="3" t="inlineStr">
        <is>
          <t>Shrimp Salad Dressing</t>
        </is>
      </c>
      <c r="C18" s="2" t="inlineStr">
        <is>
          <t>Intermediate</t>
        </is>
      </c>
      <c r="D18" s="3" t="inlineStr">
        <is>
          <t>Sauce / dressing</t>
        </is>
      </c>
      <c r="E18" s="2" t="inlineStr">
        <is>
          <t>MCP-002</t>
        </is>
      </c>
      <c r="F18" s="3" t="inlineStr">
        <is>
          <t>seafood_recipes_bom_v1.xlsx</t>
        </is>
      </c>
      <c r="G18" s="2" t="inlineStr">
        <is>
          <t>ACTIVE</t>
        </is>
      </c>
      <c r="H18" s="4" t="inlineStr">
        <is>
          <t>Finance profile assignment only.</t>
        </is>
      </c>
    </row>
    <row r="19">
      <c r="A19" s="3" t="inlineStr">
        <is>
          <t>INT-ROE-BRINE</t>
        </is>
      </c>
      <c r="B19" s="3" t="inlineStr">
        <is>
          <t>Cod Roe Packing Brine</t>
        </is>
      </c>
      <c r="C19" s="2" t="inlineStr">
        <is>
          <t>Intermediate</t>
        </is>
      </c>
      <c r="D19" s="3" t="inlineStr">
        <is>
          <t>Brine</t>
        </is>
      </c>
      <c r="E19" s="2" t="inlineStr">
        <is>
          <t>MCP-002</t>
        </is>
      </c>
      <c r="F19" s="3" t="inlineStr">
        <is>
          <t>seafood_recipes_bom_v1.xlsx</t>
        </is>
      </c>
      <c r="G19" s="2" t="inlineStr">
        <is>
          <t>ACTIVE</t>
        </is>
      </c>
      <c r="H19" s="4" t="inlineStr">
        <is>
          <t>Finance profile assignment only.</t>
        </is>
      </c>
    </row>
    <row r="20">
      <c r="A20" s="3" t="inlineStr">
        <is>
          <t>SAL-SMK-100</t>
        </is>
      </c>
      <c r="B20" s="3" t="inlineStr">
        <is>
          <t>Cold-Smoked Salmon 100 g</t>
        </is>
      </c>
      <c r="C20" s="2" t="inlineStr">
        <is>
          <t>Finished Good</t>
        </is>
      </c>
      <c r="D20" s="3" t="inlineStr">
        <is>
          <t>VAR-SAL-SMK-STD</t>
        </is>
      </c>
      <c r="E20" s="2" t="inlineStr">
        <is>
          <t>MCP-003</t>
        </is>
      </c>
      <c r="F20" s="5" t="inlineStr">
        <is>
          <t>seafood_products_skus_v1.xlsx</t>
        </is>
      </c>
      <c r="G20" s="2" t="inlineStr">
        <is>
          <t>ACTIVE</t>
        </is>
      </c>
      <c r="H20" s="4" t="inlineStr">
        <is>
          <t>Finance profile assignment only.</t>
        </is>
      </c>
    </row>
    <row r="21">
      <c r="A21" s="3" t="inlineStr">
        <is>
          <t>SAL-SMK-200</t>
        </is>
      </c>
      <c r="B21" s="3" t="inlineStr">
        <is>
          <t>Cold-Smoked Salmon 200 g</t>
        </is>
      </c>
      <c r="C21" s="2" t="inlineStr">
        <is>
          <t>Finished Good</t>
        </is>
      </c>
      <c r="D21" s="3" t="inlineStr">
        <is>
          <t>VAR-SAL-SMK-STD</t>
        </is>
      </c>
      <c r="E21" s="2" t="inlineStr">
        <is>
          <t>MCP-003</t>
        </is>
      </c>
      <c r="F21" s="5" t="inlineStr">
        <is>
          <t>seafood_products_skus_v1.xlsx</t>
        </is>
      </c>
      <c r="G21" s="2" t="inlineStr">
        <is>
          <t>ACTIVE</t>
        </is>
      </c>
      <c r="H21" s="4" t="inlineStr">
        <is>
          <t>Finance profile assignment only.</t>
        </is>
      </c>
    </row>
    <row r="22">
      <c r="A22" s="3" t="inlineStr">
        <is>
          <t>SAL-SMK-500</t>
        </is>
      </c>
      <c r="B22" s="3" t="inlineStr">
        <is>
          <t>Cold-Smoked Salmon 500 g</t>
        </is>
      </c>
      <c r="C22" s="2" t="inlineStr">
        <is>
          <t>Finished Good</t>
        </is>
      </c>
      <c r="D22" s="3" t="inlineStr">
        <is>
          <t>VAR-SAL-SMK-STD</t>
        </is>
      </c>
      <c r="E22" s="2" t="inlineStr">
        <is>
          <t>MCP-003</t>
        </is>
      </c>
      <c r="F22" s="5" t="inlineStr">
        <is>
          <t>seafood_products_skus_v1.xlsx</t>
        </is>
      </c>
      <c r="G22" s="2" t="inlineStr">
        <is>
          <t>ACTIVE</t>
        </is>
      </c>
      <c r="H22" s="4" t="inlineStr">
        <is>
          <t>Finance profile assignment only.</t>
        </is>
      </c>
    </row>
    <row r="23">
      <c r="A23" s="3" t="inlineStr">
        <is>
          <t>SAL-POR-250</t>
        </is>
      </c>
      <c r="B23" s="3" t="inlineStr">
        <is>
          <t>Salmon Portions 2 x 125 g</t>
        </is>
      </c>
      <c r="C23" s="2" t="inlineStr">
        <is>
          <t>Finished Good</t>
        </is>
      </c>
      <c r="D23" s="3" t="inlineStr">
        <is>
          <t>VAR-SAL-POR-STD</t>
        </is>
      </c>
      <c r="E23" s="2" t="inlineStr">
        <is>
          <t>MCP-004</t>
        </is>
      </c>
      <c r="F23" s="5" t="inlineStr">
        <is>
          <t>seafood_products_skus_v1.xlsx</t>
        </is>
      </c>
      <c r="G23" s="2" t="inlineStr">
        <is>
          <t>ACTIVE</t>
        </is>
      </c>
      <c r="H23" s="4" t="inlineStr">
        <is>
          <t>Finance profile assignment only.</t>
        </is>
      </c>
    </row>
    <row r="24">
      <c r="A24" s="3" t="inlineStr">
        <is>
          <t>SAL-POR-300</t>
        </is>
      </c>
      <c r="B24" s="3" t="inlineStr">
        <is>
          <t>Salmon Portions 2 x 150 g</t>
        </is>
      </c>
      <c r="C24" s="2" t="inlineStr">
        <is>
          <t>Finished Good</t>
        </is>
      </c>
      <c r="D24" s="3" t="inlineStr">
        <is>
          <t>VAR-SAL-POR-STD</t>
        </is>
      </c>
      <c r="E24" s="2" t="inlineStr">
        <is>
          <t>MCP-004</t>
        </is>
      </c>
      <c r="F24" s="5" t="inlineStr">
        <is>
          <t>seafood_products_skus_v1.xlsx</t>
        </is>
      </c>
      <c r="G24" s="2" t="inlineStr">
        <is>
          <t>ACTIVE</t>
        </is>
      </c>
      <c r="H24" s="4" t="inlineStr">
        <is>
          <t>Finance profile assignment only.</t>
        </is>
      </c>
    </row>
    <row r="25">
      <c r="A25" s="3" t="inlineStr">
        <is>
          <t>SAL-POR-500</t>
        </is>
      </c>
      <c r="B25" s="3" t="inlineStr">
        <is>
          <t>Salmon Portions 4 x 125 g</t>
        </is>
      </c>
      <c r="C25" s="2" t="inlineStr">
        <is>
          <t>Finished Good</t>
        </is>
      </c>
      <c r="D25" s="3" t="inlineStr">
        <is>
          <t>VAR-SAL-POR-STD</t>
        </is>
      </c>
      <c r="E25" s="2" t="inlineStr">
        <is>
          <t>MCP-004</t>
        </is>
      </c>
      <c r="F25" s="5" t="inlineStr">
        <is>
          <t>seafood_products_skus_v1.xlsx</t>
        </is>
      </c>
      <c r="G25" s="2" t="inlineStr">
        <is>
          <t>ACTIVE</t>
        </is>
      </c>
      <c r="H25" s="4" t="inlineStr">
        <is>
          <t>Finance profile assignment only.</t>
        </is>
      </c>
    </row>
    <row r="26">
      <c r="A26" s="3" t="inlineStr">
        <is>
          <t>HER-NAT-250</t>
        </is>
      </c>
      <c r="B26" s="5" t="inlineStr">
        <is>
          <t>Natural Pickled Herring 250 g</t>
        </is>
      </c>
      <c r="C26" s="2" t="inlineStr">
        <is>
          <t>Finished Good</t>
        </is>
      </c>
      <c r="D26" s="3" t="inlineStr">
        <is>
          <t>VAR-HER-NAT</t>
        </is>
      </c>
      <c r="E26" s="2" t="inlineStr">
        <is>
          <t>MCP-005</t>
        </is>
      </c>
      <c r="F26" s="5" t="inlineStr">
        <is>
          <t>seafood_products_skus_v1.xlsx</t>
        </is>
      </c>
      <c r="G26" s="2" t="inlineStr">
        <is>
          <t>ACTIVE</t>
        </is>
      </c>
      <c r="H26" s="4" t="inlineStr">
        <is>
          <t>Finance profile assignment only.</t>
        </is>
      </c>
    </row>
    <row r="27">
      <c r="A27" s="3" t="inlineStr">
        <is>
          <t>HER-NAT-500</t>
        </is>
      </c>
      <c r="B27" s="5" t="inlineStr">
        <is>
          <t>Natural Pickled Herring 500 g</t>
        </is>
      </c>
      <c r="C27" s="2" t="inlineStr">
        <is>
          <t>Finished Good</t>
        </is>
      </c>
      <c r="D27" s="3" t="inlineStr">
        <is>
          <t>VAR-HER-NAT</t>
        </is>
      </c>
      <c r="E27" s="2" t="inlineStr">
        <is>
          <t>MCP-005</t>
        </is>
      </c>
      <c r="F27" s="5" t="inlineStr">
        <is>
          <t>seafood_products_skus_v1.xlsx</t>
        </is>
      </c>
      <c r="G27" s="2" t="inlineStr">
        <is>
          <t>ACTIVE</t>
        </is>
      </c>
      <c r="H27" s="4" t="inlineStr">
        <is>
          <t>Finance profile assignment only.</t>
        </is>
      </c>
    </row>
    <row r="28">
      <c r="A28" s="3" t="inlineStr">
        <is>
          <t>HER-CUR-250</t>
        </is>
      </c>
      <c r="B28" s="3" t="inlineStr">
        <is>
          <t>Curry Pickled Herring 250 g</t>
        </is>
      </c>
      <c r="C28" s="2" t="inlineStr">
        <is>
          <t>Finished Good</t>
        </is>
      </c>
      <c r="D28" s="3" t="inlineStr">
        <is>
          <t>VAR-HER-CUR</t>
        </is>
      </c>
      <c r="E28" s="2" t="inlineStr">
        <is>
          <t>MCP-005</t>
        </is>
      </c>
      <c r="F28" s="5" t="inlineStr">
        <is>
          <t>seafood_products_skus_v1.xlsx</t>
        </is>
      </c>
      <c r="G28" s="2" t="inlineStr">
        <is>
          <t>ACTIVE</t>
        </is>
      </c>
      <c r="H28" s="4" t="inlineStr">
        <is>
          <t>Finance profile assignment only.</t>
        </is>
      </c>
    </row>
    <row r="29">
      <c r="A29" s="3" t="inlineStr">
        <is>
          <t>HER-MUS-250</t>
        </is>
      </c>
      <c r="B29" s="5" t="inlineStr">
        <is>
          <t>Mustard Pickled Herring 250 g</t>
        </is>
      </c>
      <c r="C29" s="2" t="inlineStr">
        <is>
          <t>Finished Good</t>
        </is>
      </c>
      <c r="D29" s="3" t="inlineStr">
        <is>
          <t>VAR-HER-MUS</t>
        </is>
      </c>
      <c r="E29" s="2" t="inlineStr">
        <is>
          <t>MCP-005</t>
        </is>
      </c>
      <c r="F29" s="5" t="inlineStr">
        <is>
          <t>seafood_products_skus_v1.xlsx</t>
        </is>
      </c>
      <c r="G29" s="2" t="inlineStr">
        <is>
          <t>ACTIVE</t>
        </is>
      </c>
      <c r="H29" s="4" t="inlineStr">
        <is>
          <t>Finance profile assignment only.</t>
        </is>
      </c>
    </row>
    <row r="30">
      <c r="A30" s="3" t="inlineStr">
        <is>
          <t>HER-MUS-500</t>
        </is>
      </c>
      <c r="B30" s="5" t="inlineStr">
        <is>
          <t>Mustard Pickled Herring 500 g</t>
        </is>
      </c>
      <c r="C30" s="2" t="inlineStr">
        <is>
          <t>Finished Good</t>
        </is>
      </c>
      <c r="D30" s="3" t="inlineStr">
        <is>
          <t>VAR-HER-MUS</t>
        </is>
      </c>
      <c r="E30" s="2" t="inlineStr">
        <is>
          <t>MCP-005</t>
        </is>
      </c>
      <c r="F30" s="5" t="inlineStr">
        <is>
          <t>seafood_products_skus_v1.xlsx</t>
        </is>
      </c>
      <c r="G30" s="2" t="inlineStr">
        <is>
          <t>ACTIVE</t>
        </is>
      </c>
      <c r="H30" s="4" t="inlineStr">
        <is>
          <t>Finance profile assignment only.</t>
        </is>
      </c>
    </row>
    <row r="31">
      <c r="A31" s="3" t="inlineStr">
        <is>
          <t>HER-TOM-250</t>
        </is>
      </c>
      <c r="B31" s="3" t="inlineStr">
        <is>
          <t>Tomato Pickled Herring 250 g</t>
        </is>
      </c>
      <c r="C31" s="2" t="inlineStr">
        <is>
          <t>Finished Good</t>
        </is>
      </c>
      <c r="D31" s="3" t="inlineStr">
        <is>
          <t>VAR-HER-TOM</t>
        </is>
      </c>
      <c r="E31" s="2" t="inlineStr">
        <is>
          <t>MCP-005</t>
        </is>
      </c>
      <c r="F31" s="5" t="inlineStr">
        <is>
          <t>seafood_products_skus_v1.xlsx</t>
        </is>
      </c>
      <c r="G31" s="2" t="inlineStr">
        <is>
          <t>ACTIVE</t>
        </is>
      </c>
      <c r="H31" s="4" t="inlineStr">
        <is>
          <t>Finance profile assignment only.</t>
        </is>
      </c>
    </row>
    <row r="32">
      <c r="A32" s="3" t="inlineStr">
        <is>
          <t>MAC-TOM-125</t>
        </is>
      </c>
      <c r="B32" s="5" t="inlineStr">
        <is>
          <t>Mackerel in Tomato Sauce 125 g</t>
        </is>
      </c>
      <c r="C32" s="2" t="inlineStr">
        <is>
          <t>Finished Good</t>
        </is>
      </c>
      <c r="D32" s="3" t="inlineStr">
        <is>
          <t>VAR-MAC-TOM</t>
        </is>
      </c>
      <c r="E32" s="2" t="inlineStr">
        <is>
          <t>MCP-007</t>
        </is>
      </c>
      <c r="F32" s="5" t="inlineStr">
        <is>
          <t>seafood_products_skus_v1.xlsx</t>
        </is>
      </c>
      <c r="G32" s="2" t="inlineStr">
        <is>
          <t>ACTIVE</t>
        </is>
      </c>
      <c r="H32" s="4" t="inlineStr">
        <is>
          <t>Finance profile assignment only.</t>
        </is>
      </c>
    </row>
    <row r="33">
      <c r="A33" s="3" t="inlineStr">
        <is>
          <t>MAC-TOM-375</t>
        </is>
      </c>
      <c r="B33" s="5" t="inlineStr">
        <is>
          <t>Mackerel in Tomato Sauce 3 x 125 g</t>
        </is>
      </c>
      <c r="C33" s="2" t="inlineStr">
        <is>
          <t>Finished Good</t>
        </is>
      </c>
      <c r="D33" s="3" t="inlineStr">
        <is>
          <t>VAR-MAC-TOM</t>
        </is>
      </c>
      <c r="E33" s="2" t="inlineStr">
        <is>
          <t>MCP-007</t>
        </is>
      </c>
      <c r="F33" s="5" t="inlineStr">
        <is>
          <t>seafood_products_skus_v1.xlsx</t>
        </is>
      </c>
      <c r="G33" s="2" t="inlineStr">
        <is>
          <t>ACTIVE</t>
        </is>
      </c>
      <c r="H33" s="4" t="inlineStr">
        <is>
          <t>Finance profile assignment only.</t>
        </is>
      </c>
    </row>
    <row r="34">
      <c r="A34" s="3" t="inlineStr">
        <is>
          <t>COD-PLN-400</t>
        </is>
      </c>
      <c r="B34" s="3" t="inlineStr">
        <is>
          <t>Frozen Cod Fillets 400 g</t>
        </is>
      </c>
      <c r="C34" s="2" t="inlineStr">
        <is>
          <t>Finished Good</t>
        </is>
      </c>
      <c r="D34" s="3" t="inlineStr">
        <is>
          <t>VAR-COD-PLN</t>
        </is>
      </c>
      <c r="E34" s="2" t="inlineStr">
        <is>
          <t>MCP-006</t>
        </is>
      </c>
      <c r="F34" s="5" t="inlineStr">
        <is>
          <t>seafood_products_skus_v1.xlsx</t>
        </is>
      </c>
      <c r="G34" s="2" t="inlineStr">
        <is>
          <t>ACTIVE</t>
        </is>
      </c>
      <c r="H34" s="4" t="inlineStr">
        <is>
          <t>Finance profile assignment only.</t>
        </is>
      </c>
    </row>
    <row r="35">
      <c r="A35" s="3" t="inlineStr">
        <is>
          <t>COD-PLN-800</t>
        </is>
      </c>
      <c r="B35" s="3" t="inlineStr">
        <is>
          <t>Frozen Cod Fillets 800 g</t>
        </is>
      </c>
      <c r="C35" s="2" t="inlineStr">
        <is>
          <t>Finished Good</t>
        </is>
      </c>
      <c r="D35" s="3" t="inlineStr">
        <is>
          <t>VAR-COD-PLN</t>
        </is>
      </c>
      <c r="E35" s="2" t="inlineStr">
        <is>
          <t>MCP-006</t>
        </is>
      </c>
      <c r="F35" s="5" t="inlineStr">
        <is>
          <t>seafood_products_skus_v1.xlsx</t>
        </is>
      </c>
      <c r="G35" s="2" t="inlineStr">
        <is>
          <t>ACTIVE</t>
        </is>
      </c>
      <c r="H35" s="4" t="inlineStr">
        <is>
          <t>Finance profile assignment only.</t>
        </is>
      </c>
    </row>
    <row r="36">
      <c r="A36" s="3" t="inlineStr">
        <is>
          <t>COD-BRD-400</t>
        </is>
      </c>
      <c r="B36" s="3" t="inlineStr">
        <is>
          <t>Breaded Cod Fillets 400 g</t>
        </is>
      </c>
      <c r="C36" s="2" t="inlineStr">
        <is>
          <t>Finished Good</t>
        </is>
      </c>
      <c r="D36" s="3" t="inlineStr">
        <is>
          <t>VAR-COD-BRD</t>
        </is>
      </c>
      <c r="E36" s="2" t="inlineStr">
        <is>
          <t>MCP-006</t>
        </is>
      </c>
      <c r="F36" s="5" t="inlineStr">
        <is>
          <t>seafood_products_skus_v1.xlsx</t>
        </is>
      </c>
      <c r="G36" s="2" t="inlineStr">
        <is>
          <t>ACTIVE</t>
        </is>
      </c>
      <c r="H36" s="4" t="inlineStr">
        <is>
          <t>Finance profile assignment only.</t>
        </is>
      </c>
    </row>
    <row r="37">
      <c r="A37" s="3" t="inlineStr">
        <is>
          <t>COD-BRD-800</t>
        </is>
      </c>
      <c r="B37" s="3" t="inlineStr">
        <is>
          <t>Breaded Cod Fillets 800 g</t>
        </is>
      </c>
      <c r="C37" s="2" t="inlineStr">
        <is>
          <t>Finished Good</t>
        </is>
      </c>
      <c r="D37" s="3" t="inlineStr">
        <is>
          <t>VAR-COD-BRD</t>
        </is>
      </c>
      <c r="E37" s="2" t="inlineStr">
        <is>
          <t>MCP-006</t>
        </is>
      </c>
      <c r="F37" s="5" t="inlineStr">
        <is>
          <t>seafood_products_skus_v1.xlsx</t>
        </is>
      </c>
      <c r="G37" s="2" t="inlineStr">
        <is>
          <t>ACTIVE</t>
        </is>
      </c>
      <c r="H37" s="4" t="inlineStr">
        <is>
          <t>Finance profile assignment only.</t>
        </is>
      </c>
    </row>
    <row r="38">
      <c r="A38" s="3" t="inlineStr">
        <is>
          <t>COD-BAT-400</t>
        </is>
      </c>
      <c r="B38" s="3" t="inlineStr">
        <is>
          <t>Battered Cod Fillets 400 g</t>
        </is>
      </c>
      <c r="C38" s="2" t="inlineStr">
        <is>
          <t>Finished Good</t>
        </is>
      </c>
      <c r="D38" s="3" t="inlineStr">
        <is>
          <t>VAR-COD-BAT</t>
        </is>
      </c>
      <c r="E38" s="2" t="inlineStr">
        <is>
          <t>MCP-006</t>
        </is>
      </c>
      <c r="F38" s="5" t="inlineStr">
        <is>
          <t>seafood_products_skus_v1.xlsx</t>
        </is>
      </c>
      <c r="G38" s="2" t="inlineStr">
        <is>
          <t>ACTIVE</t>
        </is>
      </c>
      <c r="H38" s="4" t="inlineStr">
        <is>
          <t>Finance profile assignment only.</t>
        </is>
      </c>
    </row>
    <row r="39">
      <c r="A39" s="3" t="inlineStr">
        <is>
          <t>COD-BAT-800</t>
        </is>
      </c>
      <c r="B39" s="3" t="inlineStr">
        <is>
          <t>Battered Cod Fillets 800 g</t>
        </is>
      </c>
      <c r="C39" s="2" t="inlineStr">
        <is>
          <t>Finished Good</t>
        </is>
      </c>
      <c r="D39" s="3" t="inlineStr">
        <is>
          <t>VAR-COD-BAT</t>
        </is>
      </c>
      <c r="E39" s="2" t="inlineStr">
        <is>
          <t>MCP-006</t>
        </is>
      </c>
      <c r="F39" s="5" t="inlineStr">
        <is>
          <t>seafood_products_skus_v1.xlsx</t>
        </is>
      </c>
      <c r="G39" s="2" t="inlineStr">
        <is>
          <t>ACTIVE</t>
        </is>
      </c>
      <c r="H39" s="4" t="inlineStr">
        <is>
          <t>Finance profile assignment only.</t>
        </is>
      </c>
    </row>
    <row r="40">
      <c r="A40" s="3" t="inlineStr">
        <is>
          <t>SHR-SAL-200</t>
        </is>
      </c>
      <c r="B40" s="3" t="inlineStr">
        <is>
          <t>Classic Shrimp Salad 200 g</t>
        </is>
      </c>
      <c r="C40" s="2" t="inlineStr">
        <is>
          <t>Finished Good</t>
        </is>
      </c>
      <c r="D40" s="3" t="inlineStr">
        <is>
          <t>VAR-SHR-CLA</t>
        </is>
      </c>
      <c r="E40" s="2" t="inlineStr">
        <is>
          <t>MCP-008</t>
        </is>
      </c>
      <c r="F40" s="5" t="inlineStr">
        <is>
          <t>seafood_products_skus_v1.xlsx</t>
        </is>
      </c>
      <c r="G40" s="2" t="inlineStr">
        <is>
          <t>ACTIVE</t>
        </is>
      </c>
      <c r="H40" s="4" t="inlineStr">
        <is>
          <t>Finance profile assignment only.</t>
        </is>
      </c>
    </row>
    <row r="41">
      <c r="A41" s="3" t="inlineStr">
        <is>
          <t>SHR-SAL-400</t>
        </is>
      </c>
      <c r="B41" s="3" t="inlineStr">
        <is>
          <t>Classic Shrimp Salad 400 g</t>
        </is>
      </c>
      <c r="C41" s="2" t="inlineStr">
        <is>
          <t>Finished Good</t>
        </is>
      </c>
      <c r="D41" s="3" t="inlineStr">
        <is>
          <t>VAR-SHR-CLA</t>
        </is>
      </c>
      <c r="E41" s="2" t="inlineStr">
        <is>
          <t>MCP-008</t>
        </is>
      </c>
      <c r="F41" s="5" t="inlineStr">
        <is>
          <t>seafood_products_skus_v1.xlsx</t>
        </is>
      </c>
      <c r="G41" s="2" t="inlineStr">
        <is>
          <t>ACTIVE</t>
        </is>
      </c>
      <c r="H41" s="4" t="inlineStr">
        <is>
          <t>Finance profile assignment only.</t>
        </is>
      </c>
    </row>
    <row r="42">
      <c r="A42" s="3" t="inlineStr">
        <is>
          <t>ROE-CAN-200</t>
        </is>
      </c>
      <c r="B42" s="3" t="inlineStr">
        <is>
          <t>Canned Cod Roe 200 g</t>
        </is>
      </c>
      <c r="C42" s="2" t="inlineStr">
        <is>
          <t>Finished Good</t>
        </is>
      </c>
      <c r="D42" s="3" t="inlineStr">
        <is>
          <t>VAR-ROE-STD</t>
        </is>
      </c>
      <c r="E42" s="2" t="inlineStr">
        <is>
          <t>MCP-007</t>
        </is>
      </c>
      <c r="F42" s="5" t="inlineStr">
        <is>
          <t>seafood_products_skus_v1.xlsx</t>
        </is>
      </c>
      <c r="G42" s="2" t="inlineStr">
        <is>
          <t>ACTIVE</t>
        </is>
      </c>
      <c r="H42" s="4" t="inlineStr">
        <is>
          <t>Finance profile assignment only.</t>
        </is>
      </c>
    </row>
    <row r="43">
      <c r="A43" s="3" t="inlineStr">
        <is>
          <t>ROE-CAN-400</t>
        </is>
      </c>
      <c r="B43" s="3" t="inlineStr">
        <is>
          <t>Canned Cod Roe 400 g</t>
        </is>
      </c>
      <c r="C43" s="2" t="inlineStr">
        <is>
          <t>Finished Good</t>
        </is>
      </c>
      <c r="D43" s="3" t="inlineStr">
        <is>
          <t>VAR-ROE-STD</t>
        </is>
      </c>
      <c r="E43" s="2" t="inlineStr">
        <is>
          <t>MCP-007</t>
        </is>
      </c>
      <c r="F43" s="5" t="inlineStr">
        <is>
          <t>seafood_products_skus_v1.xlsx</t>
        </is>
      </c>
      <c r="G43" s="2" t="inlineStr">
        <is>
          <t>ACTIVE</t>
        </is>
      </c>
      <c r="H43" s="4" t="inlineStr">
        <is>
          <t>Finance profile assignment only.</t>
        </is>
      </c>
    </row>
  </sheetData>
  <autoFilter ref="A1:H43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9" customWidth="1" min="2" max="2"/>
    <col width="16" customWidth="1" min="3" max="3"/>
    <col width="39" customWidth="1" min="4" max="4"/>
    <col width="50" customWidth="1" min="5" max="5"/>
    <col width="48" customWidth="1" min="6" max="6"/>
    <col width="52" customWidth="1" min="7" max="7"/>
    <col width="52" customWidth="1" min="8" max="8"/>
    <col width="12" customWidth="1" min="9" max="9"/>
    <col width="52" customWidth="1" min="10" max="10"/>
  </cols>
  <sheetData>
    <row r="1" ht="30" customHeight="1">
      <c r="A1" s="1" t="inlineStr">
        <is>
          <t>BOM_Costing_Rule_ID</t>
        </is>
      </c>
      <c r="B1" s="1" t="inlineStr">
        <is>
          <t>BOM_Source_Object</t>
        </is>
      </c>
      <c r="C1" s="1" t="inlineStr">
        <is>
          <t>Component_Type</t>
        </is>
      </c>
      <c r="D1" s="1" t="inlineStr">
        <is>
          <t>Quantity_Source</t>
        </is>
      </c>
      <c r="E1" s="1" t="inlineStr">
        <is>
          <t>Cost_Source</t>
        </is>
      </c>
      <c r="F1" s="1" t="inlineStr">
        <is>
          <t>Cost_Component</t>
        </is>
      </c>
      <c r="G1" s="1" t="inlineStr">
        <is>
          <t>Yield_Treatment</t>
        </is>
      </c>
      <c r="H1" s="1" t="inlineStr">
        <is>
          <t>Optional_Component_Treatment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BCR-001</t>
        </is>
      </c>
      <c r="B2" s="2" t="inlineStr">
        <is>
          <t>Recipe_Components</t>
        </is>
      </c>
      <c r="C2" s="2" t="inlineStr">
        <is>
          <t>Ingredient</t>
        </is>
      </c>
      <c r="D2" s="5" t="inlineStr">
        <is>
          <t>Production Recipe_Components.Quantity</t>
        </is>
      </c>
      <c r="E2" s="4" t="inlineStr">
        <is>
          <t>Item standard cost from Item_Costing_Assignments</t>
        </is>
      </c>
      <c r="F2" s="4" t="inlineStr">
        <is>
          <t>CC-ING / CC-PROC based on item valuation class</t>
        </is>
      </c>
      <c r="G2" s="4" t="inlineStr">
        <is>
          <t>Recipe quantity is input to standard cost build; downstream yield handled separately</t>
        </is>
      </c>
      <c r="H2" s="4" t="inlineStr">
        <is>
          <t>Exclude unless active recipe/rule requires component</t>
        </is>
      </c>
      <c r="I2" s="2" t="inlineStr">
        <is>
          <t>ACTIVE</t>
        </is>
      </c>
      <c r="J2" s="4" t="inlineStr">
        <is>
          <t>Production remains authoritative for recipe quantity and composition.</t>
        </is>
      </c>
    </row>
    <row r="3">
      <c r="A3" s="2" t="inlineStr">
        <is>
          <t>BCR-002</t>
        </is>
      </c>
      <c r="B3" s="2" t="inlineStr">
        <is>
          <t>Recipe_Components</t>
        </is>
      </c>
      <c r="C3" s="2" t="inlineStr">
        <is>
          <t>Intermediate</t>
        </is>
      </c>
      <c r="D3" s="5" t="inlineStr">
        <is>
          <t>Production Recipe_Components.Quantity</t>
        </is>
      </c>
      <c r="E3" s="4" t="inlineStr">
        <is>
          <t>Manufactured intermediate standard cost</t>
        </is>
      </c>
      <c r="F3" s="4" t="inlineStr">
        <is>
          <t>Underlying rolled-up components</t>
        </is>
      </c>
      <c r="G3" s="4" t="inlineStr">
        <is>
          <t>Avoid double counting: use approved intermediate standard cost at recipe level</t>
        </is>
      </c>
      <c r="H3" s="2" t="inlineStr">
        <is>
          <t>Exclude unless required</t>
        </is>
      </c>
      <c r="I3" s="2" t="inlineStr">
        <is>
          <t>ACTIVE</t>
        </is>
      </c>
      <c r="J3" s="4" t="inlineStr">
        <is>
          <t>Rolled standard cost preserves component detail in costing engine/reporting.</t>
        </is>
      </c>
    </row>
    <row r="4">
      <c r="A4" s="2" t="inlineStr">
        <is>
          <t>BCR-003</t>
        </is>
      </c>
      <c r="B4" s="2" t="inlineStr">
        <is>
          <t>SKU_BOM</t>
        </is>
      </c>
      <c r="C4" s="2" t="inlineStr">
        <is>
          <t>Recipe output</t>
        </is>
      </c>
      <c r="D4" s="5" t="inlineStr">
        <is>
          <t>Production SKU_BOM.Quantity_Per_SKU</t>
        </is>
      </c>
      <c r="E4" s="4" t="inlineStr">
        <is>
          <t>Recipe/intermediate standard cost</t>
        </is>
      </c>
      <c r="F4" s="4" t="inlineStr">
        <is>
          <t>Rolled material + conversion + overhead</t>
        </is>
      </c>
      <c r="G4" s="4" t="inlineStr">
        <is>
          <t>Yield incorporated upstream in recipe/intermediate standard</t>
        </is>
      </c>
      <c r="H4" s="4" t="inlineStr">
        <is>
          <t>Required source recipe output</t>
        </is>
      </c>
      <c r="I4" s="2" t="inlineStr">
        <is>
          <t>ACTIVE</t>
        </is>
      </c>
      <c r="J4" s="4" t="inlineStr">
        <is>
          <t>This is the food-content portion of a finished SKU BOM.</t>
        </is>
      </c>
    </row>
    <row r="5">
      <c r="A5" s="2" t="inlineStr">
        <is>
          <t>BCR-004</t>
        </is>
      </c>
      <c r="B5" s="2" t="inlineStr">
        <is>
          <t>SKU_BOM</t>
        </is>
      </c>
      <c r="C5" s="2" t="inlineStr">
        <is>
          <t>Packaging</t>
        </is>
      </c>
      <c r="D5" s="5" t="inlineStr">
        <is>
          <t>Production SKU_BOM.Quantity_Per_SKU</t>
        </is>
      </c>
      <c r="E5" s="2" t="inlineStr">
        <is>
          <t>Packaging standard cost</t>
        </is>
      </c>
      <c r="F5" s="2" t="inlineStr">
        <is>
          <t>CC-PKG</t>
        </is>
      </c>
      <c r="G5" s="4" t="inlineStr">
        <is>
          <t>Normal packaging usage included in standard quantity</t>
        </is>
      </c>
      <c r="H5" s="4" t="inlineStr">
        <is>
          <t>Only required BOM lines included</t>
        </is>
      </c>
      <c r="I5" s="2" t="inlineStr">
        <is>
          <t>ACTIVE</t>
        </is>
      </c>
      <c r="J5" s="4" t="inlineStr">
        <is>
          <t>All packaging identity and quantity remain Production-owned.</t>
        </is>
      </c>
    </row>
  </sheetData>
  <autoFilter ref="A1:J5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/>
  </sheetPr>
  <dimension ref="A1:I3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2" customWidth="1" min="2" max="2"/>
    <col width="25" customWidth="1" min="3" max="3"/>
    <col width="41" customWidth="1" min="4" max="4"/>
    <col width="25" customWidth="1" min="5" max="5"/>
    <col width="52" customWidth="1" min="6" max="6"/>
    <col width="52" customWidth="1" min="7" max="7"/>
    <col width="12" customWidth="1" min="8" max="8"/>
    <col width="52" customWidth="1" min="9" max="9"/>
  </cols>
  <sheetData>
    <row r="1" ht="30" customHeight="1">
      <c r="A1" s="1" t="inlineStr">
        <is>
          <t>Routing_Costing_Rule_ID</t>
        </is>
      </c>
      <c r="B1" s="1" t="inlineStr">
        <is>
          <t>Production_Step_Type</t>
        </is>
      </c>
      <c r="C1" s="1" t="inlineStr">
        <is>
          <t>Activity_Base</t>
        </is>
      </c>
      <c r="D1" s="1" t="inlineStr">
        <is>
          <t>Cost_Components</t>
        </is>
      </c>
      <c r="E1" s="1" t="inlineStr">
        <is>
          <t>Work_Center_Rate_Source</t>
        </is>
      </c>
      <c r="F1" s="1" t="inlineStr">
        <is>
          <t>Setup_Cost_Treatment</t>
        </is>
      </c>
      <c r="G1" s="1" t="inlineStr">
        <is>
          <t>Wait_or_Hold_Treatment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RCR-001</t>
        </is>
      </c>
      <c r="B2" s="3" t="inlineStr">
        <is>
          <t>Chilling</t>
        </is>
      </c>
      <c r="C2" s="2" t="inlineStr">
        <is>
          <t>Process / machine hours</t>
        </is>
      </c>
      <c r="D2" s="4" t="inlineStr">
        <is>
          <t>CC-LAB; CC-MACH; CC-OH-UTIL; CC-OH-PROD</t>
        </is>
      </c>
      <c r="E2" s="3" t="inlineStr">
        <is>
          <t>Work_Center_Cost_Rates</t>
        </is>
      </c>
      <c r="F2" s="4" t="inlineStr">
        <is>
          <t>Include setup time where Production capacity master specifies setup</t>
        </is>
      </c>
      <c r="G2" s="4" t="inlineStr">
        <is>
          <t>No direct labor unless attended; resource/overhead only where configured</t>
        </is>
      </c>
      <c r="H2" s="2" t="inlineStr">
        <is>
          <t>ACTIVE</t>
        </is>
      </c>
      <c r="I2" s="4" t="inlineStr">
        <is>
          <t>Production routing step identity, sequence and applicability remain authoritative in Production.</t>
        </is>
      </c>
    </row>
    <row r="3">
      <c r="A3" s="2" t="inlineStr">
        <is>
          <t>RCR-002</t>
        </is>
      </c>
      <c r="B3" s="3" t="inlineStr">
        <is>
          <t>Closure</t>
        </is>
      </c>
      <c r="C3" s="2" t="inlineStr">
        <is>
          <t>Run hours</t>
        </is>
      </c>
      <c r="D3" s="2" t="inlineStr">
        <is>
          <t>CC-LAB; CC-MACH; CC-OH-PROD</t>
        </is>
      </c>
      <c r="E3" s="3" t="inlineStr">
        <is>
          <t>Work_Center_Cost_Rates</t>
        </is>
      </c>
      <c r="F3" s="4" t="inlineStr">
        <is>
          <t>Include setup time where Production capacity master specifies setup</t>
        </is>
      </c>
      <c r="G3" s="4" t="inlineStr">
        <is>
          <t>No direct labor unless attended; resource/overhead only where configured</t>
        </is>
      </c>
      <c r="H3" s="2" t="inlineStr">
        <is>
          <t>ACTIVE</t>
        </is>
      </c>
      <c r="I3" s="4" t="inlineStr">
        <is>
          <t>Production routing step identity, sequence and applicability remain authoritative in Production.</t>
        </is>
      </c>
    </row>
    <row r="4">
      <c r="A4" s="2" t="inlineStr">
        <is>
          <t>RCR-003</t>
        </is>
      </c>
      <c r="B4" s="3" t="inlineStr">
        <is>
          <t>Closure / inspection</t>
        </is>
      </c>
      <c r="C4" s="2" t="inlineStr">
        <is>
          <t>Run hours</t>
        </is>
      </c>
      <c r="D4" s="2" t="inlineStr">
        <is>
          <t>CC-LAB; CC-MACH; CC-OH-PROD</t>
        </is>
      </c>
      <c r="E4" s="3" t="inlineStr">
        <is>
          <t>Work_Center_Cost_Rates</t>
        </is>
      </c>
      <c r="F4" s="4" t="inlineStr">
        <is>
          <t>Include setup time where Production capacity master specifies setup</t>
        </is>
      </c>
      <c r="G4" s="4" t="inlineStr">
        <is>
          <t>No direct labor unless attended; resource/overhead only where configured</t>
        </is>
      </c>
      <c r="H4" s="2" t="inlineStr">
        <is>
          <t>ACTIVE</t>
        </is>
      </c>
      <c r="I4" s="4" t="inlineStr">
        <is>
          <t>Production routing step identity, sequence and applicability remain authoritative in Production.</t>
        </is>
      </c>
    </row>
    <row r="5">
      <c r="A5" s="2" t="inlineStr">
        <is>
          <t>RCR-004</t>
        </is>
      </c>
      <c r="B5" s="3" t="inlineStr">
        <is>
          <t>Coating</t>
        </is>
      </c>
      <c r="C5" s="2" t="inlineStr">
        <is>
          <t>Run hours</t>
        </is>
      </c>
      <c r="D5" s="2" t="inlineStr">
        <is>
          <t>CC-LAB; CC-MACH; CC-OH-PROD</t>
        </is>
      </c>
      <c r="E5" s="3" t="inlineStr">
        <is>
          <t>Work_Center_Cost_Rates</t>
        </is>
      </c>
      <c r="F5" s="4" t="inlineStr">
        <is>
          <t>Include setup time where Production capacity master specifies setup</t>
        </is>
      </c>
      <c r="G5" s="4" t="inlineStr">
        <is>
          <t>No direct labor unless attended; resource/overhead only where configured</t>
        </is>
      </c>
      <c r="H5" s="2" t="inlineStr">
        <is>
          <t>ACTIVE</t>
        </is>
      </c>
      <c r="I5" s="4" t="inlineStr">
        <is>
          <t>Production routing step identity, sequence and applicability remain authoritative in Production.</t>
        </is>
      </c>
    </row>
    <row r="6">
      <c r="A6" s="2" t="inlineStr">
        <is>
          <t>RCR-005</t>
        </is>
      </c>
      <c r="B6" s="3" t="inlineStr">
        <is>
          <t>Coating preparation</t>
        </is>
      </c>
      <c r="C6" s="2" t="inlineStr">
        <is>
          <t>Run hours</t>
        </is>
      </c>
      <c r="D6" s="2" t="inlineStr">
        <is>
          <t>CC-LAB; CC-MACH; CC-OH-PROD</t>
        </is>
      </c>
      <c r="E6" s="3" t="inlineStr">
        <is>
          <t>Work_Center_Cost_Rates</t>
        </is>
      </c>
      <c r="F6" s="4" t="inlineStr">
        <is>
          <t>Include setup time where Production capacity master specifies setup</t>
        </is>
      </c>
      <c r="G6" s="4" t="inlineStr">
        <is>
          <t>No direct labor unless attended; resource/overhead only where configured</t>
        </is>
      </c>
      <c r="H6" s="2" t="inlineStr">
        <is>
          <t>ACTIVE</t>
        </is>
      </c>
      <c r="I6" s="4" t="inlineStr">
        <is>
          <t>Production routing step identity, sequence and applicability remain authoritative in Production.</t>
        </is>
      </c>
    </row>
    <row r="7">
      <c r="A7" s="2" t="inlineStr">
        <is>
          <t>RCR-006</t>
        </is>
      </c>
      <c r="B7" s="3" t="inlineStr">
        <is>
          <t>Dosing</t>
        </is>
      </c>
      <c r="C7" s="2" t="inlineStr">
        <is>
          <t>Run hours</t>
        </is>
      </c>
      <c r="D7" s="2" t="inlineStr">
        <is>
          <t>CC-LAB; CC-MACH; CC-OH-PROD</t>
        </is>
      </c>
      <c r="E7" s="3" t="inlineStr">
        <is>
          <t>Work_Center_Cost_Rates</t>
        </is>
      </c>
      <c r="F7" s="4" t="inlineStr">
        <is>
          <t>Include setup time where Production capacity master specifies setup</t>
        </is>
      </c>
      <c r="G7" s="4" t="inlineStr">
        <is>
          <t>No direct labor unless attended; resource/overhead only where configured</t>
        </is>
      </c>
      <c r="H7" s="2" t="inlineStr">
        <is>
          <t>ACTIVE</t>
        </is>
      </c>
      <c r="I7" s="4" t="inlineStr">
        <is>
          <t>Production routing step identity, sequence and applicability remain authoritative in Production.</t>
        </is>
      </c>
    </row>
    <row r="8">
      <c r="A8" s="2" t="inlineStr">
        <is>
          <t>RCR-007</t>
        </is>
      </c>
      <c r="B8" s="3" t="inlineStr">
        <is>
          <t>Dry blending / staging</t>
        </is>
      </c>
      <c r="C8" s="2" t="inlineStr">
        <is>
          <t>Run hours</t>
        </is>
      </c>
      <c r="D8" s="2" t="inlineStr">
        <is>
          <t>CC-LAB; CC-MACH; CC-OH-PROD</t>
        </is>
      </c>
      <c r="E8" s="3" t="inlineStr">
        <is>
          <t>Work_Center_Cost_Rates</t>
        </is>
      </c>
      <c r="F8" s="4" t="inlineStr">
        <is>
          <t>Include setup time where Production capacity master specifies setup</t>
        </is>
      </c>
      <c r="G8" s="4" t="inlineStr">
        <is>
          <t>No direct labor unless attended; resource/overhead only where configured</t>
        </is>
      </c>
      <c r="H8" s="2" t="inlineStr">
        <is>
          <t>ACTIVE</t>
        </is>
      </c>
      <c r="I8" s="4" t="inlineStr">
        <is>
          <t>Production routing step identity, sequence and applicability remain authoritative in Production.</t>
        </is>
      </c>
    </row>
    <row r="9">
      <c r="A9" s="2" t="inlineStr">
        <is>
          <t>RCR-008</t>
        </is>
      </c>
      <c r="B9" s="3" t="inlineStr">
        <is>
          <t>Filling</t>
        </is>
      </c>
      <c r="C9" s="2" t="inlineStr">
        <is>
          <t>Run hours</t>
        </is>
      </c>
      <c r="D9" s="2" t="inlineStr">
        <is>
          <t>CC-LAB; CC-MACH; CC-OH-PROD</t>
        </is>
      </c>
      <c r="E9" s="3" t="inlineStr">
        <is>
          <t>Work_Center_Cost_Rates</t>
        </is>
      </c>
      <c r="F9" s="4" t="inlineStr">
        <is>
          <t>Include setup time where Production capacity master specifies setup</t>
        </is>
      </c>
      <c r="G9" s="4" t="inlineStr">
        <is>
          <t>No direct labor unless attended; resource/overhead only where configured</t>
        </is>
      </c>
      <c r="H9" s="2" t="inlineStr">
        <is>
          <t>ACTIVE</t>
        </is>
      </c>
      <c r="I9" s="4" t="inlineStr">
        <is>
          <t>Production routing step identity, sequence and applicability remain authoritative in Production.</t>
        </is>
      </c>
    </row>
    <row r="10">
      <c r="A10" s="2" t="inlineStr">
        <is>
          <t>RCR-009</t>
        </is>
      </c>
      <c r="B10" s="3" t="inlineStr">
        <is>
          <t>Finished-goods handling</t>
        </is>
      </c>
      <c r="C10" s="2" t="inlineStr">
        <is>
          <t>Handling / run hours</t>
        </is>
      </c>
      <c r="D10" s="2" t="inlineStr">
        <is>
          <t>CC-LAB; CC-OH-PROD</t>
        </is>
      </c>
      <c r="E10" s="3" t="inlineStr">
        <is>
          <t>Work_Center_Cost_Rates</t>
        </is>
      </c>
      <c r="F10" s="4" t="inlineStr">
        <is>
          <t>Include setup time where Production capacity master specifies setup</t>
        </is>
      </c>
      <c r="G10" s="4" t="inlineStr">
        <is>
          <t>No direct labor unless attended; resource/overhead only where configured</t>
        </is>
      </c>
      <c r="H10" s="2" t="inlineStr">
        <is>
          <t>ACTIVE</t>
        </is>
      </c>
      <c r="I10" s="4" t="inlineStr">
        <is>
          <t>Production routing step identity, sequence and applicability remain authoritative in Production.</t>
        </is>
      </c>
    </row>
    <row r="11">
      <c r="A11" s="2" t="inlineStr">
        <is>
          <t>RCR-010</t>
        </is>
      </c>
      <c r="B11" s="3" t="inlineStr">
        <is>
          <t>Formulation</t>
        </is>
      </c>
      <c r="C11" s="2" t="inlineStr">
        <is>
          <t>Run hours</t>
        </is>
      </c>
      <c r="D11" s="2" t="inlineStr">
        <is>
          <t>CC-LAB; CC-MACH; CC-OH-PROD</t>
        </is>
      </c>
      <c r="E11" s="3" t="inlineStr">
        <is>
          <t>Work_Center_Cost_Rates</t>
        </is>
      </c>
      <c r="F11" s="4" t="inlineStr">
        <is>
          <t>Include setup time where Production capacity master specifies setup</t>
        </is>
      </c>
      <c r="G11" s="4" t="inlineStr">
        <is>
          <t>No direct labor unless attended; resource/overhead only where configured</t>
        </is>
      </c>
      <c r="H11" s="2" t="inlineStr">
        <is>
          <t>ACTIVE</t>
        </is>
      </c>
      <c r="I11" s="4" t="inlineStr">
        <is>
          <t>Production routing step identity, sequence and applicability remain authoritative in Production.</t>
        </is>
      </c>
    </row>
    <row r="12">
      <c r="A12" s="2" t="inlineStr">
        <is>
          <t>RCR-011</t>
        </is>
      </c>
      <c r="B12" s="3" t="inlineStr">
        <is>
          <t>Freezing</t>
        </is>
      </c>
      <c r="C12" s="2" t="inlineStr">
        <is>
          <t>Process / machine hours</t>
        </is>
      </c>
      <c r="D12" s="4" t="inlineStr">
        <is>
          <t>CC-LAB; CC-MACH; CC-OH-UTIL; CC-OH-PROD</t>
        </is>
      </c>
      <c r="E12" s="3" t="inlineStr">
        <is>
          <t>Work_Center_Cost_Rates</t>
        </is>
      </c>
      <c r="F12" s="4" t="inlineStr">
        <is>
          <t>Include setup time where Production capacity master specifies setup</t>
        </is>
      </c>
      <c r="G12" s="4" t="inlineStr">
        <is>
          <t>No direct labor unless attended; resource/overhead only where configured</t>
        </is>
      </c>
      <c r="H12" s="2" t="inlineStr">
        <is>
          <t>ACTIVE</t>
        </is>
      </c>
      <c r="I12" s="4" t="inlineStr">
        <is>
          <t>Production routing step identity, sequence and applicability remain authoritative in Production.</t>
        </is>
      </c>
    </row>
    <row r="13">
      <c r="A13" s="2" t="inlineStr">
        <is>
          <t>RCR-012</t>
        </is>
      </c>
      <c r="B13" s="3" t="inlineStr">
        <is>
          <t>High-care mixing</t>
        </is>
      </c>
      <c r="C13" s="2" t="inlineStr">
        <is>
          <t>Run hours</t>
        </is>
      </c>
      <c r="D13" s="2" t="inlineStr">
        <is>
          <t>CC-LAB; CC-MACH; CC-OH-PROD</t>
        </is>
      </c>
      <c r="E13" s="3" t="inlineStr">
        <is>
          <t>Work_Center_Cost_Rates</t>
        </is>
      </c>
      <c r="F13" s="4" t="inlineStr">
        <is>
          <t>Include setup time where Production capacity master specifies setup</t>
        </is>
      </c>
      <c r="G13" s="4" t="inlineStr">
        <is>
          <t>No direct labor unless attended; resource/overhead only where configured</t>
        </is>
      </c>
      <c r="H13" s="2" t="inlineStr">
        <is>
          <t>ACTIVE</t>
        </is>
      </c>
      <c r="I13" s="4" t="inlineStr">
        <is>
          <t>Production routing step identity, sequence and applicability remain authoritative in Production.</t>
        </is>
      </c>
    </row>
    <row r="14">
      <c r="A14" s="2" t="inlineStr">
        <is>
          <t>RCR-013</t>
        </is>
      </c>
      <c r="B14" s="3" t="inlineStr">
        <is>
          <t>High-care processing</t>
        </is>
      </c>
      <c r="C14" s="2" t="inlineStr">
        <is>
          <t>Run hours</t>
        </is>
      </c>
      <c r="D14" s="2" t="inlineStr">
        <is>
          <t>CC-LAB; CC-MACH; CC-OH-PROD</t>
        </is>
      </c>
      <c r="E14" s="3" t="inlineStr">
        <is>
          <t>Work_Center_Cost_Rates</t>
        </is>
      </c>
      <c r="F14" s="4" t="inlineStr">
        <is>
          <t>Include setup time where Production capacity master specifies setup</t>
        </is>
      </c>
      <c r="G14" s="4" t="inlineStr">
        <is>
          <t>No direct labor unless attended; resource/overhead only where configured</t>
        </is>
      </c>
      <c r="H14" s="2" t="inlineStr">
        <is>
          <t>ACTIVE</t>
        </is>
      </c>
      <c r="I14" s="4" t="inlineStr">
        <is>
          <t>Production routing step identity, sequence and applicability remain authoritative in Production.</t>
        </is>
      </c>
    </row>
    <row r="15">
      <c r="A15" s="2" t="inlineStr">
        <is>
          <t>RCR-014</t>
        </is>
      </c>
      <c r="B15" s="3" t="inlineStr">
        <is>
          <t>Inspection</t>
        </is>
      </c>
      <c r="C15" s="2" t="inlineStr">
        <is>
          <t>Run hours</t>
        </is>
      </c>
      <c r="D15" s="2" t="inlineStr">
        <is>
          <t>CC-LAB; CC-MACH; CC-OH-PROD</t>
        </is>
      </c>
      <c r="E15" s="3" t="inlineStr">
        <is>
          <t>Work_Center_Cost_Rates</t>
        </is>
      </c>
      <c r="F15" s="4" t="inlineStr">
        <is>
          <t>Include setup time where Production capacity master specifies setup</t>
        </is>
      </c>
      <c r="G15" s="4" t="inlineStr">
        <is>
          <t>No direct labor unless attended; resource/overhead only where configured</t>
        </is>
      </c>
      <c r="H15" s="2" t="inlineStr">
        <is>
          <t>ACTIVE</t>
        </is>
      </c>
      <c r="I15" s="4" t="inlineStr">
        <is>
          <t>Production routing step identity, sequence and applicability remain authoritative in Production.</t>
        </is>
      </c>
    </row>
    <row r="16">
      <c r="A16" s="2" t="inlineStr">
        <is>
          <t>RCR-015</t>
        </is>
      </c>
      <c r="B16" s="3" t="inlineStr">
        <is>
          <t>Material issue</t>
        </is>
      </c>
      <c r="C16" s="2" t="inlineStr">
        <is>
          <t>Handling / run hours</t>
        </is>
      </c>
      <c r="D16" s="2" t="inlineStr">
        <is>
          <t>CC-LAB; CC-OH-PROD</t>
        </is>
      </c>
      <c r="E16" s="3" t="inlineStr">
        <is>
          <t>Work_Center_Cost_Rates</t>
        </is>
      </c>
      <c r="F16" s="4" t="inlineStr">
        <is>
          <t>Include setup time where Production capacity master specifies setup</t>
        </is>
      </c>
      <c r="G16" s="4" t="inlineStr">
        <is>
          <t>No direct labor unless attended; resource/overhead only where configured</t>
        </is>
      </c>
      <c r="H16" s="2" t="inlineStr">
        <is>
          <t>ACTIVE</t>
        </is>
      </c>
      <c r="I16" s="4" t="inlineStr">
        <is>
          <t>Production routing step identity, sequence and applicability remain authoritative in Production.</t>
        </is>
      </c>
    </row>
    <row r="17">
      <c r="A17" s="2" t="inlineStr">
        <is>
          <t>RCR-016</t>
        </is>
      </c>
      <c r="B17" s="3" t="inlineStr">
        <is>
          <t>Maturation</t>
        </is>
      </c>
      <c r="C17" s="2" t="inlineStr">
        <is>
          <t>Process / machine hours</t>
        </is>
      </c>
      <c r="D17" s="4" t="inlineStr">
        <is>
          <t>CC-LAB; CC-MACH; CC-OH-UTIL; CC-OH-PROD</t>
        </is>
      </c>
      <c r="E17" s="3" t="inlineStr">
        <is>
          <t>Work_Center_Cost_Rates</t>
        </is>
      </c>
      <c r="F17" s="4" t="inlineStr">
        <is>
          <t>Include setup time where Production capacity master specifies setup</t>
        </is>
      </c>
      <c r="G17" s="4" t="inlineStr">
        <is>
          <t>No direct labor unless attended; resource/overhead only where configured</t>
        </is>
      </c>
      <c r="H17" s="2" t="inlineStr">
        <is>
          <t>ACTIVE</t>
        </is>
      </c>
      <c r="I17" s="4" t="inlineStr">
        <is>
          <t>Production routing step identity, sequence and applicability remain authoritative in Production.</t>
        </is>
      </c>
    </row>
    <row r="18">
      <c r="A18" s="2" t="inlineStr">
        <is>
          <t>RCR-017</t>
        </is>
      </c>
      <c r="B18" s="3" t="inlineStr">
        <is>
          <t>Point-of-use formulation</t>
        </is>
      </c>
      <c r="C18" s="2" t="inlineStr">
        <is>
          <t>Run hours</t>
        </is>
      </c>
      <c r="D18" s="2" t="inlineStr">
        <is>
          <t>CC-LAB; CC-MACH; CC-OH-PROD</t>
        </is>
      </c>
      <c r="E18" s="3" t="inlineStr">
        <is>
          <t>Work_Center_Cost_Rates</t>
        </is>
      </c>
      <c r="F18" s="4" t="inlineStr">
        <is>
          <t>Include setup time where Production capacity master specifies setup</t>
        </is>
      </c>
      <c r="G18" s="4" t="inlineStr">
        <is>
          <t>No direct labor unless attended; resource/overhead only where configured</t>
        </is>
      </c>
      <c r="H18" s="2" t="inlineStr">
        <is>
          <t>ACTIVE</t>
        </is>
      </c>
      <c r="I18" s="4" t="inlineStr">
        <is>
          <t>Production routing step identity, sequence and applicability remain authoritative in Production.</t>
        </is>
      </c>
    </row>
    <row r="19">
      <c r="A19" s="2" t="inlineStr">
        <is>
          <t>RCR-018</t>
        </is>
      </c>
      <c r="B19" s="3" t="inlineStr">
        <is>
          <t>Portioning</t>
        </is>
      </c>
      <c r="C19" s="2" t="inlineStr">
        <is>
          <t>Run hours</t>
        </is>
      </c>
      <c r="D19" s="2" t="inlineStr">
        <is>
          <t>CC-LAB; CC-MACH; CC-OH-PROD</t>
        </is>
      </c>
      <c r="E19" s="3" t="inlineStr">
        <is>
          <t>Work_Center_Cost_Rates</t>
        </is>
      </c>
      <c r="F19" s="4" t="inlineStr">
        <is>
          <t>Include setup time where Production capacity master specifies setup</t>
        </is>
      </c>
      <c r="G19" s="4" t="inlineStr">
        <is>
          <t>No direct labor unless attended; resource/overhead only where configured</t>
        </is>
      </c>
      <c r="H19" s="2" t="inlineStr">
        <is>
          <t>ACTIVE</t>
        </is>
      </c>
      <c r="I19" s="4" t="inlineStr">
        <is>
          <t>Production routing step identity, sequence and applicability remain authoritative in Production.</t>
        </is>
      </c>
    </row>
    <row r="20">
      <c r="A20" s="2" t="inlineStr">
        <is>
          <t>RCR-019</t>
        </is>
      </c>
      <c r="B20" s="3" t="inlineStr">
        <is>
          <t>Post-process inspection</t>
        </is>
      </c>
      <c r="C20" s="2" t="inlineStr">
        <is>
          <t>Run hours</t>
        </is>
      </c>
      <c r="D20" s="2" t="inlineStr">
        <is>
          <t>CC-LAB; CC-MACH; CC-OH-PROD</t>
        </is>
      </c>
      <c r="E20" s="3" t="inlineStr">
        <is>
          <t>Work_Center_Cost_Rates</t>
        </is>
      </c>
      <c r="F20" s="4" t="inlineStr">
        <is>
          <t>Include setup time where Production capacity master specifies setup</t>
        </is>
      </c>
      <c r="G20" s="4" t="inlineStr">
        <is>
          <t>No direct labor unless attended; resource/overhead only where configured</t>
        </is>
      </c>
      <c r="H20" s="2" t="inlineStr">
        <is>
          <t>ACTIVE</t>
        </is>
      </c>
      <c r="I20" s="4" t="inlineStr">
        <is>
          <t>Production routing step identity, sequence and applicability remain authoritative in Production.</t>
        </is>
      </c>
    </row>
    <row r="21">
      <c r="A21" s="2" t="inlineStr">
        <is>
          <t>RCR-020</t>
        </is>
      </c>
      <c r="B21" s="3" t="inlineStr">
        <is>
          <t>Pre-processing</t>
        </is>
      </c>
      <c r="C21" s="2" t="inlineStr">
        <is>
          <t>Run hours</t>
        </is>
      </c>
      <c r="D21" s="2" t="inlineStr">
        <is>
          <t>CC-LAB; CC-MACH; CC-OH-PROD</t>
        </is>
      </c>
      <c r="E21" s="3" t="inlineStr">
        <is>
          <t>Work_Center_Cost_Rates</t>
        </is>
      </c>
      <c r="F21" s="4" t="inlineStr">
        <is>
          <t>Include setup time where Production capacity master specifies setup</t>
        </is>
      </c>
      <c r="G21" s="4" t="inlineStr">
        <is>
          <t>No direct labor unless attended; resource/overhead only where configured</t>
        </is>
      </c>
      <c r="H21" s="2" t="inlineStr">
        <is>
          <t>ACTIVE</t>
        </is>
      </c>
      <c r="I21" s="4" t="inlineStr">
        <is>
          <t>Production routing step identity, sequence and applicability remain authoritative in Production.</t>
        </is>
      </c>
    </row>
    <row r="22">
      <c r="A22" s="2" t="inlineStr">
        <is>
          <t>RCR-021</t>
        </is>
      </c>
      <c r="B22" s="3" t="inlineStr">
        <is>
          <t>Preparation</t>
        </is>
      </c>
      <c r="C22" s="2" t="inlineStr">
        <is>
          <t>Run hours</t>
        </is>
      </c>
      <c r="D22" s="2" t="inlineStr">
        <is>
          <t>CC-LAB; CC-MACH; CC-OH-PROD</t>
        </is>
      </c>
      <c r="E22" s="3" t="inlineStr">
        <is>
          <t>Work_Center_Cost_Rates</t>
        </is>
      </c>
      <c r="F22" s="4" t="inlineStr">
        <is>
          <t>Include setup time where Production capacity master specifies setup</t>
        </is>
      </c>
      <c r="G22" s="4" t="inlineStr">
        <is>
          <t>No direct labor unless attended; resource/overhead only where configured</t>
        </is>
      </c>
      <c r="H22" s="2" t="inlineStr">
        <is>
          <t>ACTIVE</t>
        </is>
      </c>
      <c r="I22" s="4" t="inlineStr">
        <is>
          <t>Production routing step identity, sequence and applicability remain authoritative in Production.</t>
        </is>
      </c>
    </row>
    <row r="23">
      <c r="A23" s="2" t="inlineStr">
        <is>
          <t>RCR-022</t>
        </is>
      </c>
      <c r="B23" s="3" t="inlineStr">
        <is>
          <t>Preservation</t>
        </is>
      </c>
      <c r="C23" s="2" t="inlineStr">
        <is>
          <t>Process / machine hours</t>
        </is>
      </c>
      <c r="D23" s="4" t="inlineStr">
        <is>
          <t>CC-LAB; CC-MACH; CC-OH-UTIL; CC-OH-PROD</t>
        </is>
      </c>
      <c r="E23" s="3" t="inlineStr">
        <is>
          <t>Work_Center_Cost_Rates</t>
        </is>
      </c>
      <c r="F23" s="4" t="inlineStr">
        <is>
          <t>Include setup time where Production capacity master specifies setup</t>
        </is>
      </c>
      <c r="G23" s="4" t="inlineStr">
        <is>
          <t>No direct labor unless attended; resource/overhead only where configured</t>
        </is>
      </c>
      <c r="H23" s="2" t="inlineStr">
        <is>
          <t>ACTIVE</t>
        </is>
      </c>
      <c r="I23" s="4" t="inlineStr">
        <is>
          <t>Production routing step identity, sequence and applicability remain authoritative in Production.</t>
        </is>
      </c>
    </row>
    <row r="24">
      <c r="A24" s="2" t="inlineStr">
        <is>
          <t>RCR-023</t>
        </is>
      </c>
      <c r="B24" s="3" t="inlineStr">
        <is>
          <t>Primary packaging</t>
        </is>
      </c>
      <c r="C24" s="2" t="inlineStr">
        <is>
          <t>Run hours</t>
        </is>
      </c>
      <c r="D24" s="2" t="inlineStr">
        <is>
          <t>CC-LAB; CC-MACH; CC-OH-PROD</t>
        </is>
      </c>
      <c r="E24" s="3" t="inlineStr">
        <is>
          <t>Work_Center_Cost_Rates</t>
        </is>
      </c>
      <c r="F24" s="4" t="inlineStr">
        <is>
          <t>Include setup time where Production capacity master specifies setup</t>
        </is>
      </c>
      <c r="G24" s="4" t="inlineStr">
        <is>
          <t>No direct labor unless attended; resource/overhead only where configured</t>
        </is>
      </c>
      <c r="H24" s="2" t="inlineStr">
        <is>
          <t>ACTIVE</t>
        </is>
      </c>
      <c r="I24" s="4" t="inlineStr">
        <is>
          <t>Production routing step identity, sequence and applicability remain authoritative in Production.</t>
        </is>
      </c>
    </row>
    <row r="25">
      <c r="A25" s="2" t="inlineStr">
        <is>
          <t>RCR-024</t>
        </is>
      </c>
      <c r="B25" s="3" t="inlineStr">
        <is>
          <t>Primary processing</t>
        </is>
      </c>
      <c r="C25" s="2" t="inlineStr">
        <is>
          <t>Run hours</t>
        </is>
      </c>
      <c r="D25" s="2" t="inlineStr">
        <is>
          <t>CC-LAB; CC-MACH; CC-OH-PROD</t>
        </is>
      </c>
      <c r="E25" s="3" t="inlineStr">
        <is>
          <t>Work_Center_Cost_Rates</t>
        </is>
      </c>
      <c r="F25" s="4" t="inlineStr">
        <is>
          <t>Include setup time where Production capacity master specifies setup</t>
        </is>
      </c>
      <c r="G25" s="4" t="inlineStr">
        <is>
          <t>No direct labor unless attended; resource/overhead only where configured</t>
        </is>
      </c>
      <c r="H25" s="2" t="inlineStr">
        <is>
          <t>ACTIVE</t>
        </is>
      </c>
      <c r="I25" s="4" t="inlineStr">
        <is>
          <t>Production routing step identity, sequence and applicability remain authoritative in Production.</t>
        </is>
      </c>
    </row>
    <row r="26">
      <c r="A26" s="2" t="inlineStr">
        <is>
          <t>RCR-025</t>
        </is>
      </c>
      <c r="B26" s="3" t="inlineStr">
        <is>
          <t>Product-specific preparation</t>
        </is>
      </c>
      <c r="C26" s="2" t="inlineStr">
        <is>
          <t>Run hours</t>
        </is>
      </c>
      <c r="D26" s="2" t="inlineStr">
        <is>
          <t>CC-LAB; CC-MACH; CC-OH-PROD</t>
        </is>
      </c>
      <c r="E26" s="3" t="inlineStr">
        <is>
          <t>Work_Center_Cost_Rates</t>
        </is>
      </c>
      <c r="F26" s="4" t="inlineStr">
        <is>
          <t>Include setup time where Production capacity master specifies setup</t>
        </is>
      </c>
      <c r="G26" s="4" t="inlineStr">
        <is>
          <t>No direct labor unless attended; resource/overhead only where configured</t>
        </is>
      </c>
      <c r="H26" s="2" t="inlineStr">
        <is>
          <t>ACTIVE</t>
        </is>
      </c>
      <c r="I26" s="4" t="inlineStr">
        <is>
          <t>Production routing step identity, sequence and applicability remain authoritative in Production.</t>
        </is>
      </c>
    </row>
    <row r="27">
      <c r="A27" s="2" t="inlineStr">
        <is>
          <t>RCR-026</t>
        </is>
      </c>
      <c r="B27" s="5" t="inlineStr">
        <is>
          <t>Secondary / tertiary packaging</t>
        </is>
      </c>
      <c r="C27" s="2" t="inlineStr">
        <is>
          <t>Run hours</t>
        </is>
      </c>
      <c r="D27" s="2" t="inlineStr">
        <is>
          <t>CC-LAB; CC-MACH; CC-OH-PROD</t>
        </is>
      </c>
      <c r="E27" s="3" t="inlineStr">
        <is>
          <t>Work_Center_Cost_Rates</t>
        </is>
      </c>
      <c r="F27" s="4" t="inlineStr">
        <is>
          <t>Include setup time where Production capacity master specifies setup</t>
        </is>
      </c>
      <c r="G27" s="4" t="inlineStr">
        <is>
          <t>No direct labor unless attended; resource/overhead only where configured</t>
        </is>
      </c>
      <c r="H27" s="2" t="inlineStr">
        <is>
          <t>ACTIVE</t>
        </is>
      </c>
      <c r="I27" s="4" t="inlineStr">
        <is>
          <t>Production routing step identity, sequence and applicability remain authoritative in Production.</t>
        </is>
      </c>
    </row>
    <row r="28">
      <c r="A28" s="2" t="inlineStr">
        <is>
          <t>RCR-027</t>
        </is>
      </c>
      <c r="B28" s="3" t="inlineStr">
        <is>
          <t>Secondary packaging</t>
        </is>
      </c>
      <c r="C28" s="2" t="inlineStr">
        <is>
          <t>Run hours</t>
        </is>
      </c>
      <c r="D28" s="2" t="inlineStr">
        <is>
          <t>CC-LAB; CC-MACH; CC-OH-PROD</t>
        </is>
      </c>
      <c r="E28" s="3" t="inlineStr">
        <is>
          <t>Work_Center_Cost_Rates</t>
        </is>
      </c>
      <c r="F28" s="4" t="inlineStr">
        <is>
          <t>Include setup time where Production capacity master specifies setup</t>
        </is>
      </c>
      <c r="G28" s="4" t="inlineStr">
        <is>
          <t>No direct labor unless attended; resource/overhead only where configured</t>
        </is>
      </c>
      <c r="H28" s="2" t="inlineStr">
        <is>
          <t>ACTIVE</t>
        </is>
      </c>
      <c r="I28" s="4" t="inlineStr">
        <is>
          <t>Production routing step identity, sequence and applicability remain authoritative in Production.</t>
        </is>
      </c>
    </row>
    <row r="29">
      <c r="A29" s="2" t="inlineStr">
        <is>
          <t>RCR-028</t>
        </is>
      </c>
      <c r="B29" s="3" t="inlineStr">
        <is>
          <t>Smoking</t>
        </is>
      </c>
      <c r="C29" s="2" t="inlineStr">
        <is>
          <t>Process / machine hours</t>
        </is>
      </c>
      <c r="D29" s="4" t="inlineStr">
        <is>
          <t>CC-LAB; CC-MACH; CC-OH-UTIL; CC-OH-PROD</t>
        </is>
      </c>
      <c r="E29" s="3" t="inlineStr">
        <is>
          <t>Work_Center_Cost_Rates</t>
        </is>
      </c>
      <c r="F29" s="4" t="inlineStr">
        <is>
          <t>Include setup time where Production capacity master specifies setup</t>
        </is>
      </c>
      <c r="G29" s="4" t="inlineStr">
        <is>
          <t>No direct labor unless attended; resource/overhead only where configured</t>
        </is>
      </c>
      <c r="H29" s="2" t="inlineStr">
        <is>
          <t>ACTIVE</t>
        </is>
      </c>
      <c r="I29" s="4" t="inlineStr">
        <is>
          <t>Production routing step identity, sequence and applicability remain authoritative in Production.</t>
        </is>
      </c>
    </row>
    <row r="30">
      <c r="A30" s="2" t="inlineStr">
        <is>
          <t>RCR-029</t>
        </is>
      </c>
      <c r="B30" s="3" t="inlineStr">
        <is>
          <t>Thawing / draining</t>
        </is>
      </c>
      <c r="C30" s="2" t="inlineStr">
        <is>
          <t>Run hours</t>
        </is>
      </c>
      <c r="D30" s="2" t="inlineStr">
        <is>
          <t>CC-LAB; CC-MACH; CC-OH-PROD</t>
        </is>
      </c>
      <c r="E30" s="3" t="inlineStr">
        <is>
          <t>Work_Center_Cost_Rates</t>
        </is>
      </c>
      <c r="F30" s="4" t="inlineStr">
        <is>
          <t>Include setup time where Production capacity master specifies setup</t>
        </is>
      </c>
      <c r="G30" s="4" t="inlineStr">
        <is>
          <t>No direct labor unless attended; resource/overhead only where configured</t>
        </is>
      </c>
      <c r="H30" s="2" t="inlineStr">
        <is>
          <t>ACTIVE</t>
        </is>
      </c>
      <c r="I30" s="4" t="inlineStr">
        <is>
          <t>Production routing step identity, sequence and applicability remain authoritative in Production.</t>
        </is>
      </c>
    </row>
    <row r="31">
      <c r="A31" s="2" t="inlineStr">
        <is>
          <t>RCR-030</t>
        </is>
      </c>
      <c r="B31" s="3" t="inlineStr">
        <is>
          <t>Thermal processing</t>
        </is>
      </c>
      <c r="C31" s="2" t="inlineStr">
        <is>
          <t>Process / machine hours</t>
        </is>
      </c>
      <c r="D31" s="4" t="inlineStr">
        <is>
          <t>CC-LAB; CC-MACH; CC-OH-UTIL; CC-OH-PROD</t>
        </is>
      </c>
      <c r="E31" s="3" t="inlineStr">
        <is>
          <t>Work_Center_Cost_Rates</t>
        </is>
      </c>
      <c r="F31" s="4" t="inlineStr">
        <is>
          <t>Include setup time where Production capacity master specifies setup</t>
        </is>
      </c>
      <c r="G31" s="4" t="inlineStr">
        <is>
          <t>No direct labor unless attended; resource/overhead only where configured</t>
        </is>
      </c>
      <c r="H31" s="2" t="inlineStr">
        <is>
          <t>ACTIVE</t>
        </is>
      </c>
      <c r="I31" s="4" t="inlineStr">
        <is>
          <t>Production routing step identity, sequence and applicability remain authoritative in Production.</t>
        </is>
      </c>
    </row>
    <row r="32">
      <c r="A32" s="2" t="inlineStr">
        <is>
          <t>RCR-031</t>
        </is>
      </c>
      <c r="B32" s="3" t="inlineStr">
        <is>
          <t>Variant assembly</t>
        </is>
      </c>
      <c r="C32" s="2" t="inlineStr">
        <is>
          <t>Run hours</t>
        </is>
      </c>
      <c r="D32" s="2" t="inlineStr">
        <is>
          <t>CC-LAB; CC-MACH; CC-OH-PROD</t>
        </is>
      </c>
      <c r="E32" s="3" t="inlineStr">
        <is>
          <t>Work_Center_Cost_Rates</t>
        </is>
      </c>
      <c r="F32" s="4" t="inlineStr">
        <is>
          <t>Include setup time where Production capacity master specifies setup</t>
        </is>
      </c>
      <c r="G32" s="4" t="inlineStr">
        <is>
          <t>No direct labor unless attended; resource/overhead only where configured</t>
        </is>
      </c>
      <c r="H32" s="2" t="inlineStr">
        <is>
          <t>ACTIVE</t>
        </is>
      </c>
      <c r="I32" s="4" t="inlineStr">
        <is>
          <t>Production routing step identity, sequence and applicability remain authoritative in Production.</t>
        </is>
      </c>
    </row>
    <row r="33">
      <c r="A33" s="2" t="inlineStr">
        <is>
          <t>RCR-032</t>
        </is>
      </c>
      <c r="B33" s="3" t="inlineStr">
        <is>
          <t>Weighing</t>
        </is>
      </c>
      <c r="C33" s="2" t="inlineStr">
        <is>
          <t>Run hours</t>
        </is>
      </c>
      <c r="D33" s="2" t="inlineStr">
        <is>
          <t>CC-LAB; CC-MACH; CC-OH-PROD</t>
        </is>
      </c>
      <c r="E33" s="3" t="inlineStr">
        <is>
          <t>Work_Center_Cost_Rates</t>
        </is>
      </c>
      <c r="F33" s="4" t="inlineStr">
        <is>
          <t>Include setup time where Production capacity master specifies setup</t>
        </is>
      </c>
      <c r="G33" s="4" t="inlineStr">
        <is>
          <t>No direct labor unless attended; resource/overhead only where configured</t>
        </is>
      </c>
      <c r="H33" s="2" t="inlineStr">
        <is>
          <t>ACTIVE</t>
        </is>
      </c>
      <c r="I33" s="4" t="inlineStr">
        <is>
          <t>Production routing step identity, sequence and applicability remain authoritative in Production.</t>
        </is>
      </c>
    </row>
    <row r="34">
      <c r="A34" s="2" t="inlineStr">
        <is>
          <t>RCR-033</t>
        </is>
      </c>
      <c r="B34" s="3" t="inlineStr">
        <is>
          <t>Weighing / staging</t>
        </is>
      </c>
      <c r="C34" s="2" t="inlineStr">
        <is>
          <t>Run hours</t>
        </is>
      </c>
      <c r="D34" s="2" t="inlineStr">
        <is>
          <t>CC-LAB; CC-MACH; CC-OH-PROD</t>
        </is>
      </c>
      <c r="E34" s="3" t="inlineStr">
        <is>
          <t>Work_Center_Cost_Rates</t>
        </is>
      </c>
      <c r="F34" s="4" t="inlineStr">
        <is>
          <t>Include setup time where Production capacity master specifies setup</t>
        </is>
      </c>
      <c r="G34" s="4" t="inlineStr">
        <is>
          <t>No direct labor unless attended; resource/overhead only where configured</t>
        </is>
      </c>
      <c r="H34" s="2" t="inlineStr">
        <is>
          <t>ACTIVE</t>
        </is>
      </c>
      <c r="I34" s="4" t="inlineStr">
        <is>
          <t>Production routing step identity, sequence and applicability remain authoritative in Production.</t>
        </is>
      </c>
    </row>
  </sheetData>
  <autoFilter ref="A1:I34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tabColor rgb="00003200"/>
    <outlinePr summaryBelow="1" summaryRight="1"/>
    <pageSetUpPr/>
  </sheetPr>
  <dimension ref="A1:O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2" customWidth="1" min="2" max="2"/>
    <col width="38" customWidth="1" min="3" max="3"/>
    <col width="14" customWidth="1" min="4" max="4"/>
    <col width="20" customWidth="1" min="5" max="5"/>
    <col width="20" customWidth="1" min="6" max="6"/>
    <col width="26" customWidth="1" min="7" max="7"/>
    <col width="26" customWidth="1" min="8" max="8"/>
    <col width="31" customWidth="1" min="9" max="9"/>
    <col width="25" customWidth="1" min="10" max="10"/>
    <col width="33" customWidth="1" min="11" max="11"/>
    <col width="19" customWidth="1" min="12" max="12"/>
    <col width="52" customWidth="1" min="13" max="13"/>
    <col width="12" customWidth="1" min="14" max="14"/>
    <col width="52" customWidth="1" min="15" max="15"/>
  </cols>
  <sheetData>
    <row r="1" ht="30" customHeight="1">
      <c r="A1" s="1" t="inlineStr">
        <is>
          <t>Labor_Rate_Class_ID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Pay_Grade_ID</t>
        </is>
      </c>
      <c r="E1" s="1" t="inlineStr">
        <is>
          <t>Source_Pay_Band_ID</t>
        </is>
      </c>
      <c r="F1" s="1" t="inlineStr">
        <is>
          <t>Source_Rate_Period</t>
        </is>
      </c>
      <c r="G1" s="1" t="inlineStr">
        <is>
          <t>Source_Midpoint_Rate_DKK</t>
        </is>
      </c>
      <c r="H1" s="1" t="inlineStr">
        <is>
          <t>Monthly_Hours_Assumption</t>
        </is>
      </c>
      <c r="I1" s="1" t="inlineStr">
        <is>
          <t>Standard_Base_Hourly_Rate_DKK</t>
        </is>
      </c>
      <c r="J1" s="1" t="inlineStr">
        <is>
          <t>Employer_Burden_Percent</t>
        </is>
      </c>
      <c r="K1" s="1" t="inlineStr">
        <is>
          <t>Standard_Loaded_Hourly_Rate_DKK</t>
        </is>
      </c>
      <c r="L1" s="1" t="inlineStr">
        <is>
          <t>Cost_Component_ID</t>
        </is>
      </c>
      <c r="M1" s="1" t="inlineStr">
        <is>
          <t>Rate_Source</t>
        </is>
      </c>
      <c r="N1" s="1" t="inlineStr">
        <is>
          <t>Status</t>
        </is>
      </c>
      <c r="O1" s="1" t="inlineStr">
        <is>
          <t>Notes</t>
        </is>
      </c>
    </row>
    <row r="2">
      <c r="A2" s="2" t="inlineStr">
        <is>
          <t>LRC-001</t>
        </is>
      </c>
      <c r="B2" s="3" t="inlineStr">
        <is>
          <t>R006</t>
        </is>
      </c>
      <c r="C2" s="5" t="inlineStr">
        <is>
          <t>Cold Store / Warehouse Operator</t>
        </is>
      </c>
      <c r="D2" s="3" t="inlineStr">
        <is>
          <t>HCG-02</t>
        </is>
      </c>
      <c r="E2" s="3" t="inlineStr">
        <is>
          <t>HCB-002</t>
        </is>
      </c>
      <c r="F2" s="3" t="inlineStr">
        <is>
          <t>Hour</t>
        </is>
      </c>
      <c r="G2" s="15" t="n">
        <v>166.5</v>
      </c>
      <c r="H2" s="16" t="n">
        <v>173.33</v>
      </c>
      <c r="I2" s="17">
        <f>IF(F2="Hour",G2,G2/H2)</f>
        <v/>
      </c>
      <c r="J2" s="18" t="n">
        <v>0.18</v>
      </c>
      <c r="K2" s="17">
        <f>I2*(1+J2)</f>
        <v/>
      </c>
      <c r="L2" s="2" t="inlineStr">
        <is>
          <t>CC-LAB</t>
        </is>
      </c>
      <c r="M2" s="4" t="inlineStr">
        <is>
          <t>HR pay-band midpoint; no employee-specific rate copied</t>
        </is>
      </c>
      <c r="N2" s="2" t="inlineStr">
        <is>
          <t>ACTIVE</t>
        </is>
      </c>
      <c r="O2" s="4" t="inlineStr">
        <is>
          <t>18% burden is a synthetic internal Finance costing assumption, not a statutory rate.</t>
        </is>
      </c>
    </row>
    <row r="3">
      <c r="A3" s="2" t="inlineStr">
        <is>
          <t>LRC-002</t>
        </is>
      </c>
      <c r="B3" s="3" t="inlineStr">
        <is>
          <t>R004</t>
        </is>
      </c>
      <c r="C3" s="5" t="inlineStr">
        <is>
          <t>Warehouse &amp; Logistics Supervisor</t>
        </is>
      </c>
      <c r="D3" s="3" t="inlineStr">
        <is>
          <t>HCG-04</t>
        </is>
      </c>
      <c r="E3" s="3" t="inlineStr">
        <is>
          <t>HCB-005</t>
        </is>
      </c>
      <c r="F3" s="3" t="inlineStr">
        <is>
          <t>Hour</t>
        </is>
      </c>
      <c r="G3" s="15" t="n">
        <v>200</v>
      </c>
      <c r="H3" s="16" t="n">
        <v>173.33</v>
      </c>
      <c r="I3" s="17">
        <f>IF(F3="Hour",G3,G3/H3)</f>
        <v/>
      </c>
      <c r="J3" s="18" t="n">
        <v>0.18</v>
      </c>
      <c r="K3" s="17">
        <f>I3*(1+J3)</f>
        <v/>
      </c>
      <c r="L3" s="2" t="inlineStr">
        <is>
          <t>CC-LAB</t>
        </is>
      </c>
      <c r="M3" s="4" t="inlineStr">
        <is>
          <t>HR pay-band midpoint; no employee-specific rate copied</t>
        </is>
      </c>
      <c r="N3" s="2" t="inlineStr">
        <is>
          <t>ACTIVE</t>
        </is>
      </c>
      <c r="O3" s="4" t="inlineStr">
        <is>
          <t>18% burden is a synthetic internal Finance costing assumption, not a statutory rate.</t>
        </is>
      </c>
    </row>
    <row r="4">
      <c r="A4" s="2" t="inlineStr">
        <is>
          <t>LRC-003</t>
        </is>
      </c>
      <c r="B4" s="3" t="inlineStr">
        <is>
          <t>R005</t>
        </is>
      </c>
      <c r="C4" s="3" t="inlineStr">
        <is>
          <t>Goods-In Coordinator</t>
        </is>
      </c>
      <c r="D4" s="3" t="inlineStr">
        <is>
          <t>HCG-03</t>
        </is>
      </c>
      <c r="E4" s="3" t="inlineStr">
        <is>
          <t>HCB-003</t>
        </is>
      </c>
      <c r="F4" s="3" t="inlineStr">
        <is>
          <t>Hour</t>
        </is>
      </c>
      <c r="G4" s="15" t="n">
        <v>180</v>
      </c>
      <c r="H4" s="16" t="n">
        <v>173.33</v>
      </c>
      <c r="I4" s="17">
        <f>IF(F4="Hour",G4,G4/H4)</f>
        <v/>
      </c>
      <c r="J4" s="18" t="n">
        <v>0.18</v>
      </c>
      <c r="K4" s="17">
        <f>I4*(1+J4)</f>
        <v/>
      </c>
      <c r="L4" s="2" t="inlineStr">
        <is>
          <t>CC-LAB</t>
        </is>
      </c>
      <c r="M4" s="4" t="inlineStr">
        <is>
          <t>HR pay-band midpoint; no employee-specific rate copied</t>
        </is>
      </c>
      <c r="N4" s="2" t="inlineStr">
        <is>
          <t>ACTIVE</t>
        </is>
      </c>
      <c r="O4" s="4" t="inlineStr">
        <is>
          <t>18% burden is a synthetic internal Finance costing assumption, not a statutory rate.</t>
        </is>
      </c>
    </row>
    <row r="5">
      <c r="A5" s="2" t="inlineStr">
        <is>
          <t>LRC-004</t>
        </is>
      </c>
      <c r="B5" s="3" t="inlineStr">
        <is>
          <t>R024</t>
        </is>
      </c>
      <c r="C5" s="3" t="inlineStr">
        <is>
          <t>QA/QC Technician</t>
        </is>
      </c>
      <c r="D5" s="3" t="inlineStr">
        <is>
          <t>HCG-04</t>
        </is>
      </c>
      <c r="E5" s="3" t="inlineStr">
        <is>
          <t>HCB-005</t>
        </is>
      </c>
      <c r="F5" s="3" t="inlineStr">
        <is>
          <t>Hour</t>
        </is>
      </c>
      <c r="G5" s="15" t="n">
        <v>200</v>
      </c>
      <c r="H5" s="16" t="n">
        <v>173.33</v>
      </c>
      <c r="I5" s="17">
        <f>IF(F5="Hour",G5,G5/H5)</f>
        <v/>
      </c>
      <c r="J5" s="18" t="n">
        <v>0.18</v>
      </c>
      <c r="K5" s="17">
        <f>I5*(1+J5)</f>
        <v/>
      </c>
      <c r="L5" s="2" t="inlineStr">
        <is>
          <t>CC-LAB</t>
        </is>
      </c>
      <c r="M5" s="4" t="inlineStr">
        <is>
          <t>HR pay-band midpoint; no employee-specific rate copied</t>
        </is>
      </c>
      <c r="N5" s="2" t="inlineStr">
        <is>
          <t>ACTIVE</t>
        </is>
      </c>
      <c r="O5" s="4" t="inlineStr">
        <is>
          <t>18% burden is a synthetic internal Finance costing assumption, not a statutory rate.</t>
        </is>
      </c>
    </row>
    <row r="6">
      <c r="A6" s="2" t="inlineStr">
        <is>
          <t>LRC-005</t>
        </is>
      </c>
      <c r="B6" s="3" t="inlineStr">
        <is>
          <t>R009</t>
        </is>
      </c>
      <c r="C6" s="3" t="inlineStr">
        <is>
          <t>Fish Processing Operator</t>
        </is>
      </c>
      <c r="D6" s="3" t="inlineStr">
        <is>
          <t>HCG-02</t>
        </is>
      </c>
      <c r="E6" s="3" t="inlineStr">
        <is>
          <t>HCB-002</t>
        </is>
      </c>
      <c r="F6" s="3" t="inlineStr">
        <is>
          <t>Hour</t>
        </is>
      </c>
      <c r="G6" s="15" t="n">
        <v>166.5</v>
      </c>
      <c r="H6" s="16" t="n">
        <v>173.33</v>
      </c>
      <c r="I6" s="17">
        <f>IF(F6="Hour",G6,G6/H6)</f>
        <v/>
      </c>
      <c r="J6" s="18" t="n">
        <v>0.18</v>
      </c>
      <c r="K6" s="17">
        <f>I6*(1+J6)</f>
        <v/>
      </c>
      <c r="L6" s="2" t="inlineStr">
        <is>
          <t>CC-LAB</t>
        </is>
      </c>
      <c r="M6" s="4" t="inlineStr">
        <is>
          <t>HR pay-band midpoint; no employee-specific rate copied</t>
        </is>
      </c>
      <c r="N6" s="2" t="inlineStr">
        <is>
          <t>ACTIVE</t>
        </is>
      </c>
      <c r="O6" s="4" t="inlineStr">
        <is>
          <t>18% burden is a synthetic internal Finance costing assumption, not a statutory rate.</t>
        </is>
      </c>
    </row>
    <row r="7">
      <c r="A7" s="2" t="inlineStr">
        <is>
          <t>LRC-006</t>
        </is>
      </c>
      <c r="B7" s="3" t="inlineStr">
        <is>
          <t>R008</t>
        </is>
      </c>
      <c r="C7" s="3" t="inlineStr">
        <is>
          <t>Primary Processing Lead</t>
        </is>
      </c>
      <c r="D7" s="3" t="inlineStr">
        <is>
          <t>HCG-04</t>
        </is>
      </c>
      <c r="E7" s="3" t="inlineStr">
        <is>
          <t>HCB-005</t>
        </is>
      </c>
      <c r="F7" s="3" t="inlineStr">
        <is>
          <t>Hour</t>
        </is>
      </c>
      <c r="G7" s="15" t="n">
        <v>200</v>
      </c>
      <c r="H7" s="16" t="n">
        <v>173.33</v>
      </c>
      <c r="I7" s="17">
        <f>IF(F7="Hour",G7,G7/H7)</f>
        <v/>
      </c>
      <c r="J7" s="18" t="n">
        <v>0.18</v>
      </c>
      <c r="K7" s="17">
        <f>I7*(1+J7)</f>
        <v/>
      </c>
      <c r="L7" s="2" t="inlineStr">
        <is>
          <t>CC-LAB</t>
        </is>
      </c>
      <c r="M7" s="4" t="inlineStr">
        <is>
          <t>HR pay-band midpoint; no employee-specific rate copied</t>
        </is>
      </c>
      <c r="N7" s="2" t="inlineStr">
        <is>
          <t>ACTIVE</t>
        </is>
      </c>
      <c r="O7" s="4" t="inlineStr">
        <is>
          <t>18% burden is a synthetic internal Finance costing assumption, not a statutory rate.</t>
        </is>
      </c>
    </row>
    <row r="8">
      <c r="A8" s="2" t="inlineStr">
        <is>
          <t>LRC-007</t>
        </is>
      </c>
      <c r="B8" s="3" t="inlineStr">
        <is>
          <t>R017</t>
        </is>
      </c>
      <c r="C8" s="3" t="inlineStr">
        <is>
          <t>Herring Processing Operator</t>
        </is>
      </c>
      <c r="D8" s="3" t="inlineStr">
        <is>
          <t>HCG-02</t>
        </is>
      </c>
      <c r="E8" s="3" t="inlineStr">
        <is>
          <t>HCB-002</t>
        </is>
      </c>
      <c r="F8" s="3" t="inlineStr">
        <is>
          <t>Hour</t>
        </is>
      </c>
      <c r="G8" s="15" t="n">
        <v>166.5</v>
      </c>
      <c r="H8" s="16" t="n">
        <v>173.33</v>
      </c>
      <c r="I8" s="17">
        <f>IF(F8="Hour",G8,G8/H8)</f>
        <v/>
      </c>
      <c r="J8" s="18" t="n">
        <v>0.18</v>
      </c>
      <c r="K8" s="17">
        <f>I8*(1+J8)</f>
        <v/>
      </c>
      <c r="L8" s="2" t="inlineStr">
        <is>
          <t>CC-LAB</t>
        </is>
      </c>
      <c r="M8" s="4" t="inlineStr">
        <is>
          <t>HR pay-band midpoint; no employee-specific rate copied</t>
        </is>
      </c>
      <c r="N8" s="2" t="inlineStr">
        <is>
          <t>ACTIVE</t>
        </is>
      </c>
      <c r="O8" s="4" t="inlineStr">
        <is>
          <t>18% burden is a synthetic internal Finance costing assumption, not a statutory rate.</t>
        </is>
      </c>
    </row>
    <row r="9">
      <c r="A9" s="2" t="inlineStr">
        <is>
          <t>LRC-008</t>
        </is>
      </c>
      <c r="B9" s="3" t="inlineStr">
        <is>
          <t>R022</t>
        </is>
      </c>
      <c r="C9" s="5" t="inlineStr">
        <is>
          <t>High-Care Production Operator</t>
        </is>
      </c>
      <c r="D9" s="3" t="inlineStr">
        <is>
          <t>HCG-02</t>
        </is>
      </c>
      <c r="E9" s="3" t="inlineStr">
        <is>
          <t>HCB-002</t>
        </is>
      </c>
      <c r="F9" s="3" t="inlineStr">
        <is>
          <t>Hour</t>
        </is>
      </c>
      <c r="G9" s="15" t="n">
        <v>166.5</v>
      </c>
      <c r="H9" s="16" t="n">
        <v>173.33</v>
      </c>
      <c r="I9" s="17">
        <f>IF(F9="Hour",G9,G9/H9)</f>
        <v/>
      </c>
      <c r="J9" s="18" t="n">
        <v>0.18</v>
      </c>
      <c r="K9" s="17">
        <f>I9*(1+J9)</f>
        <v/>
      </c>
      <c r="L9" s="2" t="inlineStr">
        <is>
          <t>CC-LAB</t>
        </is>
      </c>
      <c r="M9" s="4" t="inlineStr">
        <is>
          <t>HR pay-band midpoint; no employee-specific rate copied</t>
        </is>
      </c>
      <c r="N9" s="2" t="inlineStr">
        <is>
          <t>ACTIVE</t>
        </is>
      </c>
      <c r="O9" s="4" t="inlineStr">
        <is>
          <t>18% burden is a synthetic internal Finance costing assumption, not a statutory rate.</t>
        </is>
      </c>
    </row>
    <row r="10">
      <c r="A10" s="2" t="inlineStr">
        <is>
          <t>LRC-009</t>
        </is>
      </c>
      <c r="B10" s="3" t="inlineStr">
        <is>
          <t>R012</t>
        </is>
      </c>
      <c r="C10" s="5" t="inlineStr">
        <is>
          <t>Salmon Processing / Packing Operator</t>
        </is>
      </c>
      <c r="D10" s="3" t="inlineStr">
        <is>
          <t>HCG-02</t>
        </is>
      </c>
      <c r="E10" s="3" t="inlineStr">
        <is>
          <t>HCB-002</t>
        </is>
      </c>
      <c r="F10" s="3" t="inlineStr">
        <is>
          <t>Hour</t>
        </is>
      </c>
      <c r="G10" s="15" t="n">
        <v>166.5</v>
      </c>
      <c r="H10" s="16" t="n">
        <v>173.33</v>
      </c>
      <c r="I10" s="17">
        <f>IF(F10="Hour",G10,G10/H10)</f>
        <v/>
      </c>
      <c r="J10" s="18" t="n">
        <v>0.18</v>
      </c>
      <c r="K10" s="17">
        <f>I10*(1+J10)</f>
        <v/>
      </c>
      <c r="L10" s="2" t="inlineStr">
        <is>
          <t>CC-LAB</t>
        </is>
      </c>
      <c r="M10" s="4" t="inlineStr">
        <is>
          <t>HR pay-band midpoint; no employee-specific rate copied</t>
        </is>
      </c>
      <c r="N10" s="2" t="inlineStr">
        <is>
          <t>ACTIVE</t>
        </is>
      </c>
      <c r="O10" s="4" t="inlineStr">
        <is>
          <t>18% burden is a synthetic internal Finance costing assumption, not a statutory rate.</t>
        </is>
      </c>
    </row>
    <row r="11">
      <c r="A11" s="2" t="inlineStr">
        <is>
          <t>LRC-010</t>
        </is>
      </c>
      <c r="B11" s="3" t="inlineStr">
        <is>
          <t>R010</t>
        </is>
      </c>
      <c r="C11" s="3" t="inlineStr">
        <is>
          <t>Salmon Line Lead</t>
        </is>
      </c>
      <c r="D11" s="3" t="inlineStr">
        <is>
          <t>HCG-04</t>
        </is>
      </c>
      <c r="E11" s="3" t="inlineStr">
        <is>
          <t>HCB-005</t>
        </is>
      </c>
      <c r="F11" s="3" t="inlineStr">
        <is>
          <t>Hour</t>
        </is>
      </c>
      <c r="G11" s="15" t="n">
        <v>200</v>
      </c>
      <c r="H11" s="16" t="n">
        <v>173.33</v>
      </c>
      <c r="I11" s="17">
        <f>IF(F11="Hour",G11,G11/H11)</f>
        <v/>
      </c>
      <c r="J11" s="18" t="n">
        <v>0.18</v>
      </c>
      <c r="K11" s="17">
        <f>I11*(1+J11)</f>
        <v/>
      </c>
      <c r="L11" s="2" t="inlineStr">
        <is>
          <t>CC-LAB</t>
        </is>
      </c>
      <c r="M11" s="4" t="inlineStr">
        <is>
          <t>HR pay-band midpoint; no employee-specific rate copied</t>
        </is>
      </c>
      <c r="N11" s="2" t="inlineStr">
        <is>
          <t>ACTIVE</t>
        </is>
      </c>
      <c r="O11" s="4" t="inlineStr">
        <is>
          <t>18% burden is a synthetic internal Finance costing assumption, not a statutory rate.</t>
        </is>
      </c>
    </row>
    <row r="12">
      <c r="A12" s="2" t="inlineStr">
        <is>
          <t>LRC-011</t>
        </is>
      </c>
      <c r="B12" s="3" t="inlineStr">
        <is>
          <t>R011</t>
        </is>
      </c>
      <c r="C12" s="3" t="inlineStr">
        <is>
          <t>Smokehouse Operator</t>
        </is>
      </c>
      <c r="D12" s="3" t="inlineStr">
        <is>
          <t>HCG-03</t>
        </is>
      </c>
      <c r="E12" s="3" t="inlineStr">
        <is>
          <t>HCB-003</t>
        </is>
      </c>
      <c r="F12" s="3" t="inlineStr">
        <is>
          <t>Hour</t>
        </is>
      </c>
      <c r="G12" s="15" t="n">
        <v>180</v>
      </c>
      <c r="H12" s="16" t="n">
        <v>173.33</v>
      </c>
      <c r="I12" s="17">
        <f>IF(F12="Hour",G12,G12/H12)</f>
        <v/>
      </c>
      <c r="J12" s="18" t="n">
        <v>0.18</v>
      </c>
      <c r="K12" s="17">
        <f>I12*(1+J12)</f>
        <v/>
      </c>
      <c r="L12" s="2" t="inlineStr">
        <is>
          <t>CC-LAB</t>
        </is>
      </c>
      <c r="M12" s="4" t="inlineStr">
        <is>
          <t>HR pay-band midpoint; no employee-specific rate copied</t>
        </is>
      </c>
      <c r="N12" s="2" t="inlineStr">
        <is>
          <t>ACTIVE</t>
        </is>
      </c>
      <c r="O12" s="4" t="inlineStr">
        <is>
          <t>18% burden is a synthetic internal Finance costing assumption, not a statutory rate.</t>
        </is>
      </c>
    </row>
    <row r="13">
      <c r="A13" s="2" t="inlineStr">
        <is>
          <t>LRC-012</t>
        </is>
      </c>
      <c r="B13" s="3" t="inlineStr">
        <is>
          <t>R015</t>
        </is>
      </c>
      <c r="C13" s="5" t="inlineStr">
        <is>
          <t>Cod Processing / Packing Operator</t>
        </is>
      </c>
      <c r="D13" s="3" t="inlineStr">
        <is>
          <t>HCG-02</t>
        </is>
      </c>
      <c r="E13" s="3" t="inlineStr">
        <is>
          <t>HCB-002</t>
        </is>
      </c>
      <c r="F13" s="3" t="inlineStr">
        <is>
          <t>Hour</t>
        </is>
      </c>
      <c r="G13" s="15" t="n">
        <v>166.5</v>
      </c>
      <c r="H13" s="16" t="n">
        <v>173.33</v>
      </c>
      <c r="I13" s="17">
        <f>IF(F13="Hour",G13,G13/H13)</f>
        <v/>
      </c>
      <c r="J13" s="18" t="n">
        <v>0.18</v>
      </c>
      <c r="K13" s="17">
        <f>I13*(1+J13)</f>
        <v/>
      </c>
      <c r="L13" s="2" t="inlineStr">
        <is>
          <t>CC-LAB</t>
        </is>
      </c>
      <c r="M13" s="4" t="inlineStr">
        <is>
          <t>HR pay-band midpoint; no employee-specific rate copied</t>
        </is>
      </c>
      <c r="N13" s="2" t="inlineStr">
        <is>
          <t>ACTIVE</t>
        </is>
      </c>
      <c r="O13" s="4" t="inlineStr">
        <is>
          <t>18% burden is a synthetic internal Finance costing assumption, not a statutory rate.</t>
        </is>
      </c>
    </row>
    <row r="14">
      <c r="A14" s="2" t="inlineStr">
        <is>
          <t>LRC-013</t>
        </is>
      </c>
      <c r="B14" s="3" t="inlineStr">
        <is>
          <t>R013</t>
        </is>
      </c>
      <c r="C14" s="3" t="inlineStr">
        <is>
          <t>Cod Line Lead</t>
        </is>
      </c>
      <c r="D14" s="3" t="inlineStr">
        <is>
          <t>HCG-04</t>
        </is>
      </c>
      <c r="E14" s="3" t="inlineStr">
        <is>
          <t>HCB-005</t>
        </is>
      </c>
      <c r="F14" s="3" t="inlineStr">
        <is>
          <t>Hour</t>
        </is>
      </c>
      <c r="G14" s="15" t="n">
        <v>200</v>
      </c>
      <c r="H14" s="16" t="n">
        <v>173.33</v>
      </c>
      <c r="I14" s="17">
        <f>IF(F14="Hour",G14,G14/H14)</f>
        <v/>
      </c>
      <c r="J14" s="18" t="n">
        <v>0.18</v>
      </c>
      <c r="K14" s="17">
        <f>I14*(1+J14)</f>
        <v/>
      </c>
      <c r="L14" s="2" t="inlineStr">
        <is>
          <t>CC-LAB</t>
        </is>
      </c>
      <c r="M14" s="4" t="inlineStr">
        <is>
          <t>HR pay-band midpoint; no employee-specific rate copied</t>
        </is>
      </c>
      <c r="N14" s="2" t="inlineStr">
        <is>
          <t>ACTIVE</t>
        </is>
      </c>
      <c r="O14" s="4" t="inlineStr">
        <is>
          <t>18% burden is a synthetic internal Finance costing assumption, not a statutory rate.</t>
        </is>
      </c>
    </row>
    <row r="15">
      <c r="A15" s="2" t="inlineStr">
        <is>
          <t>LRC-014</t>
        </is>
      </c>
      <c r="B15" s="3" t="inlineStr">
        <is>
          <t>R014</t>
        </is>
      </c>
      <c r="C15" s="3" t="inlineStr">
        <is>
          <t>Coating / Freezer Operator</t>
        </is>
      </c>
      <c r="D15" s="3" t="inlineStr">
        <is>
          <t>HCG-03</t>
        </is>
      </c>
      <c r="E15" s="3" t="inlineStr">
        <is>
          <t>HCB-003</t>
        </is>
      </c>
      <c r="F15" s="3" t="inlineStr">
        <is>
          <t>Hour</t>
        </is>
      </c>
      <c r="G15" s="15" t="n">
        <v>180</v>
      </c>
      <c r="H15" s="16" t="n">
        <v>173.33</v>
      </c>
      <c r="I15" s="17">
        <f>IF(F15="Hour",G15,G15/H15)</f>
        <v/>
      </c>
      <c r="J15" s="18" t="n">
        <v>0.18</v>
      </c>
      <c r="K15" s="17">
        <f>I15*(1+J15)</f>
        <v/>
      </c>
      <c r="L15" s="2" t="inlineStr">
        <is>
          <t>CC-LAB</t>
        </is>
      </c>
      <c r="M15" s="4" t="inlineStr">
        <is>
          <t>HR pay-band midpoint; no employee-specific rate copied</t>
        </is>
      </c>
      <c r="N15" s="2" t="inlineStr">
        <is>
          <t>ACTIVE</t>
        </is>
      </c>
      <c r="O15" s="4" t="inlineStr">
        <is>
          <t>18% burden is a synthetic internal Finance costing assumption, not a statutory rate.</t>
        </is>
      </c>
    </row>
    <row r="16">
      <c r="A16" s="2" t="inlineStr">
        <is>
          <t>LRC-015</t>
        </is>
      </c>
      <c r="B16" s="3" t="inlineStr">
        <is>
          <t>R016</t>
        </is>
      </c>
      <c r="C16" s="3" t="inlineStr">
        <is>
          <t>Herring Line Lead</t>
        </is>
      </c>
      <c r="D16" s="3" t="inlineStr">
        <is>
          <t>HCG-04</t>
        </is>
      </c>
      <c r="E16" s="3" t="inlineStr">
        <is>
          <t>HCB-005</t>
        </is>
      </c>
      <c r="F16" s="3" t="inlineStr">
        <is>
          <t>Hour</t>
        </is>
      </c>
      <c r="G16" s="15" t="n">
        <v>200</v>
      </c>
      <c r="H16" s="16" t="n">
        <v>173.33</v>
      </c>
      <c r="I16" s="17">
        <f>IF(F16="Hour",G16,G16/H16)</f>
        <v/>
      </c>
      <c r="J16" s="18" t="n">
        <v>0.18</v>
      </c>
      <c r="K16" s="17">
        <f>I16*(1+J16)</f>
        <v/>
      </c>
      <c r="L16" s="2" t="inlineStr">
        <is>
          <t>CC-LAB</t>
        </is>
      </c>
      <c r="M16" s="4" t="inlineStr">
        <is>
          <t>HR pay-band midpoint; no employee-specific rate copied</t>
        </is>
      </c>
      <c r="N16" s="2" t="inlineStr">
        <is>
          <t>ACTIVE</t>
        </is>
      </c>
      <c r="O16" s="4" t="inlineStr">
        <is>
          <t>18% burden is a synthetic internal Finance costing assumption, not a statutory rate.</t>
        </is>
      </c>
    </row>
    <row r="17">
      <c r="A17" s="2" t="inlineStr">
        <is>
          <t>LRC-016</t>
        </is>
      </c>
      <c r="B17" s="3" t="inlineStr">
        <is>
          <t>R020</t>
        </is>
      </c>
      <c r="C17" s="3" t="inlineStr">
        <is>
          <t>Canning Operator</t>
        </is>
      </c>
      <c r="D17" s="3" t="inlineStr">
        <is>
          <t>HCG-02</t>
        </is>
      </c>
      <c r="E17" s="3" t="inlineStr">
        <is>
          <t>HCB-002</t>
        </is>
      </c>
      <c r="F17" s="3" t="inlineStr">
        <is>
          <t>Hour</t>
        </is>
      </c>
      <c r="G17" s="15" t="n">
        <v>166.5</v>
      </c>
      <c r="H17" s="16" t="n">
        <v>173.33</v>
      </c>
      <c r="I17" s="17">
        <f>IF(F17="Hour",G17,G17/H17)</f>
        <v/>
      </c>
      <c r="J17" s="18" t="n">
        <v>0.18</v>
      </c>
      <c r="K17" s="17">
        <f>I17*(1+J17)</f>
        <v/>
      </c>
      <c r="L17" s="2" t="inlineStr">
        <is>
          <t>CC-LAB</t>
        </is>
      </c>
      <c r="M17" s="4" t="inlineStr">
        <is>
          <t>HR pay-band midpoint; no employee-specific rate copied</t>
        </is>
      </c>
      <c r="N17" s="2" t="inlineStr">
        <is>
          <t>ACTIVE</t>
        </is>
      </c>
      <c r="O17" s="4" t="inlineStr">
        <is>
          <t>18% burden is a synthetic internal Finance costing assumption, not a statutory rate.</t>
        </is>
      </c>
    </row>
    <row r="18">
      <c r="A18" s="2" t="inlineStr">
        <is>
          <t>LRC-017</t>
        </is>
      </c>
      <c r="B18" s="3" t="inlineStr">
        <is>
          <t>R018</t>
        </is>
      </c>
      <c r="C18" s="3" t="inlineStr">
        <is>
          <t>Canning Line Lead</t>
        </is>
      </c>
      <c r="D18" s="3" t="inlineStr">
        <is>
          <t>HCG-04</t>
        </is>
      </c>
      <c r="E18" s="3" t="inlineStr">
        <is>
          <t>HCB-005</t>
        </is>
      </c>
      <c r="F18" s="3" t="inlineStr">
        <is>
          <t>Hour</t>
        </is>
      </c>
      <c r="G18" s="15" t="n">
        <v>200</v>
      </c>
      <c r="H18" s="16" t="n">
        <v>173.33</v>
      </c>
      <c r="I18" s="17">
        <f>IF(F18="Hour",G18,G18/H18)</f>
        <v/>
      </c>
      <c r="J18" s="18" t="n">
        <v>0.18</v>
      </c>
      <c r="K18" s="17">
        <f>I18*(1+J18)</f>
        <v/>
      </c>
      <c r="L18" s="2" t="inlineStr">
        <is>
          <t>CC-LAB</t>
        </is>
      </c>
      <c r="M18" s="4" t="inlineStr">
        <is>
          <t>HR pay-band midpoint; no employee-specific rate copied</t>
        </is>
      </c>
      <c r="N18" s="2" t="inlineStr">
        <is>
          <t>ACTIVE</t>
        </is>
      </c>
      <c r="O18" s="4" t="inlineStr">
        <is>
          <t>18% burden is a synthetic internal Finance costing assumption, not a statutory rate.</t>
        </is>
      </c>
    </row>
    <row r="19">
      <c r="A19" s="2" t="inlineStr">
        <is>
          <t>LRC-018</t>
        </is>
      </c>
      <c r="B19" s="3" t="inlineStr">
        <is>
          <t>R019</t>
        </is>
      </c>
      <c r="C19" s="3" t="inlineStr">
        <is>
          <t>Retort Operator</t>
        </is>
      </c>
      <c r="D19" s="3" t="inlineStr">
        <is>
          <t>HCG-03</t>
        </is>
      </c>
      <c r="E19" s="3" t="inlineStr">
        <is>
          <t>HCB-003</t>
        </is>
      </c>
      <c r="F19" s="3" t="inlineStr">
        <is>
          <t>Hour</t>
        </is>
      </c>
      <c r="G19" s="15" t="n">
        <v>180</v>
      </c>
      <c r="H19" s="16" t="n">
        <v>173.33</v>
      </c>
      <c r="I19" s="17">
        <f>IF(F19="Hour",G19,G19/H19)</f>
        <v/>
      </c>
      <c r="J19" s="18" t="n">
        <v>0.18</v>
      </c>
      <c r="K19" s="17">
        <f>I19*(1+J19)</f>
        <v/>
      </c>
      <c r="L19" s="2" t="inlineStr">
        <is>
          <t>CC-LAB</t>
        </is>
      </c>
      <c r="M19" s="4" t="inlineStr">
        <is>
          <t>HR pay-band midpoint; no employee-specific rate copied</t>
        </is>
      </c>
      <c r="N19" s="2" t="inlineStr">
        <is>
          <t>ACTIVE</t>
        </is>
      </c>
      <c r="O19" s="4" t="inlineStr">
        <is>
          <t>18% burden is a synthetic internal Finance costing assumption, not a statutory rate.</t>
        </is>
      </c>
    </row>
    <row r="20">
      <c r="A20" s="2" t="inlineStr">
        <is>
          <t>LRC-019</t>
        </is>
      </c>
      <c r="B20" s="3" t="inlineStr">
        <is>
          <t>R021</t>
        </is>
      </c>
      <c r="C20" s="3" t="inlineStr">
        <is>
          <t>High-Care Line Lead</t>
        </is>
      </c>
      <c r="D20" s="3" t="inlineStr">
        <is>
          <t>HCG-04</t>
        </is>
      </c>
      <c r="E20" s="3" t="inlineStr">
        <is>
          <t>HCB-005</t>
        </is>
      </c>
      <c r="F20" s="3" t="inlineStr">
        <is>
          <t>Hour</t>
        </is>
      </c>
      <c r="G20" s="15" t="n">
        <v>200</v>
      </c>
      <c r="H20" s="16" t="n">
        <v>173.33</v>
      </c>
      <c r="I20" s="17">
        <f>IF(F20="Hour",G20,G20/H20)</f>
        <v/>
      </c>
      <c r="J20" s="18" t="n">
        <v>0.18</v>
      </c>
      <c r="K20" s="17">
        <f>I20*(1+J20)</f>
        <v/>
      </c>
      <c r="L20" s="2" t="inlineStr">
        <is>
          <t>CC-LAB</t>
        </is>
      </c>
      <c r="M20" s="4" t="inlineStr">
        <is>
          <t>HR pay-band midpoint; no employee-specific rate copied</t>
        </is>
      </c>
      <c r="N20" s="2" t="inlineStr">
        <is>
          <t>ACTIVE</t>
        </is>
      </c>
      <c r="O20" s="4" t="inlineStr">
        <is>
          <t>18% burden is a synthetic internal Finance costing assumption, not a statutory rate.</t>
        </is>
      </c>
    </row>
    <row r="21">
      <c r="A21" s="2" t="inlineStr">
        <is>
          <t>LRC-020</t>
        </is>
      </c>
      <c r="B21" s="3" t="inlineStr">
        <is>
          <t>R007</t>
        </is>
      </c>
      <c r="C21" s="3" t="inlineStr">
        <is>
          <t>Dispatch / Forklift Operator</t>
        </is>
      </c>
      <c r="D21" s="3" t="inlineStr">
        <is>
          <t>HCG-02</t>
        </is>
      </c>
      <c r="E21" s="3" t="inlineStr">
        <is>
          <t>HCB-002</t>
        </is>
      </c>
      <c r="F21" s="3" t="inlineStr">
        <is>
          <t>Hour</t>
        </is>
      </c>
      <c r="G21" s="15" t="n">
        <v>166.5</v>
      </c>
      <c r="H21" s="16" t="n">
        <v>173.33</v>
      </c>
      <c r="I21" s="17">
        <f>IF(F21="Hour",G21,G21/H21)</f>
        <v/>
      </c>
      <c r="J21" s="18" t="n">
        <v>0.18</v>
      </c>
      <c r="K21" s="17">
        <f>I21*(1+J21)</f>
        <v/>
      </c>
      <c r="L21" s="2" t="inlineStr">
        <is>
          <t>CC-LAB</t>
        </is>
      </c>
      <c r="M21" s="4" t="inlineStr">
        <is>
          <t>HR pay-band midpoint; no employee-specific rate copied</t>
        </is>
      </c>
      <c r="N21" s="2" t="inlineStr">
        <is>
          <t>ACTIVE</t>
        </is>
      </c>
      <c r="O21" s="4" t="inlineStr">
        <is>
          <t>18% burden is a synthetic internal Finance costing assumption, not a statutory rate.</t>
        </is>
      </c>
    </row>
  </sheetData>
  <autoFilter ref="A1:O21"/>
  <pageMargins left="0.75" right="0.75" top="1" bottom="1" header="0.5" footer="0.5"/>
  <legacyDrawing xmlns:r="http://schemas.openxmlformats.org/officeDocument/2006/relationships" r:id="anysvml"/>
</worksheet>
</file>

<file path=xl/worksheets/sheet15.xml><?xml version="1.0" encoding="utf-8"?>
<worksheet xmlns="http://schemas.openxmlformats.org/spreadsheetml/2006/main">
  <sheetPr>
    <tabColor rgb="00003200"/>
    <outlinePr summaryBelow="1" summaryRight="1"/>
    <pageSetUpPr/>
  </sheetPr>
  <dimension ref="A1:L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37" customWidth="1" min="3" max="3"/>
    <col width="12" customWidth="1" min="4" max="4"/>
    <col width="38" customWidth="1" min="5" max="5"/>
    <col width="19" customWidth="1" min="6" max="6"/>
    <col width="21" customWidth="1" min="7" max="7"/>
    <col width="26" customWidth="1" min="8" max="8"/>
    <col width="34" customWidth="1" min="9" max="9"/>
    <col width="32" customWidth="1" min="10" max="10"/>
    <col width="12" customWidth="1" min="11" max="11"/>
    <col width="52" customWidth="1" min="12" max="12"/>
  </cols>
  <sheetData>
    <row r="1" ht="30" customHeight="1">
      <c r="A1" s="1" t="inlineStr">
        <is>
          <t>Work_Center_Labor_Map_ID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Role_ID</t>
        </is>
      </c>
      <c r="E1" s="1" t="inlineStr">
        <is>
          <t>Job_Title</t>
        </is>
      </c>
      <c r="F1" s="1" t="inlineStr">
        <is>
          <t>Typical_Headcount</t>
        </is>
      </c>
      <c r="G1" s="1" t="inlineStr">
        <is>
          <t>Labor_Rate_Class_ID</t>
        </is>
      </c>
      <c r="H1" s="1" t="inlineStr">
        <is>
          <t>Loaded_Rate_DKK_per_Hour</t>
        </is>
      </c>
      <c r="I1" s="1" t="inlineStr">
        <is>
          <t>Standard_Labor_Cost_DKK_per_Hour</t>
        </is>
      </c>
      <c r="J1" s="1" t="inlineStr">
        <is>
          <t>Source_Staffing_Requirement_ID</t>
        </is>
      </c>
      <c r="K1" s="1" t="inlineStr">
        <is>
          <t>Status</t>
        </is>
      </c>
      <c r="L1" s="1" t="inlineStr">
        <is>
          <t>Notes</t>
        </is>
      </c>
    </row>
    <row r="2">
      <c r="A2" s="2" t="inlineStr">
        <is>
          <t>WCL-001</t>
        </is>
      </c>
      <c r="B2" s="3" t="inlineStr">
        <is>
          <t>WC-RCV-01</t>
        </is>
      </c>
      <c r="C2" s="3" t="inlineStr">
        <is>
          <t>Goods-In Unloading</t>
        </is>
      </c>
      <c r="D2" s="3" t="inlineStr">
        <is>
          <t>R006</t>
        </is>
      </c>
      <c r="E2" s="5" t="inlineStr">
        <is>
          <t>Cold Store / Warehouse Operator</t>
        </is>
      </c>
      <c r="F2" s="3" t="n">
        <v>1</v>
      </c>
      <c r="G2" s="2" t="inlineStr">
        <is>
          <t>LRC-001</t>
        </is>
      </c>
      <c r="H2" s="17">
        <f>IFERROR(VLOOKUP(G2,Labor_Cost_Rate_Classes!$A:$K,11,FALSE),0)</f>
        <v/>
      </c>
      <c r="I2" s="17">
        <f>F2*H2</f>
        <v/>
      </c>
      <c r="J2" s="3" t="inlineStr">
        <is>
          <t>SR-001</t>
        </is>
      </c>
      <c r="K2" s="2" t="inlineStr">
        <is>
          <t>ACTIVE</t>
        </is>
      </c>
      <c r="L2" s="4" t="inlineStr">
        <is>
          <t>Uses Production typical headcount and Finance standard labor rate; not an actual staffing event.</t>
        </is>
      </c>
    </row>
    <row r="3">
      <c r="A3" s="2" t="inlineStr">
        <is>
          <t>WCL-002</t>
        </is>
      </c>
      <c r="B3" s="3" t="inlineStr">
        <is>
          <t>WC-RCV-01</t>
        </is>
      </c>
      <c r="C3" s="3" t="inlineStr">
        <is>
          <t>Goods-In Unloading</t>
        </is>
      </c>
      <c r="D3" s="3" t="inlineStr">
        <is>
          <t>R004</t>
        </is>
      </c>
      <c r="E3" s="5" t="inlineStr">
        <is>
          <t>Warehouse &amp; Logistics Supervisor</t>
        </is>
      </c>
      <c r="F3" s="3" t="n">
        <v>1</v>
      </c>
      <c r="G3" s="2" t="inlineStr">
        <is>
          <t>LRC-002</t>
        </is>
      </c>
      <c r="H3" s="17">
        <f>IFERROR(VLOOKUP(G3,Labor_Cost_Rate_Classes!$A:$K,11,FALSE),0)</f>
        <v/>
      </c>
      <c r="I3" s="17">
        <f>F3*H3</f>
        <v/>
      </c>
      <c r="J3" s="3" t="inlineStr">
        <is>
          <t>SR-002</t>
        </is>
      </c>
      <c r="K3" s="2" t="inlineStr">
        <is>
          <t>ACTIVE</t>
        </is>
      </c>
      <c r="L3" s="4" t="inlineStr">
        <is>
          <t>Uses Production typical headcount and Finance standard labor rate; not an actual staffing event.</t>
        </is>
      </c>
    </row>
    <row r="4">
      <c r="A4" s="2" t="inlineStr">
        <is>
          <t>WCL-003</t>
        </is>
      </c>
      <c r="B4" s="3" t="inlineStr">
        <is>
          <t>WC-RCV-02</t>
        </is>
      </c>
      <c r="C4" s="5" t="inlineStr">
        <is>
          <t>Incoming Inspection &amp; Sampling</t>
        </is>
      </c>
      <c r="D4" s="3" t="inlineStr">
        <is>
          <t>R005</t>
        </is>
      </c>
      <c r="E4" s="3" t="inlineStr">
        <is>
          <t>Goods-In Coordinator</t>
        </is>
      </c>
      <c r="F4" s="3" t="n">
        <v>1</v>
      </c>
      <c r="G4" s="2" t="inlineStr">
        <is>
          <t>LRC-003</t>
        </is>
      </c>
      <c r="H4" s="17">
        <f>IFERROR(VLOOKUP(G4,Labor_Cost_Rate_Classes!$A:$K,11,FALSE),0)</f>
        <v/>
      </c>
      <c r="I4" s="17">
        <f>F4*H4</f>
        <v/>
      </c>
      <c r="J4" s="3" t="inlineStr">
        <is>
          <t>SR-003</t>
        </is>
      </c>
      <c r="K4" s="2" t="inlineStr">
        <is>
          <t>ACTIVE</t>
        </is>
      </c>
      <c r="L4" s="4" t="inlineStr">
        <is>
          <t>Uses Production typical headcount and Finance standard labor rate; not an actual staffing event.</t>
        </is>
      </c>
    </row>
    <row r="5">
      <c r="A5" s="2" t="inlineStr">
        <is>
          <t>WCL-004</t>
        </is>
      </c>
      <c r="B5" s="3" t="inlineStr">
        <is>
          <t>WC-RCV-02</t>
        </is>
      </c>
      <c r="C5" s="5" t="inlineStr">
        <is>
          <t>Incoming Inspection &amp; Sampling</t>
        </is>
      </c>
      <c r="D5" s="3" t="inlineStr">
        <is>
          <t>R024</t>
        </is>
      </c>
      <c r="E5" s="3" t="inlineStr">
        <is>
          <t>QA/QC Technician</t>
        </is>
      </c>
      <c r="F5" s="3" t="n">
        <v>1</v>
      </c>
      <c r="G5" s="2" t="inlineStr">
        <is>
          <t>LRC-004</t>
        </is>
      </c>
      <c r="H5" s="17">
        <f>IFERROR(VLOOKUP(G5,Labor_Cost_Rate_Classes!$A:$K,11,FALSE),0)</f>
        <v/>
      </c>
      <c r="I5" s="17">
        <f>F5*H5</f>
        <v/>
      </c>
      <c r="J5" s="3" t="inlineStr">
        <is>
          <t>SR-004</t>
        </is>
      </c>
      <c r="K5" s="2" t="inlineStr">
        <is>
          <t>ACTIVE</t>
        </is>
      </c>
      <c r="L5" s="4" t="inlineStr">
        <is>
          <t>Uses Production typical headcount and Finance standard labor rate; not an actual staffing event.</t>
        </is>
      </c>
    </row>
    <row r="6">
      <c r="A6" s="2" t="inlineStr">
        <is>
          <t>WCL-005</t>
        </is>
      </c>
      <c r="B6" s="3" t="inlineStr">
        <is>
          <t>WC-RCV-03</t>
        </is>
      </c>
      <c r="C6" s="5" t="inlineStr">
        <is>
          <t>Raw Chilled Material Handling</t>
        </is>
      </c>
      <c r="D6" s="3" t="inlineStr">
        <is>
          <t>R006</t>
        </is>
      </c>
      <c r="E6" s="5" t="inlineStr">
        <is>
          <t>Cold Store / Warehouse Operator</t>
        </is>
      </c>
      <c r="F6" s="3" t="n">
        <v>1</v>
      </c>
      <c r="G6" s="2" t="inlineStr">
        <is>
          <t>LRC-001</t>
        </is>
      </c>
      <c r="H6" s="17">
        <f>IFERROR(VLOOKUP(G6,Labor_Cost_Rate_Classes!$A:$K,11,FALSE),0)</f>
        <v/>
      </c>
      <c r="I6" s="17">
        <f>F6*H6</f>
        <v/>
      </c>
      <c r="J6" s="3" t="inlineStr">
        <is>
          <t>SR-005</t>
        </is>
      </c>
      <c r="K6" s="2" t="inlineStr">
        <is>
          <t>ACTIVE</t>
        </is>
      </c>
      <c r="L6" s="4" t="inlineStr">
        <is>
          <t>Uses Production typical headcount and Finance standard labor rate; not an actual staffing event.</t>
        </is>
      </c>
    </row>
    <row r="7">
      <c r="A7" s="2" t="inlineStr">
        <is>
          <t>WCL-006</t>
        </is>
      </c>
      <c r="B7" s="3" t="inlineStr">
        <is>
          <t>WC-RCV-04</t>
        </is>
      </c>
      <c r="C7" s="3" t="inlineStr">
        <is>
          <t>Raw Frozen Material Handling</t>
        </is>
      </c>
      <c r="D7" s="3" t="inlineStr">
        <is>
          <t>R006</t>
        </is>
      </c>
      <c r="E7" s="5" t="inlineStr">
        <is>
          <t>Cold Store / Warehouse Operator</t>
        </is>
      </c>
      <c r="F7" s="3" t="n">
        <v>1</v>
      </c>
      <c r="G7" s="2" t="inlineStr">
        <is>
          <t>LRC-001</t>
        </is>
      </c>
      <c r="H7" s="17">
        <f>IFERROR(VLOOKUP(G7,Labor_Cost_Rate_Classes!$A:$K,11,FALSE),0)</f>
        <v/>
      </c>
      <c r="I7" s="17">
        <f>F7*H7</f>
        <v/>
      </c>
      <c r="J7" s="3" t="inlineStr">
        <is>
          <t>SR-006</t>
        </is>
      </c>
      <c r="K7" s="2" t="inlineStr">
        <is>
          <t>ACTIVE</t>
        </is>
      </c>
      <c r="L7" s="4" t="inlineStr">
        <is>
          <t>Uses Production typical headcount and Finance standard labor rate; not an actual staffing event.</t>
        </is>
      </c>
    </row>
    <row r="8">
      <c r="A8" s="2" t="inlineStr">
        <is>
          <t>WCL-007</t>
        </is>
      </c>
      <c r="B8" s="3" t="inlineStr">
        <is>
          <t>WC-RCV-05</t>
        </is>
      </c>
      <c r="C8" s="3" t="inlineStr">
        <is>
          <t>Ingredient &amp; Packaging Issue</t>
        </is>
      </c>
      <c r="D8" s="3" t="inlineStr">
        <is>
          <t>R006</t>
        </is>
      </c>
      <c r="E8" s="5" t="inlineStr">
        <is>
          <t>Cold Store / Warehouse Operator</t>
        </is>
      </c>
      <c r="F8" s="3" t="n">
        <v>1</v>
      </c>
      <c r="G8" s="2" t="inlineStr">
        <is>
          <t>LRC-001</t>
        </is>
      </c>
      <c r="H8" s="17">
        <f>IFERROR(VLOOKUP(G8,Labor_Cost_Rate_Classes!$A:$K,11,FALSE),0)</f>
        <v/>
      </c>
      <c r="I8" s="17">
        <f>F8*H8</f>
        <v/>
      </c>
      <c r="J8" s="3" t="inlineStr">
        <is>
          <t>SR-007</t>
        </is>
      </c>
      <c r="K8" s="2" t="inlineStr">
        <is>
          <t>ACTIVE</t>
        </is>
      </c>
      <c r="L8" s="4" t="inlineStr">
        <is>
          <t>Uses Production typical headcount and Finance standard labor rate; not an actual staffing event.</t>
        </is>
      </c>
    </row>
    <row r="9">
      <c r="A9" s="2" t="inlineStr">
        <is>
          <t>WCL-008</t>
        </is>
      </c>
      <c r="B9" s="3" t="inlineStr">
        <is>
          <t>WC-RCV-06</t>
        </is>
      </c>
      <c r="C9" s="3" t="inlineStr">
        <is>
          <t>Controlled Thawing</t>
        </is>
      </c>
      <c r="D9" s="3" t="inlineStr">
        <is>
          <t>R006</t>
        </is>
      </c>
      <c r="E9" s="5" t="inlineStr">
        <is>
          <t>Cold Store / Warehouse Operator</t>
        </is>
      </c>
      <c r="F9" s="3" t="n">
        <v>1</v>
      </c>
      <c r="G9" s="2" t="inlineStr">
        <is>
          <t>LRC-001</t>
        </is>
      </c>
      <c r="H9" s="17">
        <f>IFERROR(VLOOKUP(G9,Labor_Cost_Rate_Classes!$A:$K,11,FALSE),0)</f>
        <v/>
      </c>
      <c r="I9" s="17">
        <f>F9*H9</f>
        <v/>
      </c>
      <c r="J9" s="3" t="inlineStr">
        <is>
          <t>SR-008</t>
        </is>
      </c>
      <c r="K9" s="2" t="inlineStr">
        <is>
          <t>ACTIVE</t>
        </is>
      </c>
      <c r="L9" s="4" t="inlineStr">
        <is>
          <t>Uses Production typical headcount and Finance standard labor rate; not an actual staffing event.</t>
        </is>
      </c>
    </row>
    <row r="10">
      <c r="A10" s="2" t="inlineStr">
        <is>
          <t>WCL-009</t>
        </is>
      </c>
      <c r="B10" s="3" t="inlineStr">
        <is>
          <t>WC-RAW-01</t>
        </is>
      </c>
      <c r="C10" s="5" t="inlineStr">
        <is>
          <t>Fish Washing &amp; Pre-Preparation</t>
        </is>
      </c>
      <c r="D10" s="3" t="inlineStr">
        <is>
          <t>R009</t>
        </is>
      </c>
      <c r="E10" s="3" t="inlineStr">
        <is>
          <t>Fish Processing Operator</t>
        </is>
      </c>
      <c r="F10" s="3" t="n">
        <v>3</v>
      </c>
      <c r="G10" s="2" t="inlineStr">
        <is>
          <t>LRC-005</t>
        </is>
      </c>
      <c r="H10" s="17">
        <f>IFERROR(VLOOKUP(G10,Labor_Cost_Rate_Classes!$A:$K,11,FALSE),0)</f>
        <v/>
      </c>
      <c r="I10" s="17">
        <f>F10*H10</f>
        <v/>
      </c>
      <c r="J10" s="3" t="inlineStr">
        <is>
          <t>SR-009</t>
        </is>
      </c>
      <c r="K10" s="2" t="inlineStr">
        <is>
          <t>ACTIVE</t>
        </is>
      </c>
      <c r="L10" s="4" t="inlineStr">
        <is>
          <t>Uses Production typical headcount and Finance standard labor rate; not an actual staffing event.</t>
        </is>
      </c>
    </row>
    <row r="11">
      <c r="A11" s="2" t="inlineStr">
        <is>
          <t>WCL-010</t>
        </is>
      </c>
      <c r="B11" s="3" t="inlineStr">
        <is>
          <t>WC-RAW-02</t>
        </is>
      </c>
      <c r="C11" s="3" t="inlineStr">
        <is>
          <t>Fish Filleting</t>
        </is>
      </c>
      <c r="D11" s="3" t="inlineStr">
        <is>
          <t>R009</t>
        </is>
      </c>
      <c r="E11" s="3" t="inlineStr">
        <is>
          <t>Fish Processing Operator</t>
        </is>
      </c>
      <c r="F11" s="3" t="n">
        <v>3</v>
      </c>
      <c r="G11" s="2" t="inlineStr">
        <is>
          <t>LRC-005</t>
        </is>
      </c>
      <c r="H11" s="17">
        <f>IFERROR(VLOOKUP(G11,Labor_Cost_Rate_Classes!$A:$K,11,FALSE),0)</f>
        <v/>
      </c>
      <c r="I11" s="17">
        <f>F11*H11</f>
        <v/>
      </c>
      <c r="J11" s="3" t="inlineStr">
        <is>
          <t>SR-010</t>
        </is>
      </c>
      <c r="K11" s="2" t="inlineStr">
        <is>
          <t>ACTIVE</t>
        </is>
      </c>
      <c r="L11" s="4" t="inlineStr">
        <is>
          <t>Uses Production typical headcount and Finance standard labor rate; not an actual staffing event.</t>
        </is>
      </c>
    </row>
    <row r="12">
      <c r="A12" s="2" t="inlineStr">
        <is>
          <t>WCL-011</t>
        </is>
      </c>
      <c r="B12" s="3" t="inlineStr">
        <is>
          <t>WC-RAW-02</t>
        </is>
      </c>
      <c r="C12" s="3" t="inlineStr">
        <is>
          <t>Fish Filleting</t>
        </is>
      </c>
      <c r="D12" s="3" t="inlineStr">
        <is>
          <t>R008</t>
        </is>
      </c>
      <c r="E12" s="3" t="inlineStr">
        <is>
          <t>Primary Processing Lead</t>
        </is>
      </c>
      <c r="F12" s="3" t="n">
        <v>1</v>
      </c>
      <c r="G12" s="2" t="inlineStr">
        <is>
          <t>LRC-006</t>
        </is>
      </c>
      <c r="H12" s="17">
        <f>IFERROR(VLOOKUP(G12,Labor_Cost_Rate_Classes!$A:$K,11,FALSE),0)</f>
        <v/>
      </c>
      <c r="I12" s="17">
        <f>F12*H12</f>
        <v/>
      </c>
      <c r="J12" s="3" t="inlineStr">
        <is>
          <t>SR-011</t>
        </is>
      </c>
      <c r="K12" s="2" t="inlineStr">
        <is>
          <t>ACTIVE</t>
        </is>
      </c>
      <c r="L12" s="4" t="inlineStr">
        <is>
          <t>Uses Production typical headcount and Finance standard labor rate; not an actual staffing event.</t>
        </is>
      </c>
    </row>
    <row r="13">
      <c r="A13" s="2" t="inlineStr">
        <is>
          <t>WCL-012</t>
        </is>
      </c>
      <c r="B13" s="3" t="inlineStr">
        <is>
          <t>WC-RAW-03</t>
        </is>
      </c>
      <c r="C13" s="3" t="inlineStr">
        <is>
          <t>Skinning</t>
        </is>
      </c>
      <c r="D13" s="3" t="inlineStr">
        <is>
          <t>R009</t>
        </is>
      </c>
      <c r="E13" s="3" t="inlineStr">
        <is>
          <t>Fish Processing Operator</t>
        </is>
      </c>
      <c r="F13" s="3" t="n">
        <v>2</v>
      </c>
      <c r="G13" s="2" t="inlineStr">
        <is>
          <t>LRC-005</t>
        </is>
      </c>
      <c r="H13" s="17">
        <f>IFERROR(VLOOKUP(G13,Labor_Cost_Rate_Classes!$A:$K,11,FALSE),0)</f>
        <v/>
      </c>
      <c r="I13" s="17">
        <f>F13*H13</f>
        <v/>
      </c>
      <c r="J13" s="3" t="inlineStr">
        <is>
          <t>SR-012</t>
        </is>
      </c>
      <c r="K13" s="2" t="inlineStr">
        <is>
          <t>ACTIVE</t>
        </is>
      </c>
      <c r="L13" s="4" t="inlineStr">
        <is>
          <t>Uses Production typical headcount and Finance standard labor rate; not an actual staffing event.</t>
        </is>
      </c>
    </row>
    <row r="14">
      <c r="A14" s="2" t="inlineStr">
        <is>
          <t>WCL-013</t>
        </is>
      </c>
      <c r="B14" s="3" t="inlineStr">
        <is>
          <t>WC-RAW-04</t>
        </is>
      </c>
      <c r="C14" s="3" t="inlineStr">
        <is>
          <t>Pin-Boning &amp; Trimming</t>
        </is>
      </c>
      <c r="D14" s="3" t="inlineStr">
        <is>
          <t>R009</t>
        </is>
      </c>
      <c r="E14" s="3" t="inlineStr">
        <is>
          <t>Fish Processing Operator</t>
        </is>
      </c>
      <c r="F14" s="3" t="n">
        <v>5</v>
      </c>
      <c r="G14" s="2" t="inlineStr">
        <is>
          <t>LRC-005</t>
        </is>
      </c>
      <c r="H14" s="17">
        <f>IFERROR(VLOOKUP(G14,Labor_Cost_Rate_Classes!$A:$K,11,FALSE),0)</f>
        <v/>
      </c>
      <c r="I14" s="17">
        <f>F14*H14</f>
        <v/>
      </c>
      <c r="J14" s="3" t="inlineStr">
        <is>
          <t>SR-013</t>
        </is>
      </c>
      <c r="K14" s="2" t="inlineStr">
        <is>
          <t>ACTIVE</t>
        </is>
      </c>
      <c r="L14" s="4" t="inlineStr">
        <is>
          <t>Uses Production typical headcount and Finance standard labor rate; not an actual staffing event.</t>
        </is>
      </c>
    </row>
    <row r="15">
      <c r="A15" s="2" t="inlineStr">
        <is>
          <t>WCL-014</t>
        </is>
      </c>
      <c r="B15" s="3" t="inlineStr">
        <is>
          <t>WC-RAW-05</t>
        </is>
      </c>
      <c r="C15" s="3" t="inlineStr">
        <is>
          <t>Grading &amp; Primary Portioning</t>
        </is>
      </c>
      <c r="D15" s="3" t="inlineStr">
        <is>
          <t>R009</t>
        </is>
      </c>
      <c r="E15" s="3" t="inlineStr">
        <is>
          <t>Fish Processing Operator</t>
        </is>
      </c>
      <c r="F15" s="3" t="n">
        <v>3</v>
      </c>
      <c r="G15" s="2" t="inlineStr">
        <is>
          <t>LRC-005</t>
        </is>
      </c>
      <c r="H15" s="17">
        <f>IFERROR(VLOOKUP(G15,Labor_Cost_Rate_Classes!$A:$K,11,FALSE),0)</f>
        <v/>
      </c>
      <c r="I15" s="17">
        <f>F15*H15</f>
        <v/>
      </c>
      <c r="J15" s="3" t="inlineStr">
        <is>
          <t>SR-014</t>
        </is>
      </c>
      <c r="K15" s="2" t="inlineStr">
        <is>
          <t>ACTIVE</t>
        </is>
      </c>
      <c r="L15" s="4" t="inlineStr">
        <is>
          <t>Uses Production typical headcount and Finance standard labor rate; not an actual staffing event.</t>
        </is>
      </c>
    </row>
    <row r="16">
      <c r="A16" s="2" t="inlineStr">
        <is>
          <t>WCL-015</t>
        </is>
      </c>
      <c r="B16" s="3" t="inlineStr">
        <is>
          <t>WC-ING-01</t>
        </is>
      </c>
      <c r="C16" s="3" t="inlineStr">
        <is>
          <t>Sauce &amp; Dressing Formulation</t>
        </is>
      </c>
      <c r="D16" s="3" t="inlineStr">
        <is>
          <t>R017</t>
        </is>
      </c>
      <c r="E16" s="3" t="inlineStr">
        <is>
          <t>Herring Processing Operator</t>
        </is>
      </c>
      <c r="F16" s="3" t="n">
        <v>1</v>
      </c>
      <c r="G16" s="2" t="inlineStr">
        <is>
          <t>LRC-007</t>
        </is>
      </c>
      <c r="H16" s="17">
        <f>IFERROR(VLOOKUP(G16,Labor_Cost_Rate_Classes!$A:$K,11,FALSE),0)</f>
        <v/>
      </c>
      <c r="I16" s="17">
        <f>F16*H16</f>
        <v/>
      </c>
      <c r="J16" s="3" t="inlineStr">
        <is>
          <t>SR-015</t>
        </is>
      </c>
      <c r="K16" s="2" t="inlineStr">
        <is>
          <t>ACTIVE</t>
        </is>
      </c>
      <c r="L16" s="4" t="inlineStr">
        <is>
          <t>Uses Production typical headcount and Finance standard labor rate; not an actual staffing event.</t>
        </is>
      </c>
    </row>
    <row r="17">
      <c r="A17" s="2" t="inlineStr">
        <is>
          <t>WCL-016</t>
        </is>
      </c>
      <c r="B17" s="3" t="inlineStr">
        <is>
          <t>WC-ING-01</t>
        </is>
      </c>
      <c r="C17" s="3" t="inlineStr">
        <is>
          <t>Sauce &amp; Dressing Formulation</t>
        </is>
      </c>
      <c r="D17" s="3" t="inlineStr">
        <is>
          <t>R022</t>
        </is>
      </c>
      <c r="E17" s="5" t="inlineStr">
        <is>
          <t>High-Care Production Operator</t>
        </is>
      </c>
      <c r="F17" s="3" t="n">
        <v>1</v>
      </c>
      <c r="G17" s="2" t="inlineStr">
        <is>
          <t>LRC-008</t>
        </is>
      </c>
      <c r="H17" s="17">
        <f>IFERROR(VLOOKUP(G17,Labor_Cost_Rate_Classes!$A:$K,11,FALSE),0)</f>
        <v/>
      </c>
      <c r="I17" s="17">
        <f>F17*H17</f>
        <v/>
      </c>
      <c r="J17" s="3" t="inlineStr">
        <is>
          <t>SR-016</t>
        </is>
      </c>
      <c r="K17" s="2" t="inlineStr">
        <is>
          <t>ACTIVE</t>
        </is>
      </c>
      <c r="L17" s="4" t="inlineStr">
        <is>
          <t>Uses Production typical headcount and Finance standard labor rate; not an actual staffing event.</t>
        </is>
      </c>
    </row>
    <row r="18">
      <c r="A18" s="2" t="inlineStr">
        <is>
          <t>WCL-017</t>
        </is>
      </c>
      <c r="B18" s="3" t="inlineStr">
        <is>
          <t>WC-ING-02</t>
        </is>
      </c>
      <c r="C18" s="5" t="inlineStr">
        <is>
          <t>Ingredient Weighing &amp; Staging</t>
        </is>
      </c>
      <c r="D18" s="3" t="inlineStr">
        <is>
          <t>R017</t>
        </is>
      </c>
      <c r="E18" s="3" t="inlineStr">
        <is>
          <t>Herring Processing Operator</t>
        </is>
      </c>
      <c r="F18" s="3" t="n">
        <v>1</v>
      </c>
      <c r="G18" s="2" t="inlineStr">
        <is>
          <t>LRC-007</t>
        </is>
      </c>
      <c r="H18" s="17">
        <f>IFERROR(VLOOKUP(G18,Labor_Cost_Rate_Classes!$A:$K,11,FALSE),0)</f>
        <v/>
      </c>
      <c r="I18" s="17">
        <f>F18*H18</f>
        <v/>
      </c>
      <c r="J18" s="3" t="inlineStr">
        <is>
          <t>SR-017</t>
        </is>
      </c>
      <c r="K18" s="2" t="inlineStr">
        <is>
          <t>ACTIVE</t>
        </is>
      </c>
      <c r="L18" s="4" t="inlineStr">
        <is>
          <t>Uses Production typical headcount and Finance standard labor rate; not an actual staffing event.</t>
        </is>
      </c>
    </row>
    <row r="19">
      <c r="A19" s="2" t="inlineStr">
        <is>
          <t>WCL-018</t>
        </is>
      </c>
      <c r="B19" s="3" t="inlineStr">
        <is>
          <t>WC-SAL-01</t>
        </is>
      </c>
      <c r="C19" s="3" t="inlineStr">
        <is>
          <t>Salmon Final Preparation</t>
        </is>
      </c>
      <c r="D19" s="3" t="inlineStr">
        <is>
          <t>R012</t>
        </is>
      </c>
      <c r="E19" s="5" t="inlineStr">
        <is>
          <t>Salmon Processing / Packing Operator</t>
        </is>
      </c>
      <c r="F19" s="3" t="n">
        <v>3</v>
      </c>
      <c r="G19" s="2" t="inlineStr">
        <is>
          <t>LRC-009</t>
        </is>
      </c>
      <c r="H19" s="17">
        <f>IFERROR(VLOOKUP(G19,Labor_Cost_Rate_Classes!$A:$K,11,FALSE),0)</f>
        <v/>
      </c>
      <c r="I19" s="17">
        <f>F19*H19</f>
        <v/>
      </c>
      <c r="J19" s="3" t="inlineStr">
        <is>
          <t>SR-018</t>
        </is>
      </c>
      <c r="K19" s="2" t="inlineStr">
        <is>
          <t>ACTIVE</t>
        </is>
      </c>
      <c r="L19" s="4" t="inlineStr">
        <is>
          <t>Uses Production typical headcount and Finance standard labor rate; not an actual staffing event.</t>
        </is>
      </c>
    </row>
    <row r="20">
      <c r="A20" s="2" t="inlineStr">
        <is>
          <t>WCL-019</t>
        </is>
      </c>
      <c r="B20" s="3" t="inlineStr">
        <is>
          <t>WC-SAL-01</t>
        </is>
      </c>
      <c r="C20" s="3" t="inlineStr">
        <is>
          <t>Salmon Final Preparation</t>
        </is>
      </c>
      <c r="D20" s="3" t="inlineStr">
        <is>
          <t>R010</t>
        </is>
      </c>
      <c r="E20" s="3" t="inlineStr">
        <is>
          <t>Salmon Line Lead</t>
        </is>
      </c>
      <c r="F20" s="3" t="n">
        <v>1</v>
      </c>
      <c r="G20" s="2" t="inlineStr">
        <is>
          <t>LRC-010</t>
        </is>
      </c>
      <c r="H20" s="17">
        <f>IFERROR(VLOOKUP(G20,Labor_Cost_Rate_Classes!$A:$K,11,FALSE),0)</f>
        <v/>
      </c>
      <c r="I20" s="17">
        <f>F20*H20</f>
        <v/>
      </c>
      <c r="J20" s="3" t="inlineStr">
        <is>
          <t>SR-019</t>
        </is>
      </c>
      <c r="K20" s="2" t="inlineStr">
        <is>
          <t>ACTIVE</t>
        </is>
      </c>
      <c r="L20" s="4" t="inlineStr">
        <is>
          <t>Uses Production typical headcount and Finance standard labor rate; not an actual staffing event.</t>
        </is>
      </c>
    </row>
    <row r="21">
      <c r="A21" s="2" t="inlineStr">
        <is>
          <t>WCL-020</t>
        </is>
      </c>
      <c r="B21" s="3" t="inlineStr">
        <is>
          <t>WC-SAL-02</t>
        </is>
      </c>
      <c r="C21" s="3" t="inlineStr">
        <is>
          <t>Fresh Salmon Portioning</t>
        </is>
      </c>
      <c r="D21" s="3" t="inlineStr">
        <is>
          <t>R012</t>
        </is>
      </c>
      <c r="E21" s="5" t="inlineStr">
        <is>
          <t>Salmon Processing / Packing Operator</t>
        </is>
      </c>
      <c r="F21" s="3" t="n">
        <v>2</v>
      </c>
      <c r="G21" s="2" t="inlineStr">
        <is>
          <t>LRC-009</t>
        </is>
      </c>
      <c r="H21" s="17">
        <f>IFERROR(VLOOKUP(G21,Labor_Cost_Rate_Classes!$A:$K,11,FALSE),0)</f>
        <v/>
      </c>
      <c r="I21" s="17">
        <f>F21*H21</f>
        <v/>
      </c>
      <c r="J21" s="3" t="inlineStr">
        <is>
          <t>SR-020</t>
        </is>
      </c>
      <c r="K21" s="2" t="inlineStr">
        <is>
          <t>ACTIVE</t>
        </is>
      </c>
      <c r="L21" s="4" t="inlineStr">
        <is>
          <t>Uses Production typical headcount and Finance standard labor rate; not an actual staffing event.</t>
        </is>
      </c>
    </row>
    <row r="22">
      <c r="A22" s="2" t="inlineStr">
        <is>
          <t>WCL-021</t>
        </is>
      </c>
      <c r="B22" s="3" t="inlineStr">
        <is>
          <t>WC-SAL-03</t>
        </is>
      </c>
      <c r="C22" s="3" t="inlineStr">
        <is>
          <t>Salmon Brining &amp; Curing</t>
        </is>
      </c>
      <c r="D22" s="3" t="inlineStr">
        <is>
          <t>R012</t>
        </is>
      </c>
      <c r="E22" s="5" t="inlineStr">
        <is>
          <t>Salmon Processing / Packing Operator</t>
        </is>
      </c>
      <c r="F22" s="3" t="n">
        <v>1</v>
      </c>
      <c r="G22" s="2" t="inlineStr">
        <is>
          <t>LRC-009</t>
        </is>
      </c>
      <c r="H22" s="17">
        <f>IFERROR(VLOOKUP(G22,Labor_Cost_Rate_Classes!$A:$K,11,FALSE),0)</f>
        <v/>
      </c>
      <c r="I22" s="17">
        <f>F22*H22</f>
        <v/>
      </c>
      <c r="J22" s="3" t="inlineStr">
        <is>
          <t>SR-021</t>
        </is>
      </c>
      <c r="K22" s="2" t="inlineStr">
        <is>
          <t>ACTIVE</t>
        </is>
      </c>
      <c r="L22" s="4" t="inlineStr">
        <is>
          <t>Uses Production typical headcount and Finance standard labor rate; not an actual staffing event.</t>
        </is>
      </c>
    </row>
    <row r="23">
      <c r="A23" s="2" t="inlineStr">
        <is>
          <t>WCL-022</t>
        </is>
      </c>
      <c r="B23" s="3" t="inlineStr">
        <is>
          <t>WC-SAL-03</t>
        </is>
      </c>
      <c r="C23" s="3" t="inlineStr">
        <is>
          <t>Salmon Brining &amp; Curing</t>
        </is>
      </c>
      <c r="D23" s="3" t="inlineStr">
        <is>
          <t>R011</t>
        </is>
      </c>
      <c r="E23" s="3" t="inlineStr">
        <is>
          <t>Smokehouse Operator</t>
        </is>
      </c>
      <c r="F23" s="3" t="n">
        <v>1</v>
      </c>
      <c r="G23" s="2" t="inlineStr">
        <is>
          <t>LRC-011</t>
        </is>
      </c>
      <c r="H23" s="17">
        <f>IFERROR(VLOOKUP(G23,Labor_Cost_Rate_Classes!$A:$K,11,FALSE),0)</f>
        <v/>
      </c>
      <c r="I23" s="17">
        <f>F23*H23</f>
        <v/>
      </c>
      <c r="J23" s="3" t="inlineStr">
        <is>
          <t>SR-022</t>
        </is>
      </c>
      <c r="K23" s="2" t="inlineStr">
        <is>
          <t>ACTIVE</t>
        </is>
      </c>
      <c r="L23" s="4" t="inlineStr">
        <is>
          <t>Uses Production typical headcount and Finance standard labor rate; not an actual staffing event.</t>
        </is>
      </c>
    </row>
    <row r="24">
      <c r="A24" s="2" t="inlineStr">
        <is>
          <t>WCL-023</t>
        </is>
      </c>
      <c r="B24" s="3" t="inlineStr">
        <is>
          <t>WC-SAL-04</t>
        </is>
      </c>
      <c r="C24" s="3" t="inlineStr">
        <is>
          <t>Cold Smoking</t>
        </is>
      </c>
      <c r="D24" s="3" t="inlineStr">
        <is>
          <t>R011</t>
        </is>
      </c>
      <c r="E24" s="3" t="inlineStr">
        <is>
          <t>Smokehouse Operator</t>
        </is>
      </c>
      <c r="F24" s="3" t="n">
        <v>1</v>
      </c>
      <c r="G24" s="2" t="inlineStr">
        <is>
          <t>LRC-011</t>
        </is>
      </c>
      <c r="H24" s="17">
        <f>IFERROR(VLOOKUP(G24,Labor_Cost_Rate_Classes!$A:$K,11,FALSE),0)</f>
        <v/>
      </c>
      <c r="I24" s="17">
        <f>F24*H24</f>
        <v/>
      </c>
      <c r="J24" s="3" t="inlineStr">
        <is>
          <t>SR-023</t>
        </is>
      </c>
      <c r="K24" s="2" t="inlineStr">
        <is>
          <t>ACTIVE</t>
        </is>
      </c>
      <c r="L24" s="4" t="inlineStr">
        <is>
          <t>Uses Production typical headcount and Finance standard labor rate; not an actual staffing event.</t>
        </is>
      </c>
    </row>
    <row r="25">
      <c r="A25" s="2" t="inlineStr">
        <is>
          <t>WCL-024</t>
        </is>
      </c>
      <c r="B25" s="3" t="inlineStr">
        <is>
          <t>WC-SAL-05</t>
        </is>
      </c>
      <c r="C25" s="3" t="inlineStr">
        <is>
          <t>Post-Smoke Chilling</t>
        </is>
      </c>
      <c r="D25" s="3" t="inlineStr">
        <is>
          <t>R012</t>
        </is>
      </c>
      <c r="E25" s="5" t="inlineStr">
        <is>
          <t>Salmon Processing / Packing Operator</t>
        </is>
      </c>
      <c r="F25" s="3" t="n">
        <v>1</v>
      </c>
      <c r="G25" s="2" t="inlineStr">
        <is>
          <t>LRC-009</t>
        </is>
      </c>
      <c r="H25" s="17">
        <f>IFERROR(VLOOKUP(G25,Labor_Cost_Rate_Classes!$A:$K,11,FALSE),0)</f>
        <v/>
      </c>
      <c r="I25" s="17">
        <f>F25*H25</f>
        <v/>
      </c>
      <c r="J25" s="3" t="inlineStr">
        <is>
          <t>SR-024</t>
        </is>
      </c>
      <c r="K25" s="2" t="inlineStr">
        <is>
          <t>ACTIVE</t>
        </is>
      </c>
      <c r="L25" s="4" t="inlineStr">
        <is>
          <t>Uses Production typical headcount and Finance standard labor rate; not an actual staffing event.</t>
        </is>
      </c>
    </row>
    <row r="26">
      <c r="A26" s="2" t="inlineStr">
        <is>
          <t>WCL-025</t>
        </is>
      </c>
      <c r="B26" s="3" t="inlineStr">
        <is>
          <t>WC-SAL-06</t>
        </is>
      </c>
      <c r="C26" s="3" t="inlineStr">
        <is>
          <t>Smoked Salmon Slicing</t>
        </is>
      </c>
      <c r="D26" s="3" t="inlineStr">
        <is>
          <t>R012</t>
        </is>
      </c>
      <c r="E26" s="5" t="inlineStr">
        <is>
          <t>Salmon Processing / Packing Operator</t>
        </is>
      </c>
      <c r="F26" s="3" t="n">
        <v>3</v>
      </c>
      <c r="G26" s="2" t="inlineStr">
        <is>
          <t>LRC-009</t>
        </is>
      </c>
      <c r="H26" s="17">
        <f>IFERROR(VLOOKUP(G26,Labor_Cost_Rate_Classes!$A:$K,11,FALSE),0)</f>
        <v/>
      </c>
      <c r="I26" s="17">
        <f>F26*H26</f>
        <v/>
      </c>
      <c r="J26" s="3" t="inlineStr">
        <is>
          <t>SR-025</t>
        </is>
      </c>
      <c r="K26" s="2" t="inlineStr">
        <is>
          <t>ACTIVE</t>
        </is>
      </c>
      <c r="L26" s="4" t="inlineStr">
        <is>
          <t>Uses Production typical headcount and Finance standard labor rate; not an actual staffing event.</t>
        </is>
      </c>
    </row>
    <row r="27">
      <c r="A27" s="2" t="inlineStr">
        <is>
          <t>WCL-026</t>
        </is>
      </c>
      <c r="B27" s="3" t="inlineStr">
        <is>
          <t>WC-SAL-07</t>
        </is>
      </c>
      <c r="C27" s="3" t="inlineStr">
        <is>
          <t>Smoked Salmon Vacuum Packing</t>
        </is>
      </c>
      <c r="D27" s="3" t="inlineStr">
        <is>
          <t>R012</t>
        </is>
      </c>
      <c r="E27" s="5" t="inlineStr">
        <is>
          <t>Salmon Processing / Packing Operator</t>
        </is>
      </c>
      <c r="F27" s="3" t="n">
        <v>3</v>
      </c>
      <c r="G27" s="2" t="inlineStr">
        <is>
          <t>LRC-009</t>
        </is>
      </c>
      <c r="H27" s="17">
        <f>IFERROR(VLOOKUP(G27,Labor_Cost_Rate_Classes!$A:$K,11,FALSE),0)</f>
        <v/>
      </c>
      <c r="I27" s="17">
        <f>F27*H27</f>
        <v/>
      </c>
      <c r="J27" s="3" t="inlineStr">
        <is>
          <t>SR-026</t>
        </is>
      </c>
      <c r="K27" s="2" t="inlineStr">
        <is>
          <t>ACTIVE</t>
        </is>
      </c>
      <c r="L27" s="4" t="inlineStr">
        <is>
          <t>Uses Production typical headcount and Finance standard labor rate; not an actual staffing event.</t>
        </is>
      </c>
    </row>
    <row r="28">
      <c r="A28" s="2" t="inlineStr">
        <is>
          <t>WCL-027</t>
        </is>
      </c>
      <c r="B28" s="3" t="inlineStr">
        <is>
          <t>WC-SAL-08</t>
        </is>
      </c>
      <c r="C28" s="3" t="inlineStr">
        <is>
          <t>Fresh Salmon Retail Packing</t>
        </is>
      </c>
      <c r="D28" s="3" t="inlineStr">
        <is>
          <t>R012</t>
        </is>
      </c>
      <c r="E28" s="5" t="inlineStr">
        <is>
          <t>Salmon Processing / Packing Operator</t>
        </is>
      </c>
      <c r="F28" s="3" t="n">
        <v>3</v>
      </c>
      <c r="G28" s="2" t="inlineStr">
        <is>
          <t>LRC-009</t>
        </is>
      </c>
      <c r="H28" s="17">
        <f>IFERROR(VLOOKUP(G28,Labor_Cost_Rate_Classes!$A:$K,11,FALSE),0)</f>
        <v/>
      </c>
      <c r="I28" s="17">
        <f>F28*H28</f>
        <v/>
      </c>
      <c r="J28" s="3" t="inlineStr">
        <is>
          <t>SR-027</t>
        </is>
      </c>
      <c r="K28" s="2" t="inlineStr">
        <is>
          <t>ACTIVE</t>
        </is>
      </c>
      <c r="L28" s="4" t="inlineStr">
        <is>
          <t>Uses Production typical headcount and Finance standard labor rate; not an actual staffing event.</t>
        </is>
      </c>
    </row>
    <row r="29">
      <c r="A29" s="2" t="inlineStr">
        <is>
          <t>WCL-028</t>
        </is>
      </c>
      <c r="B29" s="3" t="inlineStr">
        <is>
          <t>WC-COD-01</t>
        </is>
      </c>
      <c r="C29" s="3" t="inlineStr">
        <is>
          <t>Cod Final Preparation</t>
        </is>
      </c>
      <c r="D29" s="3" t="inlineStr">
        <is>
          <t>R015</t>
        </is>
      </c>
      <c r="E29" s="5" t="inlineStr">
        <is>
          <t>Cod Processing / Packing Operator</t>
        </is>
      </c>
      <c r="F29" s="3" t="n">
        <v>3</v>
      </c>
      <c r="G29" s="2" t="inlineStr">
        <is>
          <t>LRC-012</t>
        </is>
      </c>
      <c r="H29" s="17">
        <f>IFERROR(VLOOKUP(G29,Labor_Cost_Rate_Classes!$A:$K,11,FALSE),0)</f>
        <v/>
      </c>
      <c r="I29" s="17">
        <f>F29*H29</f>
        <v/>
      </c>
      <c r="J29" s="3" t="inlineStr">
        <is>
          <t>SR-028</t>
        </is>
      </c>
      <c r="K29" s="2" t="inlineStr">
        <is>
          <t>ACTIVE</t>
        </is>
      </c>
      <c r="L29" s="4" t="inlineStr">
        <is>
          <t>Uses Production typical headcount and Finance standard labor rate; not an actual staffing event.</t>
        </is>
      </c>
    </row>
    <row r="30">
      <c r="A30" s="2" t="inlineStr">
        <is>
          <t>WCL-029</t>
        </is>
      </c>
      <c r="B30" s="3" t="inlineStr">
        <is>
          <t>WC-COD-01</t>
        </is>
      </c>
      <c r="C30" s="3" t="inlineStr">
        <is>
          <t>Cod Final Preparation</t>
        </is>
      </c>
      <c r="D30" s="3" t="inlineStr">
        <is>
          <t>R013</t>
        </is>
      </c>
      <c r="E30" s="3" t="inlineStr">
        <is>
          <t>Cod Line Lead</t>
        </is>
      </c>
      <c r="F30" s="3" t="n">
        <v>1</v>
      </c>
      <c r="G30" s="2" t="inlineStr">
        <is>
          <t>LRC-013</t>
        </is>
      </c>
      <c r="H30" s="17">
        <f>IFERROR(VLOOKUP(G30,Labor_Cost_Rate_Classes!$A:$K,11,FALSE),0)</f>
        <v/>
      </c>
      <c r="I30" s="17">
        <f>F30*H30</f>
        <v/>
      </c>
      <c r="J30" s="3" t="inlineStr">
        <is>
          <t>SR-029</t>
        </is>
      </c>
      <c r="K30" s="2" t="inlineStr">
        <is>
          <t>ACTIVE</t>
        </is>
      </c>
      <c r="L30" s="4" t="inlineStr">
        <is>
          <t>Uses Production typical headcount and Finance standard labor rate; not an actual staffing event.</t>
        </is>
      </c>
    </row>
    <row r="31">
      <c r="A31" s="2" t="inlineStr">
        <is>
          <t>WCL-030</t>
        </is>
      </c>
      <c r="B31" s="3" t="inlineStr">
        <is>
          <t>WC-COD-02</t>
        </is>
      </c>
      <c r="C31" s="3" t="inlineStr">
        <is>
          <t>Cod Portioning &amp; Grading</t>
        </is>
      </c>
      <c r="D31" s="3" t="inlineStr">
        <is>
          <t>R015</t>
        </is>
      </c>
      <c r="E31" s="5" t="inlineStr">
        <is>
          <t>Cod Processing / Packing Operator</t>
        </is>
      </c>
      <c r="F31" s="3" t="n">
        <v>3</v>
      </c>
      <c r="G31" s="2" t="inlineStr">
        <is>
          <t>LRC-012</t>
        </is>
      </c>
      <c r="H31" s="17">
        <f>IFERROR(VLOOKUP(G31,Labor_Cost_Rate_Classes!$A:$K,11,FALSE),0)</f>
        <v/>
      </c>
      <c r="I31" s="17">
        <f>F31*H31</f>
        <v/>
      </c>
      <c r="J31" s="3" t="inlineStr">
        <is>
          <t>SR-030</t>
        </is>
      </c>
      <c r="K31" s="2" t="inlineStr">
        <is>
          <t>ACTIVE</t>
        </is>
      </c>
      <c r="L31" s="4" t="inlineStr">
        <is>
          <t>Uses Production typical headcount and Finance standard labor rate; not an actual staffing event.</t>
        </is>
      </c>
    </row>
    <row r="32">
      <c r="A32" s="2" t="inlineStr">
        <is>
          <t>WCL-031</t>
        </is>
      </c>
      <c r="B32" s="3" t="inlineStr">
        <is>
          <t>WC-COD-03</t>
        </is>
      </c>
      <c r="C32" s="3" t="inlineStr">
        <is>
          <t>Pre-Dusting</t>
        </is>
      </c>
      <c r="D32" s="3" t="inlineStr">
        <is>
          <t>R014</t>
        </is>
      </c>
      <c r="E32" s="3" t="inlineStr">
        <is>
          <t>Coating / Freezer Operator</t>
        </is>
      </c>
      <c r="F32" s="3" t="n">
        <v>1</v>
      </c>
      <c r="G32" s="2" t="inlineStr">
        <is>
          <t>LRC-014</t>
        </is>
      </c>
      <c r="H32" s="17">
        <f>IFERROR(VLOOKUP(G32,Labor_Cost_Rate_Classes!$A:$K,11,FALSE),0)</f>
        <v/>
      </c>
      <c r="I32" s="17">
        <f>F32*H32</f>
        <v/>
      </c>
      <c r="J32" s="3" t="inlineStr">
        <is>
          <t>SR-031</t>
        </is>
      </c>
      <c r="K32" s="2" t="inlineStr">
        <is>
          <t>ACTIVE</t>
        </is>
      </c>
      <c r="L32" s="4" t="inlineStr">
        <is>
          <t>Uses Production typical headcount and Finance standard labor rate; not an actual staffing event.</t>
        </is>
      </c>
    </row>
    <row r="33">
      <c r="A33" s="2" t="inlineStr">
        <is>
          <t>WCL-032</t>
        </is>
      </c>
      <c r="B33" s="3" t="inlineStr">
        <is>
          <t>WC-COD-04</t>
        </is>
      </c>
      <c r="C33" s="3" t="inlineStr">
        <is>
          <t>Batter Application</t>
        </is>
      </c>
      <c r="D33" s="3" t="inlineStr">
        <is>
          <t>R014</t>
        </is>
      </c>
      <c r="E33" s="3" t="inlineStr">
        <is>
          <t>Coating / Freezer Operator</t>
        </is>
      </c>
      <c r="F33" s="3" t="n">
        <v>2</v>
      </c>
      <c r="G33" s="2" t="inlineStr">
        <is>
          <t>LRC-014</t>
        </is>
      </c>
      <c r="H33" s="17">
        <f>IFERROR(VLOOKUP(G33,Labor_Cost_Rate_Classes!$A:$K,11,FALSE),0)</f>
        <v/>
      </c>
      <c r="I33" s="17">
        <f>F33*H33</f>
        <v/>
      </c>
      <c r="J33" s="3" t="inlineStr">
        <is>
          <t>SR-032</t>
        </is>
      </c>
      <c r="K33" s="2" t="inlineStr">
        <is>
          <t>ACTIVE</t>
        </is>
      </c>
      <c r="L33" s="4" t="inlineStr">
        <is>
          <t>Uses Production typical headcount and Finance standard labor rate; not an actual staffing event.</t>
        </is>
      </c>
    </row>
    <row r="34">
      <c r="A34" s="2" t="inlineStr">
        <is>
          <t>WCL-033</t>
        </is>
      </c>
      <c r="B34" s="3" t="inlineStr">
        <is>
          <t>WC-COD-05</t>
        </is>
      </c>
      <c r="C34" s="3" t="inlineStr">
        <is>
          <t>Breading Application</t>
        </is>
      </c>
      <c r="D34" s="3" t="inlineStr">
        <is>
          <t>R014</t>
        </is>
      </c>
      <c r="E34" s="3" t="inlineStr">
        <is>
          <t>Coating / Freezer Operator</t>
        </is>
      </c>
      <c r="F34" s="3" t="n">
        <v>2</v>
      </c>
      <c r="G34" s="2" t="inlineStr">
        <is>
          <t>LRC-014</t>
        </is>
      </c>
      <c r="H34" s="17">
        <f>IFERROR(VLOOKUP(G34,Labor_Cost_Rate_Classes!$A:$K,11,FALSE),0)</f>
        <v/>
      </c>
      <c r="I34" s="17">
        <f>F34*H34</f>
        <v/>
      </c>
      <c r="J34" s="3" t="inlineStr">
        <is>
          <t>SR-033</t>
        </is>
      </c>
      <c r="K34" s="2" t="inlineStr">
        <is>
          <t>ACTIVE</t>
        </is>
      </c>
      <c r="L34" s="4" t="inlineStr">
        <is>
          <t>Uses Production typical headcount and Finance standard labor rate; not an actual staffing event.</t>
        </is>
      </c>
    </row>
    <row r="35">
      <c r="A35" s="2" t="inlineStr">
        <is>
          <t>WCL-034</t>
        </is>
      </c>
      <c r="B35" s="3" t="inlineStr">
        <is>
          <t>WC-COD-06</t>
        </is>
      </c>
      <c r="C35" s="3" t="inlineStr">
        <is>
          <t>Continuous / IQF Freezing</t>
        </is>
      </c>
      <c r="D35" s="3" t="inlineStr">
        <is>
          <t>R014</t>
        </is>
      </c>
      <c r="E35" s="3" t="inlineStr">
        <is>
          <t>Coating / Freezer Operator</t>
        </is>
      </c>
      <c r="F35" s="3" t="n">
        <v>2</v>
      </c>
      <c r="G35" s="2" t="inlineStr">
        <is>
          <t>LRC-014</t>
        </is>
      </c>
      <c r="H35" s="17">
        <f>IFERROR(VLOOKUP(G35,Labor_Cost_Rate_Classes!$A:$K,11,FALSE),0)</f>
        <v/>
      </c>
      <c r="I35" s="17">
        <f>F35*H35</f>
        <v/>
      </c>
      <c r="J35" s="3" t="inlineStr">
        <is>
          <t>SR-034</t>
        </is>
      </c>
      <c r="K35" s="2" t="inlineStr">
        <is>
          <t>ACTIVE</t>
        </is>
      </c>
      <c r="L35" s="4" t="inlineStr">
        <is>
          <t>Uses Production typical headcount and Finance standard labor rate; not an actual staffing event.</t>
        </is>
      </c>
    </row>
    <row r="36">
      <c r="A36" s="2" t="inlineStr">
        <is>
          <t>WCL-035</t>
        </is>
      </c>
      <c r="B36" s="3" t="inlineStr">
        <is>
          <t>WC-COD-07</t>
        </is>
      </c>
      <c r="C36" s="3" t="inlineStr">
        <is>
          <t>Frozen Cod Checkweigh &amp; Pack</t>
        </is>
      </c>
      <c r="D36" s="3" t="inlineStr">
        <is>
          <t>R015</t>
        </is>
      </c>
      <c r="E36" s="5" t="inlineStr">
        <is>
          <t>Cod Processing / Packing Operator</t>
        </is>
      </c>
      <c r="F36" s="3" t="n">
        <v>3</v>
      </c>
      <c r="G36" s="2" t="inlineStr">
        <is>
          <t>LRC-012</t>
        </is>
      </c>
      <c r="H36" s="17">
        <f>IFERROR(VLOOKUP(G36,Labor_Cost_Rate_Classes!$A:$K,11,FALSE),0)</f>
        <v/>
      </c>
      <c r="I36" s="17">
        <f>F36*H36</f>
        <v/>
      </c>
      <c r="J36" s="3" t="inlineStr">
        <is>
          <t>SR-035</t>
        </is>
      </c>
      <c r="K36" s="2" t="inlineStr">
        <is>
          <t>ACTIVE</t>
        </is>
      </c>
      <c r="L36" s="4" t="inlineStr">
        <is>
          <t>Uses Production typical headcount and Finance standard labor rate; not an actual staffing event.</t>
        </is>
      </c>
    </row>
    <row r="37">
      <c r="A37" s="2" t="inlineStr">
        <is>
          <t>WCL-036</t>
        </is>
      </c>
      <c r="B37" s="3" t="inlineStr">
        <is>
          <t>WC-COD-08</t>
        </is>
      </c>
      <c r="C37" s="5" t="inlineStr">
        <is>
          <t>Frozen Cod Case Pack &amp; Palletize</t>
        </is>
      </c>
      <c r="D37" s="3" t="inlineStr">
        <is>
          <t>R015</t>
        </is>
      </c>
      <c r="E37" s="5" t="inlineStr">
        <is>
          <t>Cod Processing / Packing Operator</t>
        </is>
      </c>
      <c r="F37" s="3" t="n">
        <v>2</v>
      </c>
      <c r="G37" s="2" t="inlineStr">
        <is>
          <t>LRC-012</t>
        </is>
      </c>
      <c r="H37" s="17">
        <f>IFERROR(VLOOKUP(G37,Labor_Cost_Rate_Classes!$A:$K,11,FALSE),0)</f>
        <v/>
      </c>
      <c r="I37" s="17">
        <f>F37*H37</f>
        <v/>
      </c>
      <c r="J37" s="3" t="inlineStr">
        <is>
          <t>SR-036</t>
        </is>
      </c>
      <c r="K37" s="2" t="inlineStr">
        <is>
          <t>ACTIVE</t>
        </is>
      </c>
      <c r="L37" s="4" t="inlineStr">
        <is>
          <t>Uses Production typical headcount and Finance standard labor rate; not an actual staffing event.</t>
        </is>
      </c>
    </row>
    <row r="38">
      <c r="A38" s="2" t="inlineStr">
        <is>
          <t>WCL-037</t>
        </is>
      </c>
      <c r="B38" s="3" t="inlineStr">
        <is>
          <t>WC-HER-01</t>
        </is>
      </c>
      <c r="C38" s="3" t="inlineStr">
        <is>
          <t>Herring Preparation</t>
        </is>
      </c>
      <c r="D38" s="3" t="inlineStr">
        <is>
          <t>R017</t>
        </is>
      </c>
      <c r="E38" s="3" t="inlineStr">
        <is>
          <t>Herring Processing Operator</t>
        </is>
      </c>
      <c r="F38" s="3" t="n">
        <v>3</v>
      </c>
      <c r="G38" s="2" t="inlineStr">
        <is>
          <t>LRC-007</t>
        </is>
      </c>
      <c r="H38" s="17">
        <f>IFERROR(VLOOKUP(G38,Labor_Cost_Rate_Classes!$A:$K,11,FALSE),0)</f>
        <v/>
      </c>
      <c r="I38" s="17">
        <f>F38*H38</f>
        <v/>
      </c>
      <c r="J38" s="3" t="inlineStr">
        <is>
          <t>SR-037</t>
        </is>
      </c>
      <c r="K38" s="2" t="inlineStr">
        <is>
          <t>ACTIVE</t>
        </is>
      </c>
      <c r="L38" s="4" t="inlineStr">
        <is>
          <t>Uses Production typical headcount and Finance standard labor rate; not an actual staffing event.</t>
        </is>
      </c>
    </row>
    <row r="39">
      <c r="A39" s="2" t="inlineStr">
        <is>
          <t>WCL-038</t>
        </is>
      </c>
      <c r="B39" s="3" t="inlineStr">
        <is>
          <t>WC-HER-01</t>
        </is>
      </c>
      <c r="C39" s="3" t="inlineStr">
        <is>
          <t>Herring Preparation</t>
        </is>
      </c>
      <c r="D39" s="3" t="inlineStr">
        <is>
          <t>R016</t>
        </is>
      </c>
      <c r="E39" s="3" t="inlineStr">
        <is>
          <t>Herring Line Lead</t>
        </is>
      </c>
      <c r="F39" s="3" t="n">
        <v>1</v>
      </c>
      <c r="G39" s="2" t="inlineStr">
        <is>
          <t>LRC-015</t>
        </is>
      </c>
      <c r="H39" s="17">
        <f>IFERROR(VLOOKUP(G39,Labor_Cost_Rate_Classes!$A:$K,11,FALSE),0)</f>
        <v/>
      </c>
      <c r="I39" s="17">
        <f>F39*H39</f>
        <v/>
      </c>
      <c r="J39" s="3" t="inlineStr">
        <is>
          <t>SR-038</t>
        </is>
      </c>
      <c r="K39" s="2" t="inlineStr">
        <is>
          <t>ACTIVE</t>
        </is>
      </c>
      <c r="L39" s="4" t="inlineStr">
        <is>
          <t>Uses Production typical headcount and Finance standard labor rate; not an actual staffing event.</t>
        </is>
      </c>
    </row>
    <row r="40">
      <c r="A40" s="2" t="inlineStr">
        <is>
          <t>WCL-039</t>
        </is>
      </c>
      <c r="B40" s="3" t="inlineStr">
        <is>
          <t>WC-HER-02</t>
        </is>
      </c>
      <c r="C40" s="5" t="inlineStr">
        <is>
          <t>Herring Brining &amp; Acidification</t>
        </is>
      </c>
      <c r="D40" s="3" t="inlineStr">
        <is>
          <t>R017</t>
        </is>
      </c>
      <c r="E40" s="3" t="inlineStr">
        <is>
          <t>Herring Processing Operator</t>
        </is>
      </c>
      <c r="F40" s="3" t="n">
        <v>2</v>
      </c>
      <c r="G40" s="2" t="inlineStr">
        <is>
          <t>LRC-007</t>
        </is>
      </c>
      <c r="H40" s="17">
        <f>IFERROR(VLOOKUP(G40,Labor_Cost_Rate_Classes!$A:$K,11,FALSE),0)</f>
        <v/>
      </c>
      <c r="I40" s="17">
        <f>F40*H40</f>
        <v/>
      </c>
      <c r="J40" s="3" t="inlineStr">
        <is>
          <t>SR-039</t>
        </is>
      </c>
      <c r="K40" s="2" t="inlineStr">
        <is>
          <t>ACTIVE</t>
        </is>
      </c>
      <c r="L40" s="4" t="inlineStr">
        <is>
          <t>Uses Production typical headcount and Finance standard labor rate; not an actual staffing event.</t>
        </is>
      </c>
    </row>
    <row r="41">
      <c r="A41" s="2" t="inlineStr">
        <is>
          <t>WCL-040</t>
        </is>
      </c>
      <c r="B41" s="3" t="inlineStr">
        <is>
          <t>WC-HER-03</t>
        </is>
      </c>
      <c r="C41" s="3" t="inlineStr">
        <is>
          <t>Herring Maturation</t>
        </is>
      </c>
      <c r="D41" s="3" t="inlineStr">
        <is>
          <t>R017</t>
        </is>
      </c>
      <c r="E41" s="3" t="inlineStr">
        <is>
          <t>Herring Processing Operator</t>
        </is>
      </c>
      <c r="F41" s="3" t="n">
        <v>1</v>
      </c>
      <c r="G41" s="2" t="inlineStr">
        <is>
          <t>LRC-007</t>
        </is>
      </c>
      <c r="H41" s="17">
        <f>IFERROR(VLOOKUP(G41,Labor_Cost_Rate_Classes!$A:$K,11,FALSE),0)</f>
        <v/>
      </c>
      <c r="I41" s="17">
        <f>F41*H41</f>
        <v/>
      </c>
      <c r="J41" s="3" t="inlineStr">
        <is>
          <t>SR-040</t>
        </is>
      </c>
      <c r="K41" s="2" t="inlineStr">
        <is>
          <t>ACTIVE</t>
        </is>
      </c>
      <c r="L41" s="4" t="inlineStr">
        <is>
          <t>Uses Production typical headcount and Finance standard labor rate; not an actual staffing event.</t>
        </is>
      </c>
    </row>
    <row r="42">
      <c r="A42" s="2" t="inlineStr">
        <is>
          <t>WCL-041</t>
        </is>
      </c>
      <c r="B42" s="3" t="inlineStr">
        <is>
          <t>WC-HER-04</t>
        </is>
      </c>
      <c r="C42" s="5" t="inlineStr">
        <is>
          <t>Herring Filling &amp; Sauce Dosing</t>
        </is>
      </c>
      <c r="D42" s="3" t="inlineStr">
        <is>
          <t>R017</t>
        </is>
      </c>
      <c r="E42" s="3" t="inlineStr">
        <is>
          <t>Herring Processing Operator</t>
        </is>
      </c>
      <c r="F42" s="3" t="n">
        <v>3</v>
      </c>
      <c r="G42" s="2" t="inlineStr">
        <is>
          <t>LRC-007</t>
        </is>
      </c>
      <c r="H42" s="17">
        <f>IFERROR(VLOOKUP(G42,Labor_Cost_Rate_Classes!$A:$K,11,FALSE),0)</f>
        <v/>
      </c>
      <c r="I42" s="17">
        <f>F42*H42</f>
        <v/>
      </c>
      <c r="J42" s="3" t="inlineStr">
        <is>
          <t>SR-041</t>
        </is>
      </c>
      <c r="K42" s="2" t="inlineStr">
        <is>
          <t>ACTIVE</t>
        </is>
      </c>
      <c r="L42" s="4" t="inlineStr">
        <is>
          <t>Uses Production typical headcount and Finance standard labor rate; not an actual staffing event.</t>
        </is>
      </c>
    </row>
    <row r="43">
      <c r="A43" s="2" t="inlineStr">
        <is>
          <t>WCL-042</t>
        </is>
      </c>
      <c r="B43" s="3" t="inlineStr">
        <is>
          <t>WC-HER-05</t>
        </is>
      </c>
      <c r="C43" s="3" t="inlineStr">
        <is>
          <t>Herring Seal, Code &amp; Inspect</t>
        </is>
      </c>
      <c r="D43" s="3" t="inlineStr">
        <is>
          <t>R017</t>
        </is>
      </c>
      <c r="E43" s="3" t="inlineStr">
        <is>
          <t>Herring Processing Operator</t>
        </is>
      </c>
      <c r="F43" s="3" t="n">
        <v>2</v>
      </c>
      <c r="G43" s="2" t="inlineStr">
        <is>
          <t>LRC-007</t>
        </is>
      </c>
      <c r="H43" s="17">
        <f>IFERROR(VLOOKUP(G43,Labor_Cost_Rate_Classes!$A:$K,11,FALSE),0)</f>
        <v/>
      </c>
      <c r="I43" s="17">
        <f>F43*H43</f>
        <v/>
      </c>
      <c r="J43" s="3" t="inlineStr">
        <is>
          <t>SR-042</t>
        </is>
      </c>
      <c r="K43" s="2" t="inlineStr">
        <is>
          <t>ACTIVE</t>
        </is>
      </c>
      <c r="L43" s="4" t="inlineStr">
        <is>
          <t>Uses Production typical headcount and Finance standard labor rate; not an actual staffing event.</t>
        </is>
      </c>
    </row>
    <row r="44">
      <c r="A44" s="2" t="inlineStr">
        <is>
          <t>WCL-043</t>
        </is>
      </c>
      <c r="B44" s="3" t="inlineStr">
        <is>
          <t>WC-CAN-01</t>
        </is>
      </c>
      <c r="C44" s="3" t="inlineStr">
        <is>
          <t>Mackerel Preparation</t>
        </is>
      </c>
      <c r="D44" s="3" t="inlineStr">
        <is>
          <t>R009</t>
        </is>
      </c>
      <c r="E44" s="3" t="inlineStr">
        <is>
          <t>Fish Processing Operator</t>
        </is>
      </c>
      <c r="F44" s="3" t="n">
        <v>2</v>
      </c>
      <c r="G44" s="2" t="inlineStr">
        <is>
          <t>LRC-005</t>
        </is>
      </c>
      <c r="H44" s="17">
        <f>IFERROR(VLOOKUP(G44,Labor_Cost_Rate_Classes!$A:$K,11,FALSE),0)</f>
        <v/>
      </c>
      <c r="I44" s="17">
        <f>F44*H44</f>
        <v/>
      </c>
      <c r="J44" s="3" t="inlineStr">
        <is>
          <t>SR-043</t>
        </is>
      </c>
      <c r="K44" s="2" t="inlineStr">
        <is>
          <t>ACTIVE</t>
        </is>
      </c>
      <c r="L44" s="4" t="inlineStr">
        <is>
          <t>Uses Production typical headcount and Finance standard labor rate; not an actual staffing event.</t>
        </is>
      </c>
    </row>
    <row r="45">
      <c r="A45" s="2" t="inlineStr">
        <is>
          <t>WCL-044</t>
        </is>
      </c>
      <c r="B45" s="3" t="inlineStr">
        <is>
          <t>WC-CAN-01</t>
        </is>
      </c>
      <c r="C45" s="3" t="inlineStr">
        <is>
          <t>Mackerel Preparation</t>
        </is>
      </c>
      <c r="D45" s="3" t="inlineStr">
        <is>
          <t>R020</t>
        </is>
      </c>
      <c r="E45" s="3" t="inlineStr">
        <is>
          <t>Canning Operator</t>
        </is>
      </c>
      <c r="F45" s="3" t="n">
        <v>1</v>
      </c>
      <c r="G45" s="2" t="inlineStr">
        <is>
          <t>LRC-016</t>
        </is>
      </c>
      <c r="H45" s="17">
        <f>IFERROR(VLOOKUP(G45,Labor_Cost_Rate_Classes!$A:$K,11,FALSE),0)</f>
        <v/>
      </c>
      <c r="I45" s="17">
        <f>F45*H45</f>
        <v/>
      </c>
      <c r="J45" s="3" t="inlineStr">
        <is>
          <t>SR-044</t>
        </is>
      </c>
      <c r="K45" s="2" t="inlineStr">
        <is>
          <t>ACTIVE</t>
        </is>
      </c>
      <c r="L45" s="4" t="inlineStr">
        <is>
          <t>Uses Production typical headcount and Finance standard labor rate; not an actual staffing event.</t>
        </is>
      </c>
    </row>
    <row r="46">
      <c r="A46" s="2" t="inlineStr">
        <is>
          <t>WCL-045</t>
        </is>
      </c>
      <c r="B46" s="3" t="inlineStr">
        <is>
          <t>WC-CAN-01</t>
        </is>
      </c>
      <c r="C46" s="3" t="inlineStr">
        <is>
          <t>Mackerel Preparation</t>
        </is>
      </c>
      <c r="D46" s="3" t="inlineStr">
        <is>
          <t>R018</t>
        </is>
      </c>
      <c r="E46" s="3" t="inlineStr">
        <is>
          <t>Canning Line Lead</t>
        </is>
      </c>
      <c r="F46" s="3" t="n">
        <v>1</v>
      </c>
      <c r="G46" s="2" t="inlineStr">
        <is>
          <t>LRC-017</t>
        </is>
      </c>
      <c r="H46" s="17">
        <f>IFERROR(VLOOKUP(G46,Labor_Cost_Rate_Classes!$A:$K,11,FALSE),0)</f>
        <v/>
      </c>
      <c r="I46" s="17">
        <f>F46*H46</f>
        <v/>
      </c>
      <c r="J46" s="3" t="inlineStr">
        <is>
          <t>SR-045</t>
        </is>
      </c>
      <c r="K46" s="2" t="inlineStr">
        <is>
          <t>ACTIVE</t>
        </is>
      </c>
      <c r="L46" s="4" t="inlineStr">
        <is>
          <t>Uses Production typical headcount and Finance standard labor rate; not an actual staffing event.</t>
        </is>
      </c>
    </row>
    <row r="47">
      <c r="A47" s="2" t="inlineStr">
        <is>
          <t>WCL-046</t>
        </is>
      </c>
      <c r="B47" s="3" t="inlineStr">
        <is>
          <t>WC-CAN-02</t>
        </is>
      </c>
      <c r="C47" s="5" t="inlineStr">
        <is>
          <t>Mackerel Pre-Processing / Pre-Cook</t>
        </is>
      </c>
      <c r="D47" s="3" t="inlineStr">
        <is>
          <t>R020</t>
        </is>
      </c>
      <c r="E47" s="3" t="inlineStr">
        <is>
          <t>Canning Operator</t>
        </is>
      </c>
      <c r="F47" s="3" t="n">
        <v>2</v>
      </c>
      <c r="G47" s="2" t="inlineStr">
        <is>
          <t>LRC-016</t>
        </is>
      </c>
      <c r="H47" s="17">
        <f>IFERROR(VLOOKUP(G47,Labor_Cost_Rate_Classes!$A:$K,11,FALSE),0)</f>
        <v/>
      </c>
      <c r="I47" s="17">
        <f>F47*H47</f>
        <v/>
      </c>
      <c r="J47" s="3" t="inlineStr">
        <is>
          <t>SR-046</t>
        </is>
      </c>
      <c r="K47" s="2" t="inlineStr">
        <is>
          <t>ACTIVE</t>
        </is>
      </c>
      <c r="L47" s="4" t="inlineStr">
        <is>
          <t>Uses Production typical headcount and Finance standard labor rate; not an actual staffing event.</t>
        </is>
      </c>
    </row>
    <row r="48">
      <c r="A48" s="2" t="inlineStr">
        <is>
          <t>WCL-047</t>
        </is>
      </c>
      <c r="B48" s="3" t="inlineStr">
        <is>
          <t>WC-CAN-03</t>
        </is>
      </c>
      <c r="C48" s="3" t="inlineStr">
        <is>
          <t>Cod Roe Preparation</t>
        </is>
      </c>
      <c r="D48" s="3" t="inlineStr">
        <is>
          <t>R009</t>
        </is>
      </c>
      <c r="E48" s="3" t="inlineStr">
        <is>
          <t>Fish Processing Operator</t>
        </is>
      </c>
      <c r="F48" s="3" t="n">
        <v>2</v>
      </c>
      <c r="G48" s="2" t="inlineStr">
        <is>
          <t>LRC-005</t>
        </is>
      </c>
      <c r="H48" s="17">
        <f>IFERROR(VLOOKUP(G48,Labor_Cost_Rate_Classes!$A:$K,11,FALSE),0)</f>
        <v/>
      </c>
      <c r="I48" s="17">
        <f>F48*H48</f>
        <v/>
      </c>
      <c r="J48" s="3" t="inlineStr">
        <is>
          <t>SR-047</t>
        </is>
      </c>
      <c r="K48" s="2" t="inlineStr">
        <is>
          <t>ACTIVE</t>
        </is>
      </c>
      <c r="L48" s="4" t="inlineStr">
        <is>
          <t>Uses Production typical headcount and Finance standard labor rate; not an actual staffing event.</t>
        </is>
      </c>
    </row>
    <row r="49">
      <c r="A49" s="2" t="inlineStr">
        <is>
          <t>WCL-048</t>
        </is>
      </c>
      <c r="B49" s="3" t="inlineStr">
        <is>
          <t>WC-CAN-04</t>
        </is>
      </c>
      <c r="C49" s="3" t="inlineStr">
        <is>
          <t>Can Filling</t>
        </is>
      </c>
      <c r="D49" s="3" t="inlineStr">
        <is>
          <t>R020</t>
        </is>
      </c>
      <c r="E49" s="3" t="inlineStr">
        <is>
          <t>Canning Operator</t>
        </is>
      </c>
      <c r="F49" s="3" t="n">
        <v>3</v>
      </c>
      <c r="G49" s="2" t="inlineStr">
        <is>
          <t>LRC-016</t>
        </is>
      </c>
      <c r="H49" s="17">
        <f>IFERROR(VLOOKUP(G49,Labor_Cost_Rate_Classes!$A:$K,11,FALSE),0)</f>
        <v/>
      </c>
      <c r="I49" s="17">
        <f>F49*H49</f>
        <v/>
      </c>
      <c r="J49" s="3" t="inlineStr">
        <is>
          <t>SR-048</t>
        </is>
      </c>
      <c r="K49" s="2" t="inlineStr">
        <is>
          <t>ACTIVE</t>
        </is>
      </c>
      <c r="L49" s="4" t="inlineStr">
        <is>
          <t>Uses Production typical headcount and Finance standard labor rate; not an actual staffing event.</t>
        </is>
      </c>
    </row>
    <row r="50">
      <c r="A50" s="2" t="inlineStr">
        <is>
          <t>WCL-049</t>
        </is>
      </c>
      <c r="B50" s="3" t="inlineStr">
        <is>
          <t>WC-CAN-05</t>
        </is>
      </c>
      <c r="C50" s="3" t="inlineStr">
        <is>
          <t>Sauce / Liquid Dosing</t>
        </is>
      </c>
      <c r="D50" s="3" t="inlineStr">
        <is>
          <t>R020</t>
        </is>
      </c>
      <c r="E50" s="3" t="inlineStr">
        <is>
          <t>Canning Operator</t>
        </is>
      </c>
      <c r="F50" s="3" t="n">
        <v>1</v>
      </c>
      <c r="G50" s="2" t="inlineStr">
        <is>
          <t>LRC-016</t>
        </is>
      </c>
      <c r="H50" s="17">
        <f>IFERROR(VLOOKUP(G50,Labor_Cost_Rate_Classes!$A:$K,11,FALSE),0)</f>
        <v/>
      </c>
      <c r="I50" s="17">
        <f>F50*H50</f>
        <v/>
      </c>
      <c r="J50" s="3" t="inlineStr">
        <is>
          <t>SR-049</t>
        </is>
      </c>
      <c r="K50" s="2" t="inlineStr">
        <is>
          <t>ACTIVE</t>
        </is>
      </c>
      <c r="L50" s="4" t="inlineStr">
        <is>
          <t>Uses Production typical headcount and Finance standard labor rate; not an actual staffing event.</t>
        </is>
      </c>
    </row>
    <row r="51">
      <c r="A51" s="2" t="inlineStr">
        <is>
          <t>WCL-050</t>
        </is>
      </c>
      <c r="B51" s="3" t="inlineStr">
        <is>
          <t>WC-CAN-06</t>
        </is>
      </c>
      <c r="C51" s="3" t="inlineStr">
        <is>
          <t>Can Seaming &amp; Coding</t>
        </is>
      </c>
      <c r="D51" s="3" t="inlineStr">
        <is>
          <t>R020</t>
        </is>
      </c>
      <c r="E51" s="3" t="inlineStr">
        <is>
          <t>Canning Operator</t>
        </is>
      </c>
      <c r="F51" s="3" t="n">
        <v>1</v>
      </c>
      <c r="G51" s="2" t="inlineStr">
        <is>
          <t>LRC-016</t>
        </is>
      </c>
      <c r="H51" s="17">
        <f>IFERROR(VLOOKUP(G51,Labor_Cost_Rate_Classes!$A:$K,11,FALSE),0)</f>
        <v/>
      </c>
      <c r="I51" s="17">
        <f>F51*H51</f>
        <v/>
      </c>
      <c r="J51" s="3" t="inlineStr">
        <is>
          <t>SR-050</t>
        </is>
      </c>
      <c r="K51" s="2" t="inlineStr">
        <is>
          <t>ACTIVE</t>
        </is>
      </c>
      <c r="L51" s="4" t="inlineStr">
        <is>
          <t>Uses Production typical headcount and Finance standard labor rate; not an actual staffing event.</t>
        </is>
      </c>
    </row>
    <row r="52">
      <c r="A52" s="2" t="inlineStr">
        <is>
          <t>WCL-051</t>
        </is>
      </c>
      <c r="B52" s="3" t="inlineStr">
        <is>
          <t>WC-CAN-06</t>
        </is>
      </c>
      <c r="C52" s="3" t="inlineStr">
        <is>
          <t>Can Seaming &amp; Coding</t>
        </is>
      </c>
      <c r="D52" s="3" t="inlineStr">
        <is>
          <t>R018</t>
        </is>
      </c>
      <c r="E52" s="3" t="inlineStr">
        <is>
          <t>Canning Line Lead</t>
        </is>
      </c>
      <c r="F52" s="3" t="n">
        <v>1</v>
      </c>
      <c r="G52" s="2" t="inlineStr">
        <is>
          <t>LRC-017</t>
        </is>
      </c>
      <c r="H52" s="17">
        <f>IFERROR(VLOOKUP(G52,Labor_Cost_Rate_Classes!$A:$K,11,FALSE),0)</f>
        <v/>
      </c>
      <c r="I52" s="17">
        <f>F52*H52</f>
        <v/>
      </c>
      <c r="J52" s="3" t="inlineStr">
        <is>
          <t>SR-051</t>
        </is>
      </c>
      <c r="K52" s="2" t="inlineStr">
        <is>
          <t>ACTIVE</t>
        </is>
      </c>
      <c r="L52" s="4" t="inlineStr">
        <is>
          <t>Uses Production typical headcount and Finance standard labor rate; not an actual staffing event.</t>
        </is>
      </c>
    </row>
    <row r="53">
      <c r="A53" s="2" t="inlineStr">
        <is>
          <t>WCL-052</t>
        </is>
      </c>
      <c r="B53" s="3" t="inlineStr">
        <is>
          <t>WC-CAN-07</t>
        </is>
      </c>
      <c r="C53" s="5" t="inlineStr">
        <is>
          <t>Retort Loading &amp; Thermal Processing</t>
        </is>
      </c>
      <c r="D53" s="3" t="inlineStr">
        <is>
          <t>R019</t>
        </is>
      </c>
      <c r="E53" s="3" t="inlineStr">
        <is>
          <t>Retort Operator</t>
        </is>
      </c>
      <c r="F53" s="3" t="n">
        <v>1</v>
      </c>
      <c r="G53" s="2" t="inlineStr">
        <is>
          <t>LRC-018</t>
        </is>
      </c>
      <c r="H53" s="17">
        <f>IFERROR(VLOOKUP(G53,Labor_Cost_Rate_Classes!$A:$K,11,FALSE),0)</f>
        <v/>
      </c>
      <c r="I53" s="17">
        <f>F53*H53</f>
        <v/>
      </c>
      <c r="J53" s="3" t="inlineStr">
        <is>
          <t>SR-052</t>
        </is>
      </c>
      <c r="K53" s="2" t="inlineStr">
        <is>
          <t>ACTIVE</t>
        </is>
      </c>
      <c r="L53" s="4" t="inlineStr">
        <is>
          <t>Uses Production typical headcount and Finance standard labor rate; not an actual staffing event.</t>
        </is>
      </c>
    </row>
    <row r="54">
      <c r="A54" s="2" t="inlineStr">
        <is>
          <t>WCL-053</t>
        </is>
      </c>
      <c r="B54" s="3" t="inlineStr">
        <is>
          <t>WC-CAN-07</t>
        </is>
      </c>
      <c r="C54" s="5" t="inlineStr">
        <is>
          <t>Retort Loading &amp; Thermal Processing</t>
        </is>
      </c>
      <c r="D54" s="3" t="inlineStr">
        <is>
          <t>R020</t>
        </is>
      </c>
      <c r="E54" s="3" t="inlineStr">
        <is>
          <t>Canning Operator</t>
        </is>
      </c>
      <c r="F54" s="3" t="n">
        <v>1</v>
      </c>
      <c r="G54" s="2" t="inlineStr">
        <is>
          <t>LRC-016</t>
        </is>
      </c>
      <c r="H54" s="17">
        <f>IFERROR(VLOOKUP(G54,Labor_Cost_Rate_Classes!$A:$K,11,FALSE),0)</f>
        <v/>
      </c>
      <c r="I54" s="17">
        <f>F54*H54</f>
        <v/>
      </c>
      <c r="J54" s="3" t="inlineStr">
        <is>
          <t>SR-053</t>
        </is>
      </c>
      <c r="K54" s="2" t="inlineStr">
        <is>
          <t>ACTIVE</t>
        </is>
      </c>
      <c r="L54" s="4" t="inlineStr">
        <is>
          <t>Uses Production typical headcount and Finance standard labor rate; not an actual staffing event.</t>
        </is>
      </c>
    </row>
    <row r="55">
      <c r="A55" s="2" t="inlineStr">
        <is>
          <t>WCL-054</t>
        </is>
      </c>
      <c r="B55" s="3" t="inlineStr">
        <is>
          <t>WC-CAN-08</t>
        </is>
      </c>
      <c r="C55" s="5" t="inlineStr">
        <is>
          <t>Can Cooling, Drying &amp; Inspection</t>
        </is>
      </c>
      <c r="D55" s="3" t="inlineStr">
        <is>
          <t>R020</t>
        </is>
      </c>
      <c r="E55" s="3" t="inlineStr">
        <is>
          <t>Canning Operator</t>
        </is>
      </c>
      <c r="F55" s="3" t="n">
        <v>2</v>
      </c>
      <c r="G55" s="2" t="inlineStr">
        <is>
          <t>LRC-016</t>
        </is>
      </c>
      <c r="H55" s="17">
        <f>IFERROR(VLOOKUP(G55,Labor_Cost_Rate_Classes!$A:$K,11,FALSE),0)</f>
        <v/>
      </c>
      <c r="I55" s="17">
        <f>F55*H55</f>
        <v/>
      </c>
      <c r="J55" s="3" t="inlineStr">
        <is>
          <t>SR-054</t>
        </is>
      </c>
      <c r="K55" s="2" t="inlineStr">
        <is>
          <t>ACTIVE</t>
        </is>
      </c>
      <c r="L55" s="4" t="inlineStr">
        <is>
          <t>Uses Production typical headcount and Finance standard labor rate; not an actual staffing event.</t>
        </is>
      </c>
    </row>
    <row r="56">
      <c r="A56" s="2" t="inlineStr">
        <is>
          <t>WCL-055</t>
        </is>
      </c>
      <c r="B56" s="3" t="inlineStr">
        <is>
          <t>WC-CAN-09</t>
        </is>
      </c>
      <c r="C56" s="3" t="inlineStr">
        <is>
          <t>Can Labeling &amp; Coding</t>
        </is>
      </c>
      <c r="D56" s="3" t="inlineStr">
        <is>
          <t>R020</t>
        </is>
      </c>
      <c r="E56" s="3" t="inlineStr">
        <is>
          <t>Canning Operator</t>
        </is>
      </c>
      <c r="F56" s="3" t="n">
        <v>2</v>
      </c>
      <c r="G56" s="2" t="inlineStr">
        <is>
          <t>LRC-016</t>
        </is>
      </c>
      <c r="H56" s="17">
        <f>IFERROR(VLOOKUP(G56,Labor_Cost_Rate_Classes!$A:$K,11,FALSE),0)</f>
        <v/>
      </c>
      <c r="I56" s="17">
        <f>F56*H56</f>
        <v/>
      </c>
      <c r="J56" s="3" t="inlineStr">
        <is>
          <t>SR-055</t>
        </is>
      </c>
      <c r="K56" s="2" t="inlineStr">
        <is>
          <t>ACTIVE</t>
        </is>
      </c>
      <c r="L56" s="4" t="inlineStr">
        <is>
          <t>Uses Production typical headcount and Finance standard labor rate; not an actual staffing event.</t>
        </is>
      </c>
    </row>
    <row r="57">
      <c r="A57" s="2" t="inlineStr">
        <is>
          <t>WCL-056</t>
        </is>
      </c>
      <c r="B57" s="3" t="inlineStr">
        <is>
          <t>WC-CAN-10</t>
        </is>
      </c>
      <c r="C57" s="3" t="inlineStr">
        <is>
          <t>Can Case Pack &amp; Palletize</t>
        </is>
      </c>
      <c r="D57" s="3" t="inlineStr">
        <is>
          <t>R020</t>
        </is>
      </c>
      <c r="E57" s="3" t="inlineStr">
        <is>
          <t>Canning Operator</t>
        </is>
      </c>
      <c r="F57" s="3" t="n">
        <v>2</v>
      </c>
      <c r="G57" s="2" t="inlineStr">
        <is>
          <t>LRC-016</t>
        </is>
      </c>
      <c r="H57" s="17">
        <f>IFERROR(VLOOKUP(G57,Labor_Cost_Rate_Classes!$A:$K,11,FALSE),0)</f>
        <v/>
      </c>
      <c r="I57" s="17">
        <f>F57*H57</f>
        <v/>
      </c>
      <c r="J57" s="3" t="inlineStr">
        <is>
          <t>SR-056</t>
        </is>
      </c>
      <c r="K57" s="2" t="inlineStr">
        <is>
          <t>ACTIVE</t>
        </is>
      </c>
      <c r="L57" s="4" t="inlineStr">
        <is>
          <t>Uses Production typical headcount and Finance standard labor rate; not an actual staffing event.</t>
        </is>
      </c>
    </row>
    <row r="58">
      <c r="A58" s="2" t="inlineStr">
        <is>
          <t>WCL-057</t>
        </is>
      </c>
      <c r="B58" s="3" t="inlineStr">
        <is>
          <t>WC-SHR-01</t>
        </is>
      </c>
      <c r="C58" s="3" t="inlineStr">
        <is>
          <t>Shrimp Thawing &amp; Draining</t>
        </is>
      </c>
      <c r="D58" s="3" t="inlineStr">
        <is>
          <t>R022</t>
        </is>
      </c>
      <c r="E58" s="5" t="inlineStr">
        <is>
          <t>High-Care Production Operator</t>
        </is>
      </c>
      <c r="F58" s="3" t="n">
        <v>1</v>
      </c>
      <c r="G58" s="2" t="inlineStr">
        <is>
          <t>LRC-008</t>
        </is>
      </c>
      <c r="H58" s="17">
        <f>IFERROR(VLOOKUP(G58,Labor_Cost_Rate_Classes!$A:$K,11,FALSE),0)</f>
        <v/>
      </c>
      <c r="I58" s="17">
        <f>F58*H58</f>
        <v/>
      </c>
      <c r="J58" s="3" t="inlineStr">
        <is>
          <t>SR-057</t>
        </is>
      </c>
      <c r="K58" s="2" t="inlineStr">
        <is>
          <t>ACTIVE</t>
        </is>
      </c>
      <c r="L58" s="4" t="inlineStr">
        <is>
          <t>Uses Production typical headcount and Finance standard labor rate; not an actual staffing event.</t>
        </is>
      </c>
    </row>
    <row r="59">
      <c r="A59" s="2" t="inlineStr">
        <is>
          <t>WCL-058</t>
        </is>
      </c>
      <c r="B59" s="3" t="inlineStr">
        <is>
          <t>WC-SHR-02</t>
        </is>
      </c>
      <c r="C59" s="3" t="inlineStr">
        <is>
          <t>Shrimp Inspection</t>
        </is>
      </c>
      <c r="D59" s="3" t="inlineStr">
        <is>
          <t>R022</t>
        </is>
      </c>
      <c r="E59" s="5" t="inlineStr">
        <is>
          <t>High-Care Production Operator</t>
        </is>
      </c>
      <c r="F59" s="3" t="n">
        <v>2</v>
      </c>
      <c r="G59" s="2" t="inlineStr">
        <is>
          <t>LRC-008</t>
        </is>
      </c>
      <c r="H59" s="17">
        <f>IFERROR(VLOOKUP(G59,Labor_Cost_Rate_Classes!$A:$K,11,FALSE),0)</f>
        <v/>
      </c>
      <c r="I59" s="17">
        <f>F59*H59</f>
        <v/>
      </c>
      <c r="J59" s="3" t="inlineStr">
        <is>
          <t>SR-058</t>
        </is>
      </c>
      <c r="K59" s="2" t="inlineStr">
        <is>
          <t>ACTIVE</t>
        </is>
      </c>
      <c r="L59" s="4" t="inlineStr">
        <is>
          <t>Uses Production typical headcount and Finance standard labor rate; not an actual staffing event.</t>
        </is>
      </c>
    </row>
    <row r="60">
      <c r="A60" s="2" t="inlineStr">
        <is>
          <t>WCL-059</t>
        </is>
      </c>
      <c r="B60" s="3" t="inlineStr">
        <is>
          <t>WC-SHR-03</t>
        </is>
      </c>
      <c r="C60" s="3" t="inlineStr">
        <is>
          <t>High-Care Salad Mixing</t>
        </is>
      </c>
      <c r="D60" s="3" t="inlineStr">
        <is>
          <t>R022</t>
        </is>
      </c>
      <c r="E60" s="5" t="inlineStr">
        <is>
          <t>High-Care Production Operator</t>
        </is>
      </c>
      <c r="F60" s="3" t="n">
        <v>1</v>
      </c>
      <c r="G60" s="2" t="inlineStr">
        <is>
          <t>LRC-008</t>
        </is>
      </c>
      <c r="H60" s="17">
        <f>IFERROR(VLOOKUP(G60,Labor_Cost_Rate_Classes!$A:$K,11,FALSE),0)</f>
        <v/>
      </c>
      <c r="I60" s="17">
        <f>F60*H60</f>
        <v/>
      </c>
      <c r="J60" s="3" t="inlineStr">
        <is>
          <t>SR-059</t>
        </is>
      </c>
      <c r="K60" s="2" t="inlineStr">
        <is>
          <t>ACTIVE</t>
        </is>
      </c>
      <c r="L60" s="4" t="inlineStr">
        <is>
          <t>Uses Production typical headcount and Finance standard labor rate; not an actual staffing event.</t>
        </is>
      </c>
    </row>
    <row r="61">
      <c r="A61" s="2" t="inlineStr">
        <is>
          <t>WCL-060</t>
        </is>
      </c>
      <c r="B61" s="3" t="inlineStr">
        <is>
          <t>WC-SHR-03</t>
        </is>
      </c>
      <c r="C61" s="3" t="inlineStr">
        <is>
          <t>High-Care Salad Mixing</t>
        </is>
      </c>
      <c r="D61" s="3" t="inlineStr">
        <is>
          <t>R021</t>
        </is>
      </c>
      <c r="E61" s="3" t="inlineStr">
        <is>
          <t>High-Care Line Lead</t>
        </is>
      </c>
      <c r="F61" s="3" t="n">
        <v>1</v>
      </c>
      <c r="G61" s="2" t="inlineStr">
        <is>
          <t>LRC-019</t>
        </is>
      </c>
      <c r="H61" s="17">
        <f>IFERROR(VLOOKUP(G61,Labor_Cost_Rate_Classes!$A:$K,11,FALSE),0)</f>
        <v/>
      </c>
      <c r="I61" s="17">
        <f>F61*H61</f>
        <v/>
      </c>
      <c r="J61" s="3" t="inlineStr">
        <is>
          <t>SR-060</t>
        </is>
      </c>
      <c r="K61" s="2" t="inlineStr">
        <is>
          <t>ACTIVE</t>
        </is>
      </c>
      <c r="L61" s="4" t="inlineStr">
        <is>
          <t>Uses Production typical headcount and Finance standard labor rate; not an actual staffing event.</t>
        </is>
      </c>
    </row>
    <row r="62">
      <c r="A62" s="2" t="inlineStr">
        <is>
          <t>WCL-061</t>
        </is>
      </c>
      <c r="B62" s="3" t="inlineStr">
        <is>
          <t>WC-SHR-04</t>
        </is>
      </c>
      <c r="C62" s="3" t="inlineStr">
        <is>
          <t>Shrimp Salad Tub Filling</t>
        </is>
      </c>
      <c r="D62" s="3" t="inlineStr">
        <is>
          <t>R022</t>
        </is>
      </c>
      <c r="E62" s="5" t="inlineStr">
        <is>
          <t>High-Care Production Operator</t>
        </is>
      </c>
      <c r="F62" s="3" t="n">
        <v>2</v>
      </c>
      <c r="G62" s="2" t="inlineStr">
        <is>
          <t>LRC-008</t>
        </is>
      </c>
      <c r="H62" s="17">
        <f>IFERROR(VLOOKUP(G62,Labor_Cost_Rate_Classes!$A:$K,11,FALSE),0)</f>
        <v/>
      </c>
      <c r="I62" s="17">
        <f>F62*H62</f>
        <v/>
      </c>
      <c r="J62" s="3" t="inlineStr">
        <is>
          <t>SR-061</t>
        </is>
      </c>
      <c r="K62" s="2" t="inlineStr">
        <is>
          <t>ACTIVE</t>
        </is>
      </c>
      <c r="L62" s="4" t="inlineStr">
        <is>
          <t>Uses Production typical headcount and Finance standard labor rate; not an actual staffing event.</t>
        </is>
      </c>
    </row>
    <row r="63">
      <c r="A63" s="2" t="inlineStr">
        <is>
          <t>WCL-062</t>
        </is>
      </c>
      <c r="B63" s="3" t="inlineStr">
        <is>
          <t>WC-SHR-04</t>
        </is>
      </c>
      <c r="C63" s="3" t="inlineStr">
        <is>
          <t>Shrimp Salad Tub Filling</t>
        </is>
      </c>
      <c r="D63" s="3" t="inlineStr">
        <is>
          <t>R021</t>
        </is>
      </c>
      <c r="E63" s="3" t="inlineStr">
        <is>
          <t>High-Care Line Lead</t>
        </is>
      </c>
      <c r="F63" s="3" t="n">
        <v>1</v>
      </c>
      <c r="G63" s="2" t="inlineStr">
        <is>
          <t>LRC-019</t>
        </is>
      </c>
      <c r="H63" s="17">
        <f>IFERROR(VLOOKUP(G63,Labor_Cost_Rate_Classes!$A:$K,11,FALSE),0)</f>
        <v/>
      </c>
      <c r="I63" s="17">
        <f>F63*H63</f>
        <v/>
      </c>
      <c r="J63" s="3" t="inlineStr">
        <is>
          <t>SR-062</t>
        </is>
      </c>
      <c r="K63" s="2" t="inlineStr">
        <is>
          <t>ACTIVE</t>
        </is>
      </c>
      <c r="L63" s="4" t="inlineStr">
        <is>
          <t>Uses Production typical headcount and Finance standard labor rate; not an actual staffing event.</t>
        </is>
      </c>
    </row>
    <row r="64">
      <c r="A64" s="2" t="inlineStr">
        <is>
          <t>WCL-063</t>
        </is>
      </c>
      <c r="B64" s="3" t="inlineStr">
        <is>
          <t>WC-SHR-05</t>
        </is>
      </c>
      <c r="C64" s="5" t="inlineStr">
        <is>
          <t>Shrimp Salad Seal, Code &amp; Inspect</t>
        </is>
      </c>
      <c r="D64" s="3" t="inlineStr">
        <is>
          <t>R022</t>
        </is>
      </c>
      <c r="E64" s="5" t="inlineStr">
        <is>
          <t>High-Care Production Operator</t>
        </is>
      </c>
      <c r="F64" s="3" t="n">
        <v>2</v>
      </c>
      <c r="G64" s="2" t="inlineStr">
        <is>
          <t>LRC-008</t>
        </is>
      </c>
      <c r="H64" s="17">
        <f>IFERROR(VLOOKUP(G64,Labor_Cost_Rate_Classes!$A:$K,11,FALSE),0)</f>
        <v/>
      </c>
      <c r="I64" s="17">
        <f>F64*H64</f>
        <v/>
      </c>
      <c r="J64" s="3" t="inlineStr">
        <is>
          <t>SR-063</t>
        </is>
      </c>
      <c r="K64" s="2" t="inlineStr">
        <is>
          <t>ACTIVE</t>
        </is>
      </c>
      <c r="L64" s="4" t="inlineStr">
        <is>
          <t>Uses Production typical headcount and Finance standard labor rate; not an actual staffing event.</t>
        </is>
      </c>
    </row>
    <row r="65">
      <c r="A65" s="2" t="inlineStr">
        <is>
          <t>WCL-064</t>
        </is>
      </c>
      <c r="B65" s="3" t="inlineStr">
        <is>
          <t>WC-FIN-01</t>
        </is>
      </c>
      <c r="C65" s="5" t="inlineStr">
        <is>
          <t>Chilled Finished Goods Handling</t>
        </is>
      </c>
      <c r="D65" s="3" t="inlineStr">
        <is>
          <t>R006</t>
        </is>
      </c>
      <c r="E65" s="5" t="inlineStr">
        <is>
          <t>Cold Store / Warehouse Operator</t>
        </is>
      </c>
      <c r="F65" s="3" t="n">
        <v>1</v>
      </c>
      <c r="G65" s="2" t="inlineStr">
        <is>
          <t>LRC-001</t>
        </is>
      </c>
      <c r="H65" s="17">
        <f>IFERROR(VLOOKUP(G65,Labor_Cost_Rate_Classes!$A:$K,11,FALSE),0)</f>
        <v/>
      </c>
      <c r="I65" s="17">
        <f>F65*H65</f>
        <v/>
      </c>
      <c r="J65" s="3" t="inlineStr">
        <is>
          <t>SR-064</t>
        </is>
      </c>
      <c r="K65" s="2" t="inlineStr">
        <is>
          <t>ACTIVE</t>
        </is>
      </c>
      <c r="L65" s="4" t="inlineStr">
        <is>
          <t>Uses Production typical headcount and Finance standard labor rate; not an actual staffing event.</t>
        </is>
      </c>
    </row>
    <row r="66">
      <c r="A66" s="2" t="inlineStr">
        <is>
          <t>WCL-065</t>
        </is>
      </c>
      <c r="B66" s="3" t="inlineStr">
        <is>
          <t>WC-FIN-02</t>
        </is>
      </c>
      <c r="C66" s="5" t="inlineStr">
        <is>
          <t>Frozen Finished Goods Handling</t>
        </is>
      </c>
      <c r="D66" s="3" t="inlineStr">
        <is>
          <t>R006</t>
        </is>
      </c>
      <c r="E66" s="5" t="inlineStr">
        <is>
          <t>Cold Store / Warehouse Operator</t>
        </is>
      </c>
      <c r="F66" s="3" t="n">
        <v>1</v>
      </c>
      <c r="G66" s="2" t="inlineStr">
        <is>
          <t>LRC-001</t>
        </is>
      </c>
      <c r="H66" s="17">
        <f>IFERROR(VLOOKUP(G66,Labor_Cost_Rate_Classes!$A:$K,11,FALSE),0)</f>
        <v/>
      </c>
      <c r="I66" s="17">
        <f>F66*H66</f>
        <v/>
      </c>
      <c r="J66" s="3" t="inlineStr">
        <is>
          <t>SR-065</t>
        </is>
      </c>
      <c r="K66" s="2" t="inlineStr">
        <is>
          <t>ACTIVE</t>
        </is>
      </c>
      <c r="L66" s="4" t="inlineStr">
        <is>
          <t>Uses Production typical headcount and Finance standard labor rate; not an actual staffing event.</t>
        </is>
      </c>
    </row>
    <row r="67">
      <c r="A67" s="2" t="inlineStr">
        <is>
          <t>WCL-066</t>
        </is>
      </c>
      <c r="B67" s="3" t="inlineStr">
        <is>
          <t>WC-FIN-03</t>
        </is>
      </c>
      <c r="C67" s="5" t="inlineStr">
        <is>
          <t>Ambient Finished Goods Handling</t>
        </is>
      </c>
      <c r="D67" s="3" t="inlineStr">
        <is>
          <t>R006</t>
        </is>
      </c>
      <c r="E67" s="5" t="inlineStr">
        <is>
          <t>Cold Store / Warehouse Operator</t>
        </is>
      </c>
      <c r="F67" s="3" t="n">
        <v>1</v>
      </c>
      <c r="G67" s="2" t="inlineStr">
        <is>
          <t>LRC-001</t>
        </is>
      </c>
      <c r="H67" s="17">
        <f>IFERROR(VLOOKUP(G67,Labor_Cost_Rate_Classes!$A:$K,11,FALSE),0)</f>
        <v/>
      </c>
      <c r="I67" s="17">
        <f>F67*H67</f>
        <v/>
      </c>
      <c r="J67" s="3" t="inlineStr">
        <is>
          <t>SR-066</t>
        </is>
      </c>
      <c r="K67" s="2" t="inlineStr">
        <is>
          <t>ACTIVE</t>
        </is>
      </c>
      <c r="L67" s="4" t="inlineStr">
        <is>
          <t>Uses Production typical headcount and Finance standard labor rate; not an actual staffing event.</t>
        </is>
      </c>
    </row>
    <row r="68">
      <c r="A68" s="2" t="inlineStr">
        <is>
          <t>WCL-067</t>
        </is>
      </c>
      <c r="B68" s="3" t="inlineStr">
        <is>
          <t>WC-FIN-04</t>
        </is>
      </c>
      <c r="C68" s="3" t="inlineStr">
        <is>
          <t>Quarantine / Hold Handling</t>
        </is>
      </c>
      <c r="D68" s="3" t="inlineStr">
        <is>
          <t>R006</t>
        </is>
      </c>
      <c r="E68" s="5" t="inlineStr">
        <is>
          <t>Cold Store / Warehouse Operator</t>
        </is>
      </c>
      <c r="F68" s="3" t="n">
        <v>1</v>
      </c>
      <c r="G68" s="2" t="inlineStr">
        <is>
          <t>LRC-001</t>
        </is>
      </c>
      <c r="H68" s="17">
        <f>IFERROR(VLOOKUP(G68,Labor_Cost_Rate_Classes!$A:$K,11,FALSE),0)</f>
        <v/>
      </c>
      <c r="I68" s="17">
        <f>F68*H68</f>
        <v/>
      </c>
      <c r="J68" s="3" t="inlineStr">
        <is>
          <t>SR-067</t>
        </is>
      </c>
      <c r="K68" s="2" t="inlineStr">
        <is>
          <t>ACTIVE</t>
        </is>
      </c>
      <c r="L68" s="4" t="inlineStr">
        <is>
          <t>Uses Production typical headcount and Finance standard labor rate; not an actual staffing event.</t>
        </is>
      </c>
    </row>
    <row r="69">
      <c r="A69" s="2" t="inlineStr">
        <is>
          <t>WCL-068</t>
        </is>
      </c>
      <c r="B69" s="3" t="inlineStr">
        <is>
          <t>WC-FIN-04</t>
        </is>
      </c>
      <c r="C69" s="3" t="inlineStr">
        <is>
          <t>Quarantine / Hold Handling</t>
        </is>
      </c>
      <c r="D69" s="3" t="inlineStr">
        <is>
          <t>R024</t>
        </is>
      </c>
      <c r="E69" s="3" t="inlineStr">
        <is>
          <t>QA/QC Technician</t>
        </is>
      </c>
      <c r="F69" s="3" t="n">
        <v>1</v>
      </c>
      <c r="G69" s="2" t="inlineStr">
        <is>
          <t>LRC-004</t>
        </is>
      </c>
      <c r="H69" s="17">
        <f>IFERROR(VLOOKUP(G69,Labor_Cost_Rate_Classes!$A:$K,11,FALSE),0)</f>
        <v/>
      </c>
      <c r="I69" s="17">
        <f>F69*H69</f>
        <v/>
      </c>
      <c r="J69" s="3" t="inlineStr">
        <is>
          <t>SR-068</t>
        </is>
      </c>
      <c r="K69" s="2" t="inlineStr">
        <is>
          <t>ACTIVE</t>
        </is>
      </c>
      <c r="L69" s="4" t="inlineStr">
        <is>
          <t>Uses Production typical headcount and Finance standard labor rate; not an actual staffing event.</t>
        </is>
      </c>
    </row>
    <row r="70">
      <c r="A70" s="2" t="inlineStr">
        <is>
          <t>WCL-069</t>
        </is>
      </c>
      <c r="B70" s="3" t="inlineStr">
        <is>
          <t>WC-FIN-05</t>
        </is>
      </c>
      <c r="C70" s="3" t="inlineStr">
        <is>
          <t>Dispatch Staging</t>
        </is>
      </c>
      <c r="D70" s="3" t="inlineStr">
        <is>
          <t>R007</t>
        </is>
      </c>
      <c r="E70" s="3" t="inlineStr">
        <is>
          <t>Dispatch / Forklift Operator</t>
        </is>
      </c>
      <c r="F70" s="3" t="n">
        <v>2</v>
      </c>
      <c r="G70" s="2" t="inlineStr">
        <is>
          <t>LRC-020</t>
        </is>
      </c>
      <c r="H70" s="17">
        <f>IFERROR(VLOOKUP(G70,Labor_Cost_Rate_Classes!$A:$K,11,FALSE),0)</f>
        <v/>
      </c>
      <c r="I70" s="17">
        <f>F70*H70</f>
        <v/>
      </c>
      <c r="J70" s="3" t="inlineStr">
        <is>
          <t>SR-069</t>
        </is>
      </c>
      <c r="K70" s="2" t="inlineStr">
        <is>
          <t>ACTIVE</t>
        </is>
      </c>
      <c r="L70" s="4" t="inlineStr">
        <is>
          <t>Uses Production typical headcount and Finance standard labor rate; not an actual staffing event.</t>
        </is>
      </c>
    </row>
    <row r="71">
      <c r="A71" s="2" t="inlineStr">
        <is>
          <t>WCL-070</t>
        </is>
      </c>
      <c r="B71" s="3" t="inlineStr">
        <is>
          <t>WC-FIN-06</t>
        </is>
      </c>
      <c r="C71" s="3" t="inlineStr">
        <is>
          <t>Outbound Loading</t>
        </is>
      </c>
      <c r="D71" s="3" t="inlineStr">
        <is>
          <t>R007</t>
        </is>
      </c>
      <c r="E71" s="3" t="inlineStr">
        <is>
          <t>Dispatch / Forklift Operator</t>
        </is>
      </c>
      <c r="F71" s="3" t="n">
        <v>2</v>
      </c>
      <c r="G71" s="2" t="inlineStr">
        <is>
          <t>LRC-020</t>
        </is>
      </c>
      <c r="H71" s="17">
        <f>IFERROR(VLOOKUP(G71,Labor_Cost_Rate_Classes!$A:$K,11,FALSE),0)</f>
        <v/>
      </c>
      <c r="I71" s="17">
        <f>F71*H71</f>
        <v/>
      </c>
      <c r="J71" s="3" t="inlineStr">
        <is>
          <t>SR-070</t>
        </is>
      </c>
      <c r="K71" s="2" t="inlineStr">
        <is>
          <t>ACTIVE</t>
        </is>
      </c>
      <c r="L71" s="4" t="inlineStr">
        <is>
          <t>Uses Production typical headcount and Finance standard labor rate; not an actual staffing event.</t>
        </is>
      </c>
    </row>
    <row r="72">
      <c r="A72" s="2" t="inlineStr">
        <is>
          <t>WCL-071</t>
        </is>
      </c>
      <c r="B72" s="3" t="inlineStr">
        <is>
          <t>WC-FIN-06</t>
        </is>
      </c>
      <c r="C72" s="3" t="inlineStr">
        <is>
          <t>Outbound Loading</t>
        </is>
      </c>
      <c r="D72" s="3" t="inlineStr">
        <is>
          <t>R004</t>
        </is>
      </c>
      <c r="E72" s="5" t="inlineStr">
        <is>
          <t>Warehouse &amp; Logistics Supervisor</t>
        </is>
      </c>
      <c r="F72" s="3" t="n">
        <v>1</v>
      </c>
      <c r="G72" s="2" t="inlineStr">
        <is>
          <t>LRC-002</t>
        </is>
      </c>
      <c r="H72" s="17">
        <f>IFERROR(VLOOKUP(G72,Labor_Cost_Rate_Classes!$A:$K,11,FALSE),0)</f>
        <v/>
      </c>
      <c r="I72" s="17">
        <f>F72*H72</f>
        <v/>
      </c>
      <c r="J72" s="3" t="inlineStr">
        <is>
          <t>SR-071</t>
        </is>
      </c>
      <c r="K72" s="2" t="inlineStr">
        <is>
          <t>ACTIVE</t>
        </is>
      </c>
      <c r="L72" s="4" t="inlineStr">
        <is>
          <t>Uses Production typical headcount and Finance standard labor rate; not an actual staffing event.</t>
        </is>
      </c>
    </row>
  </sheetData>
  <autoFilter ref="A1:L72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tabColor rgb="00003200"/>
    <outlinePr summaryBelow="1" summaryRight="1"/>
    <pageSetUpPr/>
  </sheetPr>
  <dimension ref="A1:Q5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7" customWidth="1" min="2" max="2"/>
    <col width="14" customWidth="1" min="3" max="3"/>
    <col width="31" customWidth="1" min="4" max="4"/>
    <col width="24" customWidth="1" min="5" max="5"/>
    <col width="18" customWidth="1" min="6" max="6"/>
    <col width="25" customWidth="1" min="7" max="7"/>
    <col width="16" customWidth="1" min="8" max="8"/>
    <col width="29" customWidth="1" min="9" max="9"/>
    <col width="36" customWidth="1" min="10" max="10"/>
    <col width="40" customWidth="1" min="11" max="11"/>
    <col width="40" customWidth="1" min="12" max="12"/>
    <col width="40" customWidth="1" min="13" max="13"/>
    <col width="15" customWidth="1" min="14" max="14"/>
    <col width="33" customWidth="1" min="15" max="15"/>
    <col width="12" customWidth="1" min="16" max="16"/>
    <col width="52" customWidth="1" min="17" max="17"/>
  </cols>
  <sheetData>
    <row r="1" ht="30" customHeight="1">
      <c r="A1" s="1" t="inlineStr">
        <is>
          <t>Work_Center_ID</t>
        </is>
      </c>
      <c r="B1" s="1" t="inlineStr">
        <is>
          <t>Work_Center_Name</t>
        </is>
      </c>
      <c r="C1" s="1" t="inlineStr">
        <is>
          <t>Home_Line_ID</t>
        </is>
      </c>
      <c r="D1" s="1" t="inlineStr">
        <is>
          <t>Process_Category</t>
        </is>
      </c>
      <c r="E1" s="1" t="inlineStr">
        <is>
          <t>Capacity_Basis</t>
        </is>
      </c>
      <c r="F1" s="1" t="inlineStr">
        <is>
          <t>Nominal_Capacity</t>
        </is>
      </c>
      <c r="G1" s="1" t="inlineStr">
        <is>
          <t>Capacity_Unit</t>
        </is>
      </c>
      <c r="H1" s="1" t="inlineStr">
        <is>
          <t>Setup_Time_Min</t>
        </is>
      </c>
      <c r="I1" s="1" t="inlineStr">
        <is>
          <t>Typical_Run_Hours_Per_Shift</t>
        </is>
      </c>
      <c r="J1" s="1" t="inlineStr">
        <is>
          <t>Standard_Direct_Labor_DKK_per_Hour</t>
        </is>
      </c>
      <c r="K1" s="1" t="inlineStr">
        <is>
          <t>Standard_Machine_Resource_DKK_per_Hour</t>
        </is>
      </c>
      <c r="L1" s="1" t="inlineStr">
        <is>
          <t>Standard_Manufacturing_OH_DKK_per_Hour</t>
        </is>
      </c>
      <c r="M1" s="1" t="inlineStr">
        <is>
          <t>Total_Standard_Conversion_DKK_per_Hour</t>
        </is>
      </c>
      <c r="N1" s="1" t="inlineStr">
        <is>
          <t>Rate_Currency</t>
        </is>
      </c>
      <c r="O1" s="1" t="inlineStr">
        <is>
          <t>Rate_Basis</t>
        </is>
      </c>
      <c r="P1" s="1" t="inlineStr">
        <is>
          <t>Status</t>
        </is>
      </c>
      <c r="Q1" s="1" t="inlineStr">
        <is>
          <t>Notes</t>
        </is>
      </c>
    </row>
    <row r="2">
      <c r="A2" s="3" t="inlineStr">
        <is>
          <t>WC-RCV-01</t>
        </is>
      </c>
      <c r="B2" s="3" t="inlineStr">
        <is>
          <t>Goods-In Unloading</t>
        </is>
      </c>
      <c r="C2" s="3" t="inlineStr">
        <is>
          <t>SYS-RCV</t>
        </is>
      </c>
      <c r="D2" s="3" t="inlineStr">
        <is>
          <t>Receiving / handling</t>
        </is>
      </c>
      <c r="E2" s="3" t="inlineStr">
        <is>
          <t>Throughput</t>
        </is>
      </c>
      <c r="F2" s="3" t="n">
        <v>16</v>
      </c>
      <c r="G2" s="3" t="inlineStr">
        <is>
          <t>pallets/hour</t>
        </is>
      </c>
      <c r="H2" s="3" t="n">
        <v>10</v>
      </c>
      <c r="I2" s="15" t="n">
        <v>7.5</v>
      </c>
      <c r="J2" s="17">
        <f>SUMIF(Work_Center_Labor_Map!$B:$B,A2,Work_Center_Labor_Map!$I:$I)</f>
        <v/>
      </c>
      <c r="K2" s="19" t="n">
        <v>35</v>
      </c>
      <c r="L2" s="19" t="n">
        <v>65</v>
      </c>
      <c r="M2" s="17">
        <f>J2+K2+L2</f>
        <v/>
      </c>
      <c r="N2" s="2" t="inlineStr">
        <is>
          <t>DKK</t>
        </is>
      </c>
      <c r="O2" s="4" t="inlineStr">
        <is>
          <t>Synthetic standard costing rate</t>
        </is>
      </c>
      <c r="P2" s="2" t="inlineStr">
        <is>
          <t>ACTIVE</t>
        </is>
      </c>
      <c r="Q2" s="4" t="inlineStr">
        <is>
          <t>Direct labor is formula-derived from Production staffing and HR pay-band midpoint classes; resource/OH rates are synthetic Finance assumptions.</t>
        </is>
      </c>
    </row>
    <row r="3">
      <c r="A3" s="3" t="inlineStr">
        <is>
          <t>WC-RCV-02</t>
        </is>
      </c>
      <c r="B3" s="5" t="inlineStr">
        <is>
          <t>Incoming Inspection &amp; Sampling</t>
        </is>
      </c>
      <c r="C3" s="3" t="inlineStr">
        <is>
          <t>SYS-RCV</t>
        </is>
      </c>
      <c r="D3" s="3" t="inlineStr">
        <is>
          <t>Inspection / release</t>
        </is>
      </c>
      <c r="E3" s="3" t="inlineStr">
        <is>
          <t>Delivery release rate</t>
        </is>
      </c>
      <c r="F3" s="3" t="n">
        <v>4</v>
      </c>
      <c r="G3" s="3" t="inlineStr">
        <is>
          <t>deliveries/hour</t>
        </is>
      </c>
      <c r="H3" s="3" t="n">
        <v>5</v>
      </c>
      <c r="I3" s="3" t="n">
        <v>7</v>
      </c>
      <c r="J3" s="17">
        <f>SUMIF(Work_Center_Labor_Map!$B:$B,A3,Work_Center_Labor_Map!$I:$I)</f>
        <v/>
      </c>
      <c r="K3" s="19" t="n">
        <v>25</v>
      </c>
      <c r="L3" s="19" t="n">
        <v>105</v>
      </c>
      <c r="M3" s="17">
        <f>J3+K3+L3</f>
        <v/>
      </c>
      <c r="N3" s="2" t="inlineStr">
        <is>
          <t>DKK</t>
        </is>
      </c>
      <c r="O3" s="4" t="inlineStr">
        <is>
          <t>Synthetic standard costing rate</t>
        </is>
      </c>
      <c r="P3" s="2" t="inlineStr">
        <is>
          <t>ACTIVE</t>
        </is>
      </c>
      <c r="Q3" s="4" t="inlineStr">
        <is>
          <t>Direct labor is formula-derived from Production staffing and HR pay-band midpoint classes; resource/OH rates are synthetic Finance assumptions.</t>
        </is>
      </c>
    </row>
    <row r="4">
      <c r="A4" s="3" t="inlineStr">
        <is>
          <t>WC-RCV-03</t>
        </is>
      </c>
      <c r="B4" s="5" t="inlineStr">
        <is>
          <t>Raw Chilled Material Handling</t>
        </is>
      </c>
      <c r="C4" s="3" t="inlineStr">
        <is>
          <t>SYS-RCV</t>
        </is>
      </c>
      <c r="D4" s="3" t="inlineStr">
        <is>
          <t>Storage / handling</t>
        </is>
      </c>
      <c r="E4" s="3" t="inlineStr">
        <is>
          <t>Holding capacity</t>
        </is>
      </c>
      <c r="F4" s="3" t="n">
        <v>72</v>
      </c>
      <c r="G4" s="3" t="inlineStr">
        <is>
          <t>pallet positions</t>
        </is>
      </c>
      <c r="H4" s="3" t="n">
        <v>0</v>
      </c>
      <c r="I4" s="3" t="n">
        <v>24</v>
      </c>
      <c r="J4" s="17">
        <f>SUMIF(Work_Center_Labor_Map!$B:$B,A4,Work_Center_Labor_Map!$I:$I)</f>
        <v/>
      </c>
      <c r="K4" s="19" t="n">
        <v>35</v>
      </c>
      <c r="L4" s="19" t="n">
        <v>65</v>
      </c>
      <c r="M4" s="17">
        <f>J4+K4+L4</f>
        <v/>
      </c>
      <c r="N4" s="2" t="inlineStr">
        <is>
          <t>DKK</t>
        </is>
      </c>
      <c r="O4" s="4" t="inlineStr">
        <is>
          <t>Synthetic standard costing rate</t>
        </is>
      </c>
      <c r="P4" s="2" t="inlineStr">
        <is>
          <t>ACTIVE</t>
        </is>
      </c>
      <c r="Q4" s="4" t="inlineStr">
        <is>
          <t>Direct labor is formula-derived from Production staffing and HR pay-band midpoint classes; resource/OH rates are synthetic Finance assumptions.</t>
        </is>
      </c>
    </row>
    <row r="5">
      <c r="A5" s="3" t="inlineStr">
        <is>
          <t>WC-RCV-04</t>
        </is>
      </c>
      <c r="B5" s="3" t="inlineStr">
        <is>
          <t>Raw Frozen Material Handling</t>
        </is>
      </c>
      <c r="C5" s="3" t="inlineStr">
        <is>
          <t>SYS-RCV</t>
        </is>
      </c>
      <c r="D5" s="3" t="inlineStr">
        <is>
          <t>Storage / handling</t>
        </is>
      </c>
      <c r="E5" s="3" t="inlineStr">
        <is>
          <t>Holding capacity</t>
        </is>
      </c>
      <c r="F5" s="3" t="n">
        <v>180</v>
      </c>
      <c r="G5" s="3" t="inlineStr">
        <is>
          <t>pallet positions</t>
        </is>
      </c>
      <c r="H5" s="3" t="n">
        <v>0</v>
      </c>
      <c r="I5" s="3" t="n">
        <v>24</v>
      </c>
      <c r="J5" s="17">
        <f>SUMIF(Work_Center_Labor_Map!$B:$B,A5,Work_Center_Labor_Map!$I:$I)</f>
        <v/>
      </c>
      <c r="K5" s="19" t="n">
        <v>35</v>
      </c>
      <c r="L5" s="19" t="n">
        <v>65</v>
      </c>
      <c r="M5" s="17">
        <f>J5+K5+L5</f>
        <v/>
      </c>
      <c r="N5" s="2" t="inlineStr">
        <is>
          <t>DKK</t>
        </is>
      </c>
      <c r="O5" s="4" t="inlineStr">
        <is>
          <t>Synthetic standard costing rate</t>
        </is>
      </c>
      <c r="P5" s="2" t="inlineStr">
        <is>
          <t>ACTIVE</t>
        </is>
      </c>
      <c r="Q5" s="4" t="inlineStr">
        <is>
          <t>Direct labor is formula-derived from Production staffing and HR pay-band midpoint classes; resource/OH rates are synthetic Finance assumptions.</t>
        </is>
      </c>
    </row>
    <row r="6">
      <c r="A6" s="3" t="inlineStr">
        <is>
          <t>WC-RCV-05</t>
        </is>
      </c>
      <c r="B6" s="3" t="inlineStr">
        <is>
          <t>Ingredient &amp; Packaging Issue</t>
        </is>
      </c>
      <c r="C6" s="3" t="inlineStr">
        <is>
          <t>SYS-RCV</t>
        </is>
      </c>
      <c r="D6" s="3" t="inlineStr">
        <is>
          <t>Material issue</t>
        </is>
      </c>
      <c r="E6" s="3" t="inlineStr">
        <is>
          <t>Issue throughput</t>
        </is>
      </c>
      <c r="F6" s="3" t="n">
        <v>7</v>
      </c>
      <c r="G6" s="3" t="inlineStr">
        <is>
          <t>pallet equivalents/hour</t>
        </is>
      </c>
      <c r="H6" s="3" t="n">
        <v>10</v>
      </c>
      <c r="I6" s="3" t="n">
        <v>7</v>
      </c>
      <c r="J6" s="17">
        <f>SUMIF(Work_Center_Labor_Map!$B:$B,A6,Work_Center_Labor_Map!$I:$I)</f>
        <v/>
      </c>
      <c r="K6" s="19" t="n">
        <v>50</v>
      </c>
      <c r="L6" s="19" t="n">
        <v>80</v>
      </c>
      <c r="M6" s="17">
        <f>J6+K6+L6</f>
        <v/>
      </c>
      <c r="N6" s="2" t="inlineStr">
        <is>
          <t>DKK</t>
        </is>
      </c>
      <c r="O6" s="4" t="inlineStr">
        <is>
          <t>Synthetic standard costing rate</t>
        </is>
      </c>
      <c r="P6" s="2" t="inlineStr">
        <is>
          <t>ACTIVE</t>
        </is>
      </c>
      <c r="Q6" s="4" t="inlineStr">
        <is>
          <t>Direct labor is formula-derived from Production staffing and HR pay-band midpoint classes; resource/OH rates are synthetic Finance assumptions.</t>
        </is>
      </c>
    </row>
    <row r="7">
      <c r="A7" s="3" t="inlineStr">
        <is>
          <t>WC-RCV-06</t>
        </is>
      </c>
      <c r="B7" s="3" t="inlineStr">
        <is>
          <t>Controlled Thawing</t>
        </is>
      </c>
      <c r="C7" s="3" t="inlineStr">
        <is>
          <t>SYS-RCV</t>
        </is>
      </c>
      <c r="D7" s="3" t="inlineStr">
        <is>
          <t>Thawing</t>
        </is>
      </c>
      <c r="E7" s="3" t="inlineStr">
        <is>
          <t>Batch capacity</t>
        </is>
      </c>
      <c r="F7" s="3" t="n">
        <v>4800</v>
      </c>
      <c r="G7" s="3" t="inlineStr">
        <is>
          <t>kg/batch</t>
        </is>
      </c>
      <c r="H7" s="3" t="n">
        <v>20</v>
      </c>
      <c r="I7" s="3" t="n">
        <v>8</v>
      </c>
      <c r="J7" s="17">
        <f>SUMIF(Work_Center_Labor_Map!$B:$B,A7,Work_Center_Labor_Map!$I:$I)</f>
        <v/>
      </c>
      <c r="K7" s="19" t="n">
        <v>50</v>
      </c>
      <c r="L7" s="19" t="n">
        <v>80</v>
      </c>
      <c r="M7" s="17">
        <f>J7+K7+L7</f>
        <v/>
      </c>
      <c r="N7" s="2" t="inlineStr">
        <is>
          <t>DKK</t>
        </is>
      </c>
      <c r="O7" s="4" t="inlineStr">
        <is>
          <t>Synthetic standard costing rate</t>
        </is>
      </c>
      <c r="P7" s="2" t="inlineStr">
        <is>
          <t>ACTIVE</t>
        </is>
      </c>
      <c r="Q7" s="4" t="inlineStr">
        <is>
          <t>Direct labor is formula-derived from Production staffing and HR pay-band midpoint classes; resource/OH rates are synthetic Finance assumptions.</t>
        </is>
      </c>
    </row>
    <row r="8">
      <c r="A8" s="3" t="inlineStr">
        <is>
          <t>WC-RAW-01</t>
        </is>
      </c>
      <c r="B8" s="5" t="inlineStr">
        <is>
          <t>Fish Washing &amp; Pre-Preparation</t>
        </is>
      </c>
      <c r="C8" s="3" t="inlineStr">
        <is>
          <t>LINE-RAW</t>
        </is>
      </c>
      <c r="D8" s="3" t="inlineStr">
        <is>
          <t>Primary processing</t>
        </is>
      </c>
      <c r="E8" s="3" t="inlineStr">
        <is>
          <t>Throughput</t>
        </is>
      </c>
      <c r="F8" s="3" t="n">
        <v>1000</v>
      </c>
      <c r="G8" s="3" t="inlineStr">
        <is>
          <t>kg/hour</t>
        </is>
      </c>
      <c r="H8" s="3" t="n">
        <v>20</v>
      </c>
      <c r="I8" s="3" t="n">
        <v>7</v>
      </c>
      <c r="J8" s="17">
        <f>SUMIF(Work_Center_Labor_Map!$B:$B,A8,Work_Center_Labor_Map!$I:$I)</f>
        <v/>
      </c>
      <c r="K8" s="19" t="n">
        <v>70</v>
      </c>
      <c r="L8" s="19" t="n">
        <v>95</v>
      </c>
      <c r="M8" s="17">
        <f>J8+K8+L8</f>
        <v/>
      </c>
      <c r="N8" s="2" t="inlineStr">
        <is>
          <t>DKK</t>
        </is>
      </c>
      <c r="O8" s="4" t="inlineStr">
        <is>
          <t>Synthetic standard costing rate</t>
        </is>
      </c>
      <c r="P8" s="2" t="inlineStr">
        <is>
          <t>ACTIVE</t>
        </is>
      </c>
      <c r="Q8" s="4" t="inlineStr">
        <is>
          <t>Direct labor is formula-derived from Production staffing and HR pay-band midpoint classes; resource/OH rates are synthetic Finance assumptions.</t>
        </is>
      </c>
    </row>
    <row r="9">
      <c r="A9" s="3" t="inlineStr">
        <is>
          <t>WC-RAW-02</t>
        </is>
      </c>
      <c r="B9" s="3" t="inlineStr">
        <is>
          <t>Fish Filleting</t>
        </is>
      </c>
      <c r="C9" s="3" t="inlineStr">
        <is>
          <t>LINE-RAW</t>
        </is>
      </c>
      <c r="D9" s="3" t="inlineStr">
        <is>
          <t>Primary processing</t>
        </is>
      </c>
      <c r="E9" s="3" t="inlineStr">
        <is>
          <t>Throughput</t>
        </is>
      </c>
      <c r="F9" s="3" t="n">
        <v>1250</v>
      </c>
      <c r="G9" s="3" t="inlineStr">
        <is>
          <t>kg/hour</t>
        </is>
      </c>
      <c r="H9" s="3" t="n">
        <v>30</v>
      </c>
      <c r="I9" s="3" t="n">
        <v>7</v>
      </c>
      <c r="J9" s="17">
        <f>SUMIF(Work_Center_Labor_Map!$B:$B,A9,Work_Center_Labor_Map!$I:$I)</f>
        <v/>
      </c>
      <c r="K9" s="19" t="n">
        <v>70</v>
      </c>
      <c r="L9" s="19" t="n">
        <v>95</v>
      </c>
      <c r="M9" s="17">
        <f>J9+K9+L9</f>
        <v/>
      </c>
      <c r="N9" s="2" t="inlineStr">
        <is>
          <t>DKK</t>
        </is>
      </c>
      <c r="O9" s="4" t="inlineStr">
        <is>
          <t>Synthetic standard costing rate</t>
        </is>
      </c>
      <c r="P9" s="2" t="inlineStr">
        <is>
          <t>ACTIVE</t>
        </is>
      </c>
      <c r="Q9" s="4" t="inlineStr">
        <is>
          <t>Direct labor is formula-derived from Production staffing and HR pay-band midpoint classes; resource/OH rates are synthetic Finance assumptions.</t>
        </is>
      </c>
    </row>
    <row r="10">
      <c r="A10" s="3" t="inlineStr">
        <is>
          <t>WC-RAW-03</t>
        </is>
      </c>
      <c r="B10" s="3" t="inlineStr">
        <is>
          <t>Skinning</t>
        </is>
      </c>
      <c r="C10" s="3" t="inlineStr">
        <is>
          <t>LINE-RAW</t>
        </is>
      </c>
      <c r="D10" s="3" t="inlineStr">
        <is>
          <t>Primary processing</t>
        </is>
      </c>
      <c r="E10" s="3" t="inlineStr">
        <is>
          <t>Throughput</t>
        </is>
      </c>
      <c r="F10" s="3" t="n">
        <v>900</v>
      </c>
      <c r="G10" s="3" t="inlineStr">
        <is>
          <t>kg/hour</t>
        </is>
      </c>
      <c r="H10" s="3" t="n">
        <v>20</v>
      </c>
      <c r="I10" s="3" t="n">
        <v>7</v>
      </c>
      <c r="J10" s="17">
        <f>SUMIF(Work_Center_Labor_Map!$B:$B,A10,Work_Center_Labor_Map!$I:$I)</f>
        <v/>
      </c>
      <c r="K10" s="19" t="n">
        <v>70</v>
      </c>
      <c r="L10" s="19" t="n">
        <v>95</v>
      </c>
      <c r="M10" s="17">
        <f>J10+K10+L10</f>
        <v/>
      </c>
      <c r="N10" s="2" t="inlineStr">
        <is>
          <t>DKK</t>
        </is>
      </c>
      <c r="O10" s="4" t="inlineStr">
        <is>
          <t>Synthetic standard costing rate</t>
        </is>
      </c>
      <c r="P10" s="2" t="inlineStr">
        <is>
          <t>ACTIVE</t>
        </is>
      </c>
      <c r="Q10" s="4" t="inlineStr">
        <is>
          <t>Direct labor is formula-derived from Production staffing and HR pay-band midpoint classes; resource/OH rates are synthetic Finance assumptions.</t>
        </is>
      </c>
    </row>
    <row r="11">
      <c r="A11" s="3" t="inlineStr">
        <is>
          <t>WC-RAW-04</t>
        </is>
      </c>
      <c r="B11" s="3" t="inlineStr">
        <is>
          <t>Pin-Boning &amp; Trimming</t>
        </is>
      </c>
      <c r="C11" s="3" t="inlineStr">
        <is>
          <t>LINE-RAW</t>
        </is>
      </c>
      <c r="D11" s="3" t="inlineStr">
        <is>
          <t>Primary processing</t>
        </is>
      </c>
      <c r="E11" s="3" t="inlineStr">
        <is>
          <t>Throughput</t>
        </is>
      </c>
      <c r="F11" s="3" t="n">
        <v>650</v>
      </c>
      <c r="G11" s="3" t="inlineStr">
        <is>
          <t>kg/hour</t>
        </is>
      </c>
      <c r="H11" s="3" t="n">
        <v>20</v>
      </c>
      <c r="I11" s="3" t="n">
        <v>7</v>
      </c>
      <c r="J11" s="17">
        <f>SUMIF(Work_Center_Labor_Map!$B:$B,A11,Work_Center_Labor_Map!$I:$I)</f>
        <v/>
      </c>
      <c r="K11" s="19" t="n">
        <v>70</v>
      </c>
      <c r="L11" s="19" t="n">
        <v>95</v>
      </c>
      <c r="M11" s="17">
        <f>J11+K11+L11</f>
        <v/>
      </c>
      <c r="N11" s="2" t="inlineStr">
        <is>
          <t>DKK</t>
        </is>
      </c>
      <c r="O11" s="4" t="inlineStr">
        <is>
          <t>Synthetic standard costing rate</t>
        </is>
      </c>
      <c r="P11" s="2" t="inlineStr">
        <is>
          <t>ACTIVE</t>
        </is>
      </c>
      <c r="Q11" s="4" t="inlineStr">
        <is>
          <t>Direct labor is formula-derived from Production staffing and HR pay-band midpoint classes; resource/OH rates are synthetic Finance assumptions.</t>
        </is>
      </c>
    </row>
    <row r="12">
      <c r="A12" s="3" t="inlineStr">
        <is>
          <t>WC-RAW-05</t>
        </is>
      </c>
      <c r="B12" s="3" t="inlineStr">
        <is>
          <t>Grading &amp; Primary Portioning</t>
        </is>
      </c>
      <c r="C12" s="3" t="inlineStr">
        <is>
          <t>LINE-RAW</t>
        </is>
      </c>
      <c r="D12" s="3" t="inlineStr">
        <is>
          <t>Primary processing</t>
        </is>
      </c>
      <c r="E12" s="3" t="inlineStr">
        <is>
          <t>Throughput</t>
        </is>
      </c>
      <c r="F12" s="3" t="n">
        <v>700</v>
      </c>
      <c r="G12" s="3" t="inlineStr">
        <is>
          <t>kg/hour</t>
        </is>
      </c>
      <c r="H12" s="3" t="n">
        <v>25</v>
      </c>
      <c r="I12" s="3" t="n">
        <v>7</v>
      </c>
      <c r="J12" s="17">
        <f>SUMIF(Work_Center_Labor_Map!$B:$B,A12,Work_Center_Labor_Map!$I:$I)</f>
        <v/>
      </c>
      <c r="K12" s="19" t="n">
        <v>70</v>
      </c>
      <c r="L12" s="19" t="n">
        <v>95</v>
      </c>
      <c r="M12" s="17">
        <f>J12+K12+L12</f>
        <v/>
      </c>
      <c r="N12" s="2" t="inlineStr">
        <is>
          <t>DKK</t>
        </is>
      </c>
      <c r="O12" s="4" t="inlineStr">
        <is>
          <t>Synthetic standard costing rate</t>
        </is>
      </c>
      <c r="P12" s="2" t="inlineStr">
        <is>
          <t>ACTIVE</t>
        </is>
      </c>
      <c r="Q12" s="4" t="inlineStr">
        <is>
          <t>Direct labor is formula-derived from Production staffing and HR pay-band midpoint classes; resource/OH rates are synthetic Finance assumptions.</t>
        </is>
      </c>
    </row>
    <row r="13">
      <c r="A13" s="3" t="inlineStr">
        <is>
          <t>WC-ING-01</t>
        </is>
      </c>
      <c r="B13" s="3" t="inlineStr">
        <is>
          <t>Sauce &amp; Dressing Formulation</t>
        </is>
      </c>
      <c r="C13" s="3" t="inlineStr">
        <is>
          <t>SYS-ING</t>
        </is>
      </c>
      <c r="D13" s="3" t="inlineStr">
        <is>
          <t>Ingredient preparation</t>
        </is>
      </c>
      <c r="E13" s="3" t="inlineStr">
        <is>
          <t>Batch capacity</t>
        </is>
      </c>
      <c r="F13" s="3" t="n">
        <v>1100</v>
      </c>
      <c r="G13" s="3" t="inlineStr">
        <is>
          <t>kg/batch</t>
        </is>
      </c>
      <c r="H13" s="3" t="n">
        <v>30</v>
      </c>
      <c r="I13" s="3" t="n">
        <v>7</v>
      </c>
      <c r="J13" s="17">
        <f>SUMIF(Work_Center_Labor_Map!$B:$B,A13,Work_Center_Labor_Map!$I:$I)</f>
        <v/>
      </c>
      <c r="K13" s="19" t="n">
        <v>60</v>
      </c>
      <c r="L13" s="19" t="n">
        <v>95</v>
      </c>
      <c r="M13" s="17">
        <f>J13+K13+L13</f>
        <v/>
      </c>
      <c r="N13" s="2" t="inlineStr">
        <is>
          <t>DKK</t>
        </is>
      </c>
      <c r="O13" s="4" t="inlineStr">
        <is>
          <t>Synthetic standard costing rate</t>
        </is>
      </c>
      <c r="P13" s="2" t="inlineStr">
        <is>
          <t>ACTIVE</t>
        </is>
      </c>
      <c r="Q13" s="4" t="inlineStr">
        <is>
          <t>Direct labor is formula-derived from Production staffing and HR pay-band midpoint classes; resource/OH rates are synthetic Finance assumptions.</t>
        </is>
      </c>
    </row>
    <row r="14">
      <c r="A14" s="3" t="inlineStr">
        <is>
          <t>WC-ING-02</t>
        </is>
      </c>
      <c r="B14" s="5" t="inlineStr">
        <is>
          <t>Ingredient Weighing &amp; Staging</t>
        </is>
      </c>
      <c r="C14" s="3" t="inlineStr">
        <is>
          <t>SYS-ING</t>
        </is>
      </c>
      <c r="D14" s="3" t="inlineStr">
        <is>
          <t>Ingredient preparation</t>
        </is>
      </c>
      <c r="E14" s="3" t="inlineStr">
        <is>
          <t>Staging throughput</t>
        </is>
      </c>
      <c r="F14" s="3" t="n">
        <v>300</v>
      </c>
      <c r="G14" s="3" t="inlineStr">
        <is>
          <t>kg ingredients/hour</t>
        </is>
      </c>
      <c r="H14" s="3" t="n">
        <v>10</v>
      </c>
      <c r="I14" s="3" t="n">
        <v>7</v>
      </c>
      <c r="J14" s="17">
        <f>SUMIF(Work_Center_Labor_Map!$B:$B,A14,Work_Center_Labor_Map!$I:$I)</f>
        <v/>
      </c>
      <c r="K14" s="19" t="n">
        <v>60</v>
      </c>
      <c r="L14" s="19" t="n">
        <v>95</v>
      </c>
      <c r="M14" s="17">
        <f>J14+K14+L14</f>
        <v/>
      </c>
      <c r="N14" s="2" t="inlineStr">
        <is>
          <t>DKK</t>
        </is>
      </c>
      <c r="O14" s="4" t="inlineStr">
        <is>
          <t>Synthetic standard costing rate</t>
        </is>
      </c>
      <c r="P14" s="2" t="inlineStr">
        <is>
          <t>ACTIVE</t>
        </is>
      </c>
      <c r="Q14" s="4" t="inlineStr">
        <is>
          <t>Direct labor is formula-derived from Production staffing and HR pay-band midpoint classes; resource/OH rates are synthetic Finance assumptions.</t>
        </is>
      </c>
    </row>
    <row r="15">
      <c r="A15" s="3" t="inlineStr">
        <is>
          <t>WC-SAL-01</t>
        </is>
      </c>
      <c r="B15" s="3" t="inlineStr">
        <is>
          <t>Salmon Final Preparation</t>
        </is>
      </c>
      <c r="C15" s="3" t="inlineStr">
        <is>
          <t>LINE-SAL</t>
        </is>
      </c>
      <c r="D15" s="3" t="inlineStr">
        <is>
          <t>Product preparation</t>
        </is>
      </c>
      <c r="E15" s="3" t="inlineStr">
        <is>
          <t>Throughput</t>
        </is>
      </c>
      <c r="F15" s="3" t="n">
        <v>600</v>
      </c>
      <c r="G15" s="3" t="inlineStr">
        <is>
          <t>kg/hour</t>
        </is>
      </c>
      <c r="H15" s="3" t="n">
        <v>20</v>
      </c>
      <c r="I15" s="3" t="n">
        <v>7</v>
      </c>
      <c r="J15" s="17">
        <f>SUMIF(Work_Center_Labor_Map!$B:$B,A15,Work_Center_Labor_Map!$I:$I)</f>
        <v/>
      </c>
      <c r="K15" s="19" t="n">
        <v>50</v>
      </c>
      <c r="L15" s="19" t="n">
        <v>95</v>
      </c>
      <c r="M15" s="17">
        <f>J15+K15+L15</f>
        <v/>
      </c>
      <c r="N15" s="2" t="inlineStr">
        <is>
          <t>DKK</t>
        </is>
      </c>
      <c r="O15" s="4" t="inlineStr">
        <is>
          <t>Synthetic standard costing rate</t>
        </is>
      </c>
      <c r="P15" s="2" t="inlineStr">
        <is>
          <t>ACTIVE</t>
        </is>
      </c>
      <c r="Q15" s="4" t="inlineStr">
        <is>
          <t>Direct labor is formula-derived from Production staffing and HR pay-band midpoint classes; resource/OH rates are synthetic Finance assumptions.</t>
        </is>
      </c>
    </row>
    <row r="16">
      <c r="A16" s="3" t="inlineStr">
        <is>
          <t>WC-SAL-02</t>
        </is>
      </c>
      <c r="B16" s="3" t="inlineStr">
        <is>
          <t>Fresh Salmon Portioning</t>
        </is>
      </c>
      <c r="C16" s="3" t="inlineStr">
        <is>
          <t>LINE-SAL</t>
        </is>
      </c>
      <c r="D16" s="3" t="inlineStr">
        <is>
          <t>Portioning</t>
        </is>
      </c>
      <c r="E16" s="3" t="inlineStr">
        <is>
          <t>Throughput</t>
        </is>
      </c>
      <c r="F16" s="3" t="n">
        <v>500</v>
      </c>
      <c r="G16" s="3" t="inlineStr">
        <is>
          <t>kg/hour</t>
        </is>
      </c>
      <c r="H16" s="3" t="n">
        <v>20</v>
      </c>
      <c r="I16" s="3" t="n">
        <v>7</v>
      </c>
      <c r="J16" s="17">
        <f>SUMIF(Work_Center_Labor_Map!$B:$B,A16,Work_Center_Labor_Map!$I:$I)</f>
        <v/>
      </c>
      <c r="K16" s="19" t="n">
        <v>70</v>
      </c>
      <c r="L16" s="19" t="n">
        <v>95</v>
      </c>
      <c r="M16" s="17">
        <f>J16+K16+L16</f>
        <v/>
      </c>
      <c r="N16" s="2" t="inlineStr">
        <is>
          <t>DKK</t>
        </is>
      </c>
      <c r="O16" s="4" t="inlineStr">
        <is>
          <t>Synthetic standard costing rate</t>
        </is>
      </c>
      <c r="P16" s="2" t="inlineStr">
        <is>
          <t>ACTIVE</t>
        </is>
      </c>
      <c r="Q16" s="4" t="inlineStr">
        <is>
          <t>Direct labor is formula-derived from Production staffing and HR pay-band midpoint classes; resource/OH rates are synthetic Finance assumptions.</t>
        </is>
      </c>
    </row>
    <row r="17">
      <c r="A17" s="3" t="inlineStr">
        <is>
          <t>WC-SAL-03</t>
        </is>
      </c>
      <c r="B17" s="3" t="inlineStr">
        <is>
          <t>Salmon Brining &amp; Curing</t>
        </is>
      </c>
      <c r="C17" s="3" t="inlineStr">
        <is>
          <t>LINE-SAL</t>
        </is>
      </c>
      <c r="D17" s="3" t="inlineStr">
        <is>
          <t>Curing</t>
        </is>
      </c>
      <c r="E17" s="3" t="inlineStr">
        <is>
          <t>Batch capacity</t>
        </is>
      </c>
      <c r="F17" s="3" t="n">
        <v>1800</v>
      </c>
      <c r="G17" s="3" t="inlineStr">
        <is>
          <t>kg/batch</t>
        </is>
      </c>
      <c r="H17" s="3" t="n">
        <v>30</v>
      </c>
      <c r="I17" s="3" t="n">
        <v>8</v>
      </c>
      <c r="J17" s="17">
        <f>SUMIF(Work_Center_Labor_Map!$B:$B,A17,Work_Center_Labor_Map!$I:$I)</f>
        <v/>
      </c>
      <c r="K17" s="19" t="n">
        <v>60</v>
      </c>
      <c r="L17" s="19" t="n">
        <v>80</v>
      </c>
      <c r="M17" s="17">
        <f>J17+K17+L17</f>
        <v/>
      </c>
      <c r="N17" s="2" t="inlineStr">
        <is>
          <t>DKK</t>
        </is>
      </c>
      <c r="O17" s="4" t="inlineStr">
        <is>
          <t>Synthetic standard costing rate</t>
        </is>
      </c>
      <c r="P17" s="2" t="inlineStr">
        <is>
          <t>ACTIVE</t>
        </is>
      </c>
      <c r="Q17" s="4" t="inlineStr">
        <is>
          <t>Direct labor is formula-derived from Production staffing and HR pay-band midpoint classes; resource/OH rates are synthetic Finance assumptions.</t>
        </is>
      </c>
    </row>
    <row r="18">
      <c r="A18" s="3" t="inlineStr">
        <is>
          <t>WC-SAL-04</t>
        </is>
      </c>
      <c r="B18" s="3" t="inlineStr">
        <is>
          <t>Cold Smoking</t>
        </is>
      </c>
      <c r="C18" s="3" t="inlineStr">
        <is>
          <t>LINE-SAL</t>
        </is>
      </c>
      <c r="D18" s="3" t="inlineStr">
        <is>
          <t>Smoking</t>
        </is>
      </c>
      <c r="E18" s="3" t="inlineStr">
        <is>
          <t>Batch capacity</t>
        </is>
      </c>
      <c r="F18" s="3" t="n">
        <v>1200</v>
      </c>
      <c r="G18" s="3" t="inlineStr">
        <is>
          <t>kg/batch</t>
        </is>
      </c>
      <c r="H18" s="3" t="n">
        <v>45</v>
      </c>
      <c r="I18" s="3" t="n">
        <v>8</v>
      </c>
      <c r="J18" s="17">
        <f>SUMIF(Work_Center_Labor_Map!$B:$B,A18,Work_Center_Labor_Map!$I:$I)</f>
        <v/>
      </c>
      <c r="K18" s="19" t="n">
        <v>150</v>
      </c>
      <c r="L18" s="19" t="n">
        <v>125</v>
      </c>
      <c r="M18" s="17">
        <f>J18+K18+L18</f>
        <v/>
      </c>
      <c r="N18" s="2" t="inlineStr">
        <is>
          <t>DKK</t>
        </is>
      </c>
      <c r="O18" s="4" t="inlineStr">
        <is>
          <t>Synthetic standard costing rate</t>
        </is>
      </c>
      <c r="P18" s="2" t="inlineStr">
        <is>
          <t>ACTIVE</t>
        </is>
      </c>
      <c r="Q18" s="4" t="inlineStr">
        <is>
          <t>Direct labor is formula-derived from Production staffing and HR pay-band midpoint classes; resource/OH rates are synthetic Finance assumptions.</t>
        </is>
      </c>
    </row>
    <row r="19">
      <c r="A19" s="3" t="inlineStr">
        <is>
          <t>WC-SAL-05</t>
        </is>
      </c>
      <c r="B19" s="3" t="inlineStr">
        <is>
          <t>Post-Smoke Chilling</t>
        </is>
      </c>
      <c r="C19" s="3" t="inlineStr">
        <is>
          <t>LINE-SAL</t>
        </is>
      </c>
      <c r="D19" s="3" t="inlineStr">
        <is>
          <t>Chilling / hold</t>
        </is>
      </c>
      <c r="E19" s="3" t="inlineStr">
        <is>
          <t>Holding/chill capacity</t>
        </is>
      </c>
      <c r="F19" s="3" t="n">
        <v>1600</v>
      </c>
      <c r="G19" s="3" t="inlineStr">
        <is>
          <t>kg/batch</t>
        </is>
      </c>
      <c r="H19" s="3" t="n">
        <v>15</v>
      </c>
      <c r="I19" s="3" t="n">
        <v>8</v>
      </c>
      <c r="J19" s="17">
        <f>SUMIF(Work_Center_Labor_Map!$B:$B,A19,Work_Center_Labor_Map!$I:$I)</f>
        <v/>
      </c>
      <c r="K19" s="19" t="n">
        <v>50</v>
      </c>
      <c r="L19" s="19" t="n">
        <v>80</v>
      </c>
      <c r="M19" s="17">
        <f>J19+K19+L19</f>
        <v/>
      </c>
      <c r="N19" s="2" t="inlineStr">
        <is>
          <t>DKK</t>
        </is>
      </c>
      <c r="O19" s="4" t="inlineStr">
        <is>
          <t>Synthetic standard costing rate</t>
        </is>
      </c>
      <c r="P19" s="2" t="inlineStr">
        <is>
          <t>ACTIVE</t>
        </is>
      </c>
      <c r="Q19" s="4" t="inlineStr">
        <is>
          <t>Direct labor is formula-derived from Production staffing and HR pay-band midpoint classes; resource/OH rates are synthetic Finance assumptions.</t>
        </is>
      </c>
    </row>
    <row r="20">
      <c r="A20" s="3" t="inlineStr">
        <is>
          <t>WC-SAL-06</t>
        </is>
      </c>
      <c r="B20" s="3" t="inlineStr">
        <is>
          <t>Smoked Salmon Slicing</t>
        </is>
      </c>
      <c r="C20" s="3" t="inlineStr">
        <is>
          <t>LINE-SAL</t>
        </is>
      </c>
      <c r="D20" s="3" t="inlineStr">
        <is>
          <t>High-care slicing</t>
        </is>
      </c>
      <c r="E20" s="3" t="inlineStr">
        <is>
          <t>Throughput</t>
        </is>
      </c>
      <c r="F20" s="3" t="n">
        <v>250</v>
      </c>
      <c r="G20" s="3" t="inlineStr">
        <is>
          <t>kg/hour</t>
        </is>
      </c>
      <c r="H20" s="3" t="n">
        <v>30</v>
      </c>
      <c r="I20" s="3" t="n">
        <v>7</v>
      </c>
      <c r="J20" s="17">
        <f>SUMIF(Work_Center_Labor_Map!$B:$B,A20,Work_Center_Labor_Map!$I:$I)</f>
        <v/>
      </c>
      <c r="K20" s="19" t="n">
        <v>50</v>
      </c>
      <c r="L20" s="19" t="n">
        <v>105</v>
      </c>
      <c r="M20" s="17">
        <f>J20+K20+L20</f>
        <v/>
      </c>
      <c r="N20" s="2" t="inlineStr">
        <is>
          <t>DKK</t>
        </is>
      </c>
      <c r="O20" s="4" t="inlineStr">
        <is>
          <t>Synthetic standard costing rate</t>
        </is>
      </c>
      <c r="P20" s="2" t="inlineStr">
        <is>
          <t>ACTIVE</t>
        </is>
      </c>
      <c r="Q20" s="4" t="inlineStr">
        <is>
          <t>Direct labor is formula-derived from Production staffing and HR pay-band midpoint classes; resource/OH rates are synthetic Finance assumptions.</t>
        </is>
      </c>
    </row>
    <row r="21">
      <c r="A21" s="3" t="inlineStr">
        <is>
          <t>WC-SAL-07</t>
        </is>
      </c>
      <c r="B21" s="3" t="inlineStr">
        <is>
          <t>Smoked Salmon Vacuum Packing</t>
        </is>
      </c>
      <c r="C21" s="3" t="inlineStr">
        <is>
          <t>LINE-SAL</t>
        </is>
      </c>
      <c r="D21" s="3" t="inlineStr">
        <is>
          <t>High-care packing</t>
        </is>
      </c>
      <c r="E21" s="3" t="inlineStr">
        <is>
          <t>Packing throughput</t>
        </is>
      </c>
      <c r="F21" s="3" t="n">
        <v>720</v>
      </c>
      <c r="G21" s="3" t="inlineStr">
        <is>
          <t>packs/hour</t>
        </is>
      </c>
      <c r="H21" s="3" t="n">
        <v>35</v>
      </c>
      <c r="I21" s="3" t="n">
        <v>7</v>
      </c>
      <c r="J21" s="17">
        <f>SUMIF(Work_Center_Labor_Map!$B:$B,A21,Work_Center_Labor_Map!$I:$I)</f>
        <v/>
      </c>
      <c r="K21" s="19" t="n">
        <v>85</v>
      </c>
      <c r="L21" s="19" t="n">
        <v>105</v>
      </c>
      <c r="M21" s="17">
        <f>J21+K21+L21</f>
        <v/>
      </c>
      <c r="N21" s="2" t="inlineStr">
        <is>
          <t>DKK</t>
        </is>
      </c>
      <c r="O21" s="4" t="inlineStr">
        <is>
          <t>Synthetic standard costing rate</t>
        </is>
      </c>
      <c r="P21" s="2" t="inlineStr">
        <is>
          <t>ACTIVE</t>
        </is>
      </c>
      <c r="Q21" s="4" t="inlineStr">
        <is>
          <t>Direct labor is formula-derived from Production staffing and HR pay-band midpoint classes; resource/OH rates are synthetic Finance assumptions.</t>
        </is>
      </c>
    </row>
    <row r="22">
      <c r="A22" s="3" t="inlineStr">
        <is>
          <t>WC-SAL-08</t>
        </is>
      </c>
      <c r="B22" s="3" t="inlineStr">
        <is>
          <t>Fresh Salmon Retail Packing</t>
        </is>
      </c>
      <c r="C22" s="3" t="inlineStr">
        <is>
          <t>LINE-SAL</t>
        </is>
      </c>
      <c r="D22" s="3" t="inlineStr">
        <is>
          <t>Packing</t>
        </is>
      </c>
      <c r="E22" s="3" t="inlineStr">
        <is>
          <t>Packing throughput</t>
        </is>
      </c>
      <c r="F22" s="3" t="n">
        <v>1800</v>
      </c>
      <c r="G22" s="3" t="inlineStr">
        <is>
          <t>packs/hour</t>
        </is>
      </c>
      <c r="H22" s="3" t="n">
        <v>30</v>
      </c>
      <c r="I22" s="3" t="n">
        <v>7</v>
      </c>
      <c r="J22" s="17">
        <f>SUMIF(Work_Center_Labor_Map!$B:$B,A22,Work_Center_Labor_Map!$I:$I)</f>
        <v/>
      </c>
      <c r="K22" s="19" t="n">
        <v>85</v>
      </c>
      <c r="L22" s="19" t="n">
        <v>95</v>
      </c>
      <c r="M22" s="17">
        <f>J22+K22+L22</f>
        <v/>
      </c>
      <c r="N22" s="2" t="inlineStr">
        <is>
          <t>DKK</t>
        </is>
      </c>
      <c r="O22" s="4" t="inlineStr">
        <is>
          <t>Synthetic standard costing rate</t>
        </is>
      </c>
      <c r="P22" s="2" t="inlineStr">
        <is>
          <t>ACTIVE</t>
        </is>
      </c>
      <c r="Q22" s="4" t="inlineStr">
        <is>
          <t>Direct labor is formula-derived from Production staffing and HR pay-band midpoint classes; resource/OH rates are synthetic Finance assumptions.</t>
        </is>
      </c>
    </row>
    <row r="23">
      <c r="A23" s="3" t="inlineStr">
        <is>
          <t>WC-COD-01</t>
        </is>
      </c>
      <c r="B23" s="3" t="inlineStr">
        <is>
          <t>Cod Final Preparation</t>
        </is>
      </c>
      <c r="C23" s="3" t="inlineStr">
        <is>
          <t>LINE-COD</t>
        </is>
      </c>
      <c r="D23" s="3" t="inlineStr">
        <is>
          <t>Product preparation</t>
        </is>
      </c>
      <c r="E23" s="3" t="inlineStr">
        <is>
          <t>Throughput</t>
        </is>
      </c>
      <c r="F23" s="3" t="n">
        <v>600</v>
      </c>
      <c r="G23" s="3" t="inlineStr">
        <is>
          <t>kg/hour</t>
        </is>
      </c>
      <c r="H23" s="3" t="n">
        <v>20</v>
      </c>
      <c r="I23" s="3" t="n">
        <v>7</v>
      </c>
      <c r="J23" s="17">
        <f>SUMIF(Work_Center_Labor_Map!$B:$B,A23,Work_Center_Labor_Map!$I:$I)</f>
        <v/>
      </c>
      <c r="K23" s="19" t="n">
        <v>50</v>
      </c>
      <c r="L23" s="19" t="n">
        <v>95</v>
      </c>
      <c r="M23" s="17">
        <f>J23+K23+L23</f>
        <v/>
      </c>
      <c r="N23" s="2" t="inlineStr">
        <is>
          <t>DKK</t>
        </is>
      </c>
      <c r="O23" s="4" t="inlineStr">
        <is>
          <t>Synthetic standard costing rate</t>
        </is>
      </c>
      <c r="P23" s="2" t="inlineStr">
        <is>
          <t>ACTIVE</t>
        </is>
      </c>
      <c r="Q23" s="4" t="inlineStr">
        <is>
          <t>Direct labor is formula-derived from Production staffing and HR pay-band midpoint classes; resource/OH rates are synthetic Finance assumptions.</t>
        </is>
      </c>
    </row>
    <row r="24">
      <c r="A24" s="3" t="inlineStr">
        <is>
          <t>WC-COD-02</t>
        </is>
      </c>
      <c r="B24" s="3" t="inlineStr">
        <is>
          <t>Cod Portioning &amp; Grading</t>
        </is>
      </c>
      <c r="C24" s="3" t="inlineStr">
        <is>
          <t>LINE-COD</t>
        </is>
      </c>
      <c r="D24" s="3" t="inlineStr">
        <is>
          <t>Portioning / grading</t>
        </is>
      </c>
      <c r="E24" s="3" t="inlineStr">
        <is>
          <t>Throughput</t>
        </is>
      </c>
      <c r="F24" s="3" t="n">
        <v>650</v>
      </c>
      <c r="G24" s="3" t="inlineStr">
        <is>
          <t>kg/hour</t>
        </is>
      </c>
      <c r="H24" s="3" t="n">
        <v>25</v>
      </c>
      <c r="I24" s="3" t="n">
        <v>7</v>
      </c>
      <c r="J24" s="17">
        <f>SUMIF(Work_Center_Labor_Map!$B:$B,A24,Work_Center_Labor_Map!$I:$I)</f>
        <v/>
      </c>
      <c r="K24" s="19" t="n">
        <v>70</v>
      </c>
      <c r="L24" s="19" t="n">
        <v>95</v>
      </c>
      <c r="M24" s="17">
        <f>J24+K24+L24</f>
        <v/>
      </c>
      <c r="N24" s="2" t="inlineStr">
        <is>
          <t>DKK</t>
        </is>
      </c>
      <c r="O24" s="4" t="inlineStr">
        <is>
          <t>Synthetic standard costing rate</t>
        </is>
      </c>
      <c r="P24" s="2" t="inlineStr">
        <is>
          <t>ACTIVE</t>
        </is>
      </c>
      <c r="Q24" s="4" t="inlineStr">
        <is>
          <t>Direct labor is formula-derived from Production staffing and HR pay-band midpoint classes; resource/OH rates are synthetic Finance assumptions.</t>
        </is>
      </c>
    </row>
    <row r="25">
      <c r="A25" s="3" t="inlineStr">
        <is>
          <t>WC-COD-03</t>
        </is>
      </c>
      <c r="B25" s="3" t="inlineStr">
        <is>
          <t>Pre-Dusting</t>
        </is>
      </c>
      <c r="C25" s="3" t="inlineStr">
        <is>
          <t>LINE-COD</t>
        </is>
      </c>
      <c r="D25" s="3" t="inlineStr">
        <is>
          <t>Coating</t>
        </is>
      </c>
      <c r="E25" s="3" t="inlineStr">
        <is>
          <t>Throughput</t>
        </is>
      </c>
      <c r="F25" s="3" t="n">
        <v>750</v>
      </c>
      <c r="G25" s="3" t="inlineStr">
        <is>
          <t>kg/hour</t>
        </is>
      </c>
      <c r="H25" s="3" t="n">
        <v>25</v>
      </c>
      <c r="I25" s="3" t="n">
        <v>7</v>
      </c>
      <c r="J25" s="17">
        <f>SUMIF(Work_Center_Labor_Map!$B:$B,A25,Work_Center_Labor_Map!$I:$I)</f>
        <v/>
      </c>
      <c r="K25" s="19" t="n">
        <v>85</v>
      </c>
      <c r="L25" s="19" t="n">
        <v>95</v>
      </c>
      <c r="M25" s="17">
        <f>J25+K25+L25</f>
        <v/>
      </c>
      <c r="N25" s="2" t="inlineStr">
        <is>
          <t>DKK</t>
        </is>
      </c>
      <c r="O25" s="4" t="inlineStr">
        <is>
          <t>Synthetic standard costing rate</t>
        </is>
      </c>
      <c r="P25" s="2" t="inlineStr">
        <is>
          <t>ACTIVE</t>
        </is>
      </c>
      <c r="Q25" s="4" t="inlineStr">
        <is>
          <t>Direct labor is formula-derived from Production staffing and HR pay-band midpoint classes; resource/OH rates are synthetic Finance assumptions.</t>
        </is>
      </c>
    </row>
    <row r="26">
      <c r="A26" s="3" t="inlineStr">
        <is>
          <t>WC-COD-04</t>
        </is>
      </c>
      <c r="B26" s="3" t="inlineStr">
        <is>
          <t>Batter Application</t>
        </is>
      </c>
      <c r="C26" s="3" t="inlineStr">
        <is>
          <t>LINE-COD</t>
        </is>
      </c>
      <c r="D26" s="3" t="inlineStr">
        <is>
          <t>Coating</t>
        </is>
      </c>
      <c r="E26" s="3" t="inlineStr">
        <is>
          <t>Throughput</t>
        </is>
      </c>
      <c r="F26" s="3" t="n">
        <v>700</v>
      </c>
      <c r="G26" s="3" t="inlineStr">
        <is>
          <t>kg/hour</t>
        </is>
      </c>
      <c r="H26" s="3" t="n">
        <v>35</v>
      </c>
      <c r="I26" s="3" t="n">
        <v>7</v>
      </c>
      <c r="J26" s="17">
        <f>SUMIF(Work_Center_Labor_Map!$B:$B,A26,Work_Center_Labor_Map!$I:$I)</f>
        <v/>
      </c>
      <c r="K26" s="19" t="n">
        <v>85</v>
      </c>
      <c r="L26" s="19" t="n">
        <v>95</v>
      </c>
      <c r="M26" s="17">
        <f>J26+K26+L26</f>
        <v/>
      </c>
      <c r="N26" s="2" t="inlineStr">
        <is>
          <t>DKK</t>
        </is>
      </c>
      <c r="O26" s="4" t="inlineStr">
        <is>
          <t>Synthetic standard costing rate</t>
        </is>
      </c>
      <c r="P26" s="2" t="inlineStr">
        <is>
          <t>ACTIVE</t>
        </is>
      </c>
      <c r="Q26" s="4" t="inlineStr">
        <is>
          <t>Direct labor is formula-derived from Production staffing and HR pay-band midpoint classes; resource/OH rates are synthetic Finance assumptions.</t>
        </is>
      </c>
    </row>
    <row r="27">
      <c r="A27" s="3" t="inlineStr">
        <is>
          <t>WC-COD-05</t>
        </is>
      </c>
      <c r="B27" s="3" t="inlineStr">
        <is>
          <t>Breading Application</t>
        </is>
      </c>
      <c r="C27" s="3" t="inlineStr">
        <is>
          <t>LINE-COD</t>
        </is>
      </c>
      <c r="D27" s="3" t="inlineStr">
        <is>
          <t>Coating</t>
        </is>
      </c>
      <c r="E27" s="3" t="inlineStr">
        <is>
          <t>Throughput</t>
        </is>
      </c>
      <c r="F27" s="3" t="n">
        <v>700</v>
      </c>
      <c r="G27" s="3" t="inlineStr">
        <is>
          <t>kg/hour</t>
        </is>
      </c>
      <c r="H27" s="3" t="n">
        <v>30</v>
      </c>
      <c r="I27" s="3" t="n">
        <v>7</v>
      </c>
      <c r="J27" s="17">
        <f>SUMIF(Work_Center_Labor_Map!$B:$B,A27,Work_Center_Labor_Map!$I:$I)</f>
        <v/>
      </c>
      <c r="K27" s="19" t="n">
        <v>85</v>
      </c>
      <c r="L27" s="19" t="n">
        <v>95</v>
      </c>
      <c r="M27" s="17">
        <f>J27+K27+L27</f>
        <v/>
      </c>
      <c r="N27" s="2" t="inlineStr">
        <is>
          <t>DKK</t>
        </is>
      </c>
      <c r="O27" s="4" t="inlineStr">
        <is>
          <t>Synthetic standard costing rate</t>
        </is>
      </c>
      <c r="P27" s="2" t="inlineStr">
        <is>
          <t>ACTIVE</t>
        </is>
      </c>
      <c r="Q27" s="4" t="inlineStr">
        <is>
          <t>Direct labor is formula-derived from Production staffing and HR pay-band midpoint classes; resource/OH rates are synthetic Finance assumptions.</t>
        </is>
      </c>
    </row>
    <row r="28">
      <c r="A28" s="3" t="inlineStr">
        <is>
          <t>WC-COD-06</t>
        </is>
      </c>
      <c r="B28" s="3" t="inlineStr">
        <is>
          <t>Continuous / IQF Freezing</t>
        </is>
      </c>
      <c r="C28" s="3" t="inlineStr">
        <is>
          <t>LINE-COD</t>
        </is>
      </c>
      <c r="D28" s="3" t="inlineStr">
        <is>
          <t>Freezing</t>
        </is>
      </c>
      <c r="E28" s="3" t="inlineStr">
        <is>
          <t>Throughput</t>
        </is>
      </c>
      <c r="F28" s="3" t="n">
        <v>850</v>
      </c>
      <c r="G28" s="3" t="inlineStr">
        <is>
          <t>kg/hour</t>
        </is>
      </c>
      <c r="H28" s="3" t="n">
        <v>40</v>
      </c>
      <c r="I28" s="3" t="n">
        <v>7</v>
      </c>
      <c r="J28" s="17">
        <f>SUMIF(Work_Center_Labor_Map!$B:$B,A28,Work_Center_Labor_Map!$I:$I)</f>
        <v/>
      </c>
      <c r="K28" s="19" t="n">
        <v>190</v>
      </c>
      <c r="L28" s="19" t="n">
        <v>125</v>
      </c>
      <c r="M28" s="17">
        <f>J28+K28+L28</f>
        <v/>
      </c>
      <c r="N28" s="2" t="inlineStr">
        <is>
          <t>DKK</t>
        </is>
      </c>
      <c r="O28" s="4" t="inlineStr">
        <is>
          <t>Synthetic standard costing rate</t>
        </is>
      </c>
      <c r="P28" s="2" t="inlineStr">
        <is>
          <t>ACTIVE</t>
        </is>
      </c>
      <c r="Q28" s="4" t="inlineStr">
        <is>
          <t>Direct labor is formula-derived from Production staffing and HR pay-band midpoint classes; resource/OH rates are synthetic Finance assumptions.</t>
        </is>
      </c>
    </row>
    <row r="29">
      <c r="A29" s="3" t="inlineStr">
        <is>
          <t>WC-COD-07</t>
        </is>
      </c>
      <c r="B29" s="3" t="inlineStr">
        <is>
          <t>Frozen Cod Checkweigh &amp; Pack</t>
        </is>
      </c>
      <c r="C29" s="3" t="inlineStr">
        <is>
          <t>LINE-COD</t>
        </is>
      </c>
      <c r="D29" s="3" t="inlineStr">
        <is>
          <t>Packing</t>
        </is>
      </c>
      <c r="E29" s="3" t="inlineStr">
        <is>
          <t>Packing throughput</t>
        </is>
      </c>
      <c r="F29" s="3" t="n">
        <v>1800</v>
      </c>
      <c r="G29" s="3" t="inlineStr">
        <is>
          <t>packs/hour</t>
        </is>
      </c>
      <c r="H29" s="3" t="n">
        <v>30</v>
      </c>
      <c r="I29" s="3" t="n">
        <v>7</v>
      </c>
      <c r="J29" s="17">
        <f>SUMIF(Work_Center_Labor_Map!$B:$B,A29,Work_Center_Labor_Map!$I:$I)</f>
        <v/>
      </c>
      <c r="K29" s="19" t="n">
        <v>85</v>
      </c>
      <c r="L29" s="19" t="n">
        <v>95</v>
      </c>
      <c r="M29" s="17">
        <f>J29+K29+L29</f>
        <v/>
      </c>
      <c r="N29" s="2" t="inlineStr">
        <is>
          <t>DKK</t>
        </is>
      </c>
      <c r="O29" s="4" t="inlineStr">
        <is>
          <t>Synthetic standard costing rate</t>
        </is>
      </c>
      <c r="P29" s="2" t="inlineStr">
        <is>
          <t>ACTIVE</t>
        </is>
      </c>
      <c r="Q29" s="4" t="inlineStr">
        <is>
          <t>Direct labor is formula-derived from Production staffing and HR pay-band midpoint classes; resource/OH rates are synthetic Finance assumptions.</t>
        </is>
      </c>
    </row>
    <row r="30">
      <c r="A30" s="3" t="inlineStr">
        <is>
          <t>WC-COD-08</t>
        </is>
      </c>
      <c r="B30" s="5" t="inlineStr">
        <is>
          <t>Frozen Cod Case Pack &amp; Palletize</t>
        </is>
      </c>
      <c r="C30" s="3" t="inlineStr">
        <is>
          <t>LINE-COD</t>
        </is>
      </c>
      <c r="D30" s="3" t="inlineStr">
        <is>
          <t>Secondary packing</t>
        </is>
      </c>
      <c r="E30" s="3" t="inlineStr">
        <is>
          <t>Case throughput</t>
        </is>
      </c>
      <c r="F30" s="3" t="n">
        <v>500</v>
      </c>
      <c r="G30" s="3" t="inlineStr">
        <is>
          <t>cases/hour</t>
        </is>
      </c>
      <c r="H30" s="3" t="n">
        <v>20</v>
      </c>
      <c r="I30" s="3" t="n">
        <v>7</v>
      </c>
      <c r="J30" s="17">
        <f>SUMIF(Work_Center_Labor_Map!$B:$B,A30,Work_Center_Labor_Map!$I:$I)</f>
        <v/>
      </c>
      <c r="K30" s="19" t="n">
        <v>85</v>
      </c>
      <c r="L30" s="19" t="n">
        <v>95</v>
      </c>
      <c r="M30" s="17">
        <f>J30+K30+L30</f>
        <v/>
      </c>
      <c r="N30" s="2" t="inlineStr">
        <is>
          <t>DKK</t>
        </is>
      </c>
      <c r="O30" s="4" t="inlineStr">
        <is>
          <t>Synthetic standard costing rate</t>
        </is>
      </c>
      <c r="P30" s="2" t="inlineStr">
        <is>
          <t>ACTIVE</t>
        </is>
      </c>
      <c r="Q30" s="4" t="inlineStr">
        <is>
          <t>Direct labor is formula-derived from Production staffing and HR pay-band midpoint classes; resource/OH rates are synthetic Finance assumptions.</t>
        </is>
      </c>
    </row>
    <row r="31">
      <c r="A31" s="3" t="inlineStr">
        <is>
          <t>WC-HER-01</t>
        </is>
      </c>
      <c r="B31" s="3" t="inlineStr">
        <is>
          <t>Herring Preparation</t>
        </is>
      </c>
      <c r="C31" s="3" t="inlineStr">
        <is>
          <t>LINE-HER</t>
        </is>
      </c>
      <c r="D31" s="3" t="inlineStr">
        <is>
          <t>Product preparation</t>
        </is>
      </c>
      <c r="E31" s="3" t="inlineStr">
        <is>
          <t>Throughput</t>
        </is>
      </c>
      <c r="F31" s="3" t="n">
        <v>550</v>
      </c>
      <c r="G31" s="3" t="inlineStr">
        <is>
          <t>kg/hour</t>
        </is>
      </c>
      <c r="H31" s="3" t="n">
        <v>20</v>
      </c>
      <c r="I31" s="3" t="n">
        <v>7</v>
      </c>
      <c r="J31" s="17">
        <f>SUMIF(Work_Center_Labor_Map!$B:$B,A31,Work_Center_Labor_Map!$I:$I)</f>
        <v/>
      </c>
      <c r="K31" s="19" t="n">
        <v>50</v>
      </c>
      <c r="L31" s="19" t="n">
        <v>95</v>
      </c>
      <c r="M31" s="17">
        <f>J31+K31+L31</f>
        <v/>
      </c>
      <c r="N31" s="2" t="inlineStr">
        <is>
          <t>DKK</t>
        </is>
      </c>
      <c r="O31" s="4" t="inlineStr">
        <is>
          <t>Synthetic standard costing rate</t>
        </is>
      </c>
      <c r="P31" s="2" t="inlineStr">
        <is>
          <t>ACTIVE</t>
        </is>
      </c>
      <c r="Q31" s="4" t="inlineStr">
        <is>
          <t>Direct labor is formula-derived from Production staffing and HR pay-band midpoint classes; resource/OH rates are synthetic Finance assumptions.</t>
        </is>
      </c>
    </row>
    <row r="32">
      <c r="A32" s="3" t="inlineStr">
        <is>
          <t>WC-HER-02</t>
        </is>
      </c>
      <c r="B32" s="5" t="inlineStr">
        <is>
          <t>Herring Brining &amp; Acidification</t>
        </is>
      </c>
      <c r="C32" s="3" t="inlineStr">
        <is>
          <t>LINE-HER</t>
        </is>
      </c>
      <c r="D32" s="3" t="inlineStr">
        <is>
          <t>Marination</t>
        </is>
      </c>
      <c r="E32" s="3" t="inlineStr">
        <is>
          <t>Batch capacity</t>
        </is>
      </c>
      <c r="F32" s="3" t="n">
        <v>3000</v>
      </c>
      <c r="G32" s="3" t="inlineStr">
        <is>
          <t>kg/batch</t>
        </is>
      </c>
      <c r="H32" s="3" t="n">
        <v>30</v>
      </c>
      <c r="I32" s="3" t="n">
        <v>7</v>
      </c>
      <c r="J32" s="17">
        <f>SUMIF(Work_Center_Labor_Map!$B:$B,A32,Work_Center_Labor_Map!$I:$I)</f>
        <v/>
      </c>
      <c r="K32" s="19" t="n">
        <v>60</v>
      </c>
      <c r="L32" s="19" t="n">
        <v>80</v>
      </c>
      <c r="M32" s="17">
        <f>J32+K32+L32</f>
        <v/>
      </c>
      <c r="N32" s="2" t="inlineStr">
        <is>
          <t>DKK</t>
        </is>
      </c>
      <c r="O32" s="4" t="inlineStr">
        <is>
          <t>Synthetic standard costing rate</t>
        </is>
      </c>
      <c r="P32" s="2" t="inlineStr">
        <is>
          <t>ACTIVE</t>
        </is>
      </c>
      <c r="Q32" s="4" t="inlineStr">
        <is>
          <t>Direct labor is formula-derived from Production staffing and HR pay-band midpoint classes; resource/OH rates are synthetic Finance assumptions.</t>
        </is>
      </c>
    </row>
    <row r="33">
      <c r="A33" s="3" t="inlineStr">
        <is>
          <t>WC-HER-03</t>
        </is>
      </c>
      <c r="B33" s="3" t="inlineStr">
        <is>
          <t>Herring Maturation</t>
        </is>
      </c>
      <c r="C33" s="3" t="inlineStr">
        <is>
          <t>LINE-HER</t>
        </is>
      </c>
      <c r="D33" s="3" t="inlineStr">
        <is>
          <t>Maturation / hold</t>
        </is>
      </c>
      <c r="E33" s="3" t="inlineStr">
        <is>
          <t>Active WIP capacity</t>
        </is>
      </c>
      <c r="F33" s="3" t="n">
        <v>6500</v>
      </c>
      <c r="G33" s="3" t="inlineStr">
        <is>
          <t>kg in maturation</t>
        </is>
      </c>
      <c r="H33" s="3" t="n">
        <v>20</v>
      </c>
      <c r="I33" s="3" t="n">
        <v>24</v>
      </c>
      <c r="J33" s="17">
        <f>SUMIF(Work_Center_Labor_Map!$B:$B,A33,Work_Center_Labor_Map!$I:$I)</f>
        <v/>
      </c>
      <c r="K33" s="19" t="n">
        <v>50</v>
      </c>
      <c r="L33" s="19" t="n">
        <v>80</v>
      </c>
      <c r="M33" s="17">
        <f>J33+K33+L33</f>
        <v/>
      </c>
      <c r="N33" s="2" t="inlineStr">
        <is>
          <t>DKK</t>
        </is>
      </c>
      <c r="O33" s="4" t="inlineStr">
        <is>
          <t>Synthetic standard costing rate</t>
        </is>
      </c>
      <c r="P33" s="2" t="inlineStr">
        <is>
          <t>ACTIVE</t>
        </is>
      </c>
      <c r="Q33" s="4" t="inlineStr">
        <is>
          <t>Direct labor is formula-derived from Production staffing and HR pay-band midpoint classes; resource/OH rates are synthetic Finance assumptions.</t>
        </is>
      </c>
    </row>
    <row r="34">
      <c r="A34" s="3" t="inlineStr">
        <is>
          <t>WC-HER-04</t>
        </is>
      </c>
      <c r="B34" s="5" t="inlineStr">
        <is>
          <t>Herring Filling &amp; Sauce Dosing</t>
        </is>
      </c>
      <c r="C34" s="3" t="inlineStr">
        <is>
          <t>LINE-HER</t>
        </is>
      </c>
      <c r="D34" s="3" t="inlineStr">
        <is>
          <t>Filling</t>
        </is>
      </c>
      <c r="E34" s="3" t="inlineStr">
        <is>
          <t>Packing throughput</t>
        </is>
      </c>
      <c r="F34" s="3" t="n">
        <v>1500</v>
      </c>
      <c r="G34" s="3" t="inlineStr">
        <is>
          <t>packs/hour</t>
        </is>
      </c>
      <c r="H34" s="3" t="n">
        <v>35</v>
      </c>
      <c r="I34" s="3" t="n">
        <v>7</v>
      </c>
      <c r="J34" s="17">
        <f>SUMIF(Work_Center_Labor_Map!$B:$B,A34,Work_Center_Labor_Map!$I:$I)</f>
        <v/>
      </c>
      <c r="K34" s="19" t="n">
        <v>85</v>
      </c>
      <c r="L34" s="19" t="n">
        <v>95</v>
      </c>
      <c r="M34" s="17">
        <f>J34+K34+L34</f>
        <v/>
      </c>
      <c r="N34" s="2" t="inlineStr">
        <is>
          <t>DKK</t>
        </is>
      </c>
      <c r="O34" s="4" t="inlineStr">
        <is>
          <t>Synthetic standard costing rate</t>
        </is>
      </c>
      <c r="P34" s="2" t="inlineStr">
        <is>
          <t>ACTIVE</t>
        </is>
      </c>
      <c r="Q34" s="4" t="inlineStr">
        <is>
          <t>Direct labor is formula-derived from Production staffing and HR pay-band midpoint classes; resource/OH rates are synthetic Finance assumptions.</t>
        </is>
      </c>
    </row>
    <row r="35">
      <c r="A35" s="3" t="inlineStr">
        <is>
          <t>WC-HER-05</t>
        </is>
      </c>
      <c r="B35" s="3" t="inlineStr">
        <is>
          <t>Herring Seal, Code &amp; Inspect</t>
        </is>
      </c>
      <c r="C35" s="3" t="inlineStr">
        <is>
          <t>LINE-HER</t>
        </is>
      </c>
      <c r="D35" s="3" t="inlineStr">
        <is>
          <t>Packing / inspection</t>
        </is>
      </c>
      <c r="E35" s="3" t="inlineStr">
        <is>
          <t>Packing throughput</t>
        </is>
      </c>
      <c r="F35" s="3" t="n">
        <v>1650</v>
      </c>
      <c r="G35" s="3" t="inlineStr">
        <is>
          <t>packs/hour</t>
        </is>
      </c>
      <c r="H35" s="3" t="n">
        <v>25</v>
      </c>
      <c r="I35" s="3" t="n">
        <v>7</v>
      </c>
      <c r="J35" s="17">
        <f>SUMIF(Work_Center_Labor_Map!$B:$B,A35,Work_Center_Labor_Map!$I:$I)</f>
        <v/>
      </c>
      <c r="K35" s="19" t="n">
        <v>85</v>
      </c>
      <c r="L35" s="19" t="n">
        <v>105</v>
      </c>
      <c r="M35" s="17">
        <f>J35+K35+L35</f>
        <v/>
      </c>
      <c r="N35" s="2" t="inlineStr">
        <is>
          <t>DKK</t>
        </is>
      </c>
      <c r="O35" s="4" t="inlineStr">
        <is>
          <t>Synthetic standard costing rate</t>
        </is>
      </c>
      <c r="P35" s="2" t="inlineStr">
        <is>
          <t>ACTIVE</t>
        </is>
      </c>
      <c r="Q35" s="4" t="inlineStr">
        <is>
          <t>Direct labor is formula-derived from Production staffing and HR pay-band midpoint classes; resource/OH rates are synthetic Finance assumptions.</t>
        </is>
      </c>
    </row>
    <row r="36">
      <c r="A36" s="3" t="inlineStr">
        <is>
          <t>WC-CAN-01</t>
        </is>
      </c>
      <c r="B36" s="3" t="inlineStr">
        <is>
          <t>Mackerel Preparation</t>
        </is>
      </c>
      <c r="C36" s="3" t="inlineStr">
        <is>
          <t>LINE-CAN</t>
        </is>
      </c>
      <c r="D36" s="3" t="inlineStr">
        <is>
          <t>Product preparation</t>
        </is>
      </c>
      <c r="E36" s="3" t="inlineStr">
        <is>
          <t>Throughput</t>
        </is>
      </c>
      <c r="F36" s="3" t="n">
        <v>750</v>
      </c>
      <c r="G36" s="3" t="inlineStr">
        <is>
          <t>kg/hour</t>
        </is>
      </c>
      <c r="H36" s="3" t="n">
        <v>25</v>
      </c>
      <c r="I36" s="3" t="n">
        <v>7</v>
      </c>
      <c r="J36" s="17">
        <f>SUMIF(Work_Center_Labor_Map!$B:$B,A36,Work_Center_Labor_Map!$I:$I)</f>
        <v/>
      </c>
      <c r="K36" s="19" t="n">
        <v>50</v>
      </c>
      <c r="L36" s="19" t="n">
        <v>95</v>
      </c>
      <c r="M36" s="17">
        <f>J36+K36+L36</f>
        <v/>
      </c>
      <c r="N36" s="2" t="inlineStr">
        <is>
          <t>DKK</t>
        </is>
      </c>
      <c r="O36" s="4" t="inlineStr">
        <is>
          <t>Synthetic standard costing rate</t>
        </is>
      </c>
      <c r="P36" s="2" t="inlineStr">
        <is>
          <t>ACTIVE</t>
        </is>
      </c>
      <c r="Q36" s="4" t="inlineStr">
        <is>
          <t>Direct labor is formula-derived from Production staffing and HR pay-band midpoint classes; resource/OH rates are synthetic Finance assumptions.</t>
        </is>
      </c>
    </row>
    <row r="37">
      <c r="A37" s="3" t="inlineStr">
        <is>
          <t>WC-CAN-02</t>
        </is>
      </c>
      <c r="B37" s="5" t="inlineStr">
        <is>
          <t>Mackerel Pre-Processing / Pre-Cook</t>
        </is>
      </c>
      <c r="C37" s="3" t="inlineStr">
        <is>
          <t>LINE-CAN</t>
        </is>
      </c>
      <c r="D37" s="3" t="inlineStr">
        <is>
          <t>Pre-processing</t>
        </is>
      </c>
      <c r="E37" s="3" t="inlineStr">
        <is>
          <t>Throughput</t>
        </is>
      </c>
      <c r="F37" s="3" t="n">
        <v>600</v>
      </c>
      <c r="G37" s="3" t="inlineStr">
        <is>
          <t>kg/hour</t>
        </is>
      </c>
      <c r="H37" s="3" t="n">
        <v>35</v>
      </c>
      <c r="I37" s="3" t="n">
        <v>7</v>
      </c>
      <c r="J37" s="17">
        <f>SUMIF(Work_Center_Labor_Map!$B:$B,A37,Work_Center_Labor_Map!$I:$I)</f>
        <v/>
      </c>
      <c r="K37" s="19" t="n">
        <v>70</v>
      </c>
      <c r="L37" s="19" t="n">
        <v>80</v>
      </c>
      <c r="M37" s="17">
        <f>J37+K37+L37</f>
        <v/>
      </c>
      <c r="N37" s="2" t="inlineStr">
        <is>
          <t>DKK</t>
        </is>
      </c>
      <c r="O37" s="4" t="inlineStr">
        <is>
          <t>Synthetic standard costing rate</t>
        </is>
      </c>
      <c r="P37" s="2" t="inlineStr">
        <is>
          <t>ACTIVE</t>
        </is>
      </c>
      <c r="Q37" s="4" t="inlineStr">
        <is>
          <t>Direct labor is formula-derived from Production staffing and HR pay-band midpoint classes; resource/OH rates are synthetic Finance assumptions.</t>
        </is>
      </c>
    </row>
    <row r="38">
      <c r="A38" s="3" t="inlineStr">
        <is>
          <t>WC-CAN-03</t>
        </is>
      </c>
      <c r="B38" s="3" t="inlineStr">
        <is>
          <t>Cod Roe Preparation</t>
        </is>
      </c>
      <c r="C38" s="3" t="inlineStr">
        <is>
          <t>LINE-CAN</t>
        </is>
      </c>
      <c r="D38" s="3" t="inlineStr">
        <is>
          <t>Product preparation</t>
        </is>
      </c>
      <c r="E38" s="3" t="inlineStr">
        <is>
          <t>Batch capacity</t>
        </is>
      </c>
      <c r="F38" s="3" t="n">
        <v>700</v>
      </c>
      <c r="G38" s="3" t="inlineStr">
        <is>
          <t>kg/batch</t>
        </is>
      </c>
      <c r="H38" s="3" t="n">
        <v>30</v>
      </c>
      <c r="I38" s="3" t="n">
        <v>7</v>
      </c>
      <c r="J38" s="17">
        <f>SUMIF(Work_Center_Labor_Map!$B:$B,A38,Work_Center_Labor_Map!$I:$I)</f>
        <v/>
      </c>
      <c r="K38" s="19" t="n">
        <v>50</v>
      </c>
      <c r="L38" s="19" t="n">
        <v>95</v>
      </c>
      <c r="M38" s="17">
        <f>J38+K38+L38</f>
        <v/>
      </c>
      <c r="N38" s="2" t="inlineStr">
        <is>
          <t>DKK</t>
        </is>
      </c>
      <c r="O38" s="4" t="inlineStr">
        <is>
          <t>Synthetic standard costing rate</t>
        </is>
      </c>
      <c r="P38" s="2" t="inlineStr">
        <is>
          <t>ACTIVE</t>
        </is>
      </c>
      <c r="Q38" s="4" t="inlineStr">
        <is>
          <t>Direct labor is formula-derived from Production staffing and HR pay-band midpoint classes; resource/OH rates are synthetic Finance assumptions.</t>
        </is>
      </c>
    </row>
    <row r="39">
      <c r="A39" s="3" t="inlineStr">
        <is>
          <t>WC-CAN-04</t>
        </is>
      </c>
      <c r="B39" s="3" t="inlineStr">
        <is>
          <t>Can Filling</t>
        </is>
      </c>
      <c r="C39" s="3" t="inlineStr">
        <is>
          <t>LINE-CAN</t>
        </is>
      </c>
      <c r="D39" s="3" t="inlineStr">
        <is>
          <t>Filling</t>
        </is>
      </c>
      <c r="E39" s="3" t="inlineStr">
        <is>
          <t>Filling throughput</t>
        </is>
      </c>
      <c r="F39" s="3" t="n">
        <v>4800</v>
      </c>
      <c r="G39" s="3" t="inlineStr">
        <is>
          <t>cans/hour</t>
        </is>
      </c>
      <c r="H39" s="3" t="n">
        <v>35</v>
      </c>
      <c r="I39" s="3" t="n">
        <v>7</v>
      </c>
      <c r="J39" s="17">
        <f>SUMIF(Work_Center_Labor_Map!$B:$B,A39,Work_Center_Labor_Map!$I:$I)</f>
        <v/>
      </c>
      <c r="K39" s="19" t="n">
        <v>85</v>
      </c>
      <c r="L39" s="19" t="n">
        <v>95</v>
      </c>
      <c r="M39" s="17">
        <f>J39+K39+L39</f>
        <v/>
      </c>
      <c r="N39" s="2" t="inlineStr">
        <is>
          <t>DKK</t>
        </is>
      </c>
      <c r="O39" s="4" t="inlineStr">
        <is>
          <t>Synthetic standard costing rate</t>
        </is>
      </c>
      <c r="P39" s="2" t="inlineStr">
        <is>
          <t>ACTIVE</t>
        </is>
      </c>
      <c r="Q39" s="4" t="inlineStr">
        <is>
          <t>Direct labor is formula-derived from Production staffing and HR pay-band midpoint classes; resource/OH rates are synthetic Finance assumptions.</t>
        </is>
      </c>
    </row>
    <row r="40">
      <c r="A40" s="3" t="inlineStr">
        <is>
          <t>WC-CAN-05</t>
        </is>
      </c>
      <c r="B40" s="3" t="inlineStr">
        <is>
          <t>Sauce / Liquid Dosing</t>
        </is>
      </c>
      <c r="C40" s="3" t="inlineStr">
        <is>
          <t>LINE-CAN</t>
        </is>
      </c>
      <c r="D40" s="3" t="inlineStr">
        <is>
          <t>Filling</t>
        </is>
      </c>
      <c r="E40" s="3" t="inlineStr">
        <is>
          <t>Dosing throughput</t>
        </is>
      </c>
      <c r="F40" s="3" t="n">
        <v>5200</v>
      </c>
      <c r="G40" s="3" t="inlineStr">
        <is>
          <t>cans/hour</t>
        </is>
      </c>
      <c r="H40" s="3" t="n">
        <v>20</v>
      </c>
      <c r="I40" s="3" t="n">
        <v>7</v>
      </c>
      <c r="J40" s="17">
        <f>SUMIF(Work_Center_Labor_Map!$B:$B,A40,Work_Center_Labor_Map!$I:$I)</f>
        <v/>
      </c>
      <c r="K40" s="19" t="n">
        <v>85</v>
      </c>
      <c r="L40" s="19" t="n">
        <v>95</v>
      </c>
      <c r="M40" s="17">
        <f>J40+K40+L40</f>
        <v/>
      </c>
      <c r="N40" s="2" t="inlineStr">
        <is>
          <t>DKK</t>
        </is>
      </c>
      <c r="O40" s="4" t="inlineStr">
        <is>
          <t>Synthetic standard costing rate</t>
        </is>
      </c>
      <c r="P40" s="2" t="inlineStr">
        <is>
          <t>ACTIVE</t>
        </is>
      </c>
      <c r="Q40" s="4" t="inlineStr">
        <is>
          <t>Direct labor is formula-derived from Production staffing and HR pay-band midpoint classes; resource/OH rates are synthetic Finance assumptions.</t>
        </is>
      </c>
    </row>
    <row r="41">
      <c r="A41" s="3" t="inlineStr">
        <is>
          <t>WC-CAN-06</t>
        </is>
      </c>
      <c r="B41" s="3" t="inlineStr">
        <is>
          <t>Can Seaming &amp; Coding</t>
        </is>
      </c>
      <c r="C41" s="3" t="inlineStr">
        <is>
          <t>LINE-CAN</t>
        </is>
      </c>
      <c r="D41" s="3" t="inlineStr">
        <is>
          <t>Seaming / coding</t>
        </is>
      </c>
      <c r="E41" s="3" t="inlineStr">
        <is>
          <t>Seaming throughput</t>
        </is>
      </c>
      <c r="F41" s="3" t="n">
        <v>6000</v>
      </c>
      <c r="G41" s="3" t="inlineStr">
        <is>
          <t>cans/hour</t>
        </is>
      </c>
      <c r="H41" s="3" t="n">
        <v>35</v>
      </c>
      <c r="I41" s="3" t="n">
        <v>7</v>
      </c>
      <c r="J41" s="17">
        <f>SUMIF(Work_Center_Labor_Map!$B:$B,A41,Work_Center_Labor_Map!$I:$I)</f>
        <v/>
      </c>
      <c r="K41" s="19" t="n">
        <v>85</v>
      </c>
      <c r="L41" s="19" t="n">
        <v>80</v>
      </c>
      <c r="M41" s="17">
        <f>J41+K41+L41</f>
        <v/>
      </c>
      <c r="N41" s="2" t="inlineStr">
        <is>
          <t>DKK</t>
        </is>
      </c>
      <c r="O41" s="4" t="inlineStr">
        <is>
          <t>Synthetic standard costing rate</t>
        </is>
      </c>
      <c r="P41" s="2" t="inlineStr">
        <is>
          <t>ACTIVE</t>
        </is>
      </c>
      <c r="Q41" s="4" t="inlineStr">
        <is>
          <t>Direct labor is formula-derived from Production staffing and HR pay-band midpoint classes; resource/OH rates are synthetic Finance assumptions.</t>
        </is>
      </c>
    </row>
    <row r="42">
      <c r="A42" s="3" t="inlineStr">
        <is>
          <t>WC-CAN-07</t>
        </is>
      </c>
      <c r="B42" s="5" t="inlineStr">
        <is>
          <t>Retort Loading &amp; Thermal Processing</t>
        </is>
      </c>
      <c r="C42" s="3" t="inlineStr">
        <is>
          <t>LINE-CAN</t>
        </is>
      </c>
      <c r="D42" s="3" t="inlineStr">
        <is>
          <t>Thermal processing</t>
        </is>
      </c>
      <c r="E42" s="3" t="inlineStr">
        <is>
          <t>Batch capacity</t>
        </is>
      </c>
      <c r="F42" s="3" t="n">
        <v>12000</v>
      </c>
      <c r="G42" s="3" t="inlineStr">
        <is>
          <t>cans/batch</t>
        </is>
      </c>
      <c r="H42" s="3" t="n">
        <v>45</v>
      </c>
      <c r="I42" s="3" t="n">
        <v>8</v>
      </c>
      <c r="J42" s="17">
        <f>SUMIF(Work_Center_Labor_Map!$B:$B,A42,Work_Center_Labor_Map!$I:$I)</f>
        <v/>
      </c>
      <c r="K42" s="19" t="n">
        <v>190</v>
      </c>
      <c r="L42" s="19" t="n">
        <v>125</v>
      </c>
      <c r="M42" s="17">
        <f>J42+K42+L42</f>
        <v/>
      </c>
      <c r="N42" s="2" t="inlineStr">
        <is>
          <t>DKK</t>
        </is>
      </c>
      <c r="O42" s="4" t="inlineStr">
        <is>
          <t>Synthetic standard costing rate</t>
        </is>
      </c>
      <c r="P42" s="2" t="inlineStr">
        <is>
          <t>ACTIVE</t>
        </is>
      </c>
      <c r="Q42" s="4" t="inlineStr">
        <is>
          <t>Direct labor is formula-derived from Production staffing and HR pay-band midpoint classes; resource/OH rates are synthetic Finance assumptions.</t>
        </is>
      </c>
    </row>
    <row r="43">
      <c r="A43" s="3" t="inlineStr">
        <is>
          <t>WC-CAN-08</t>
        </is>
      </c>
      <c r="B43" s="5" t="inlineStr">
        <is>
          <t>Can Cooling, Drying &amp; Inspection</t>
        </is>
      </c>
      <c r="C43" s="3" t="inlineStr">
        <is>
          <t>LINE-CAN</t>
        </is>
      </c>
      <c r="D43" s="3" t="inlineStr">
        <is>
          <t>Post-process handling</t>
        </is>
      </c>
      <c r="E43" s="3" t="inlineStr">
        <is>
          <t>Post-retort throughput</t>
        </is>
      </c>
      <c r="F43" s="3" t="n">
        <v>6000</v>
      </c>
      <c r="G43" s="3" t="inlineStr">
        <is>
          <t>cans/hour</t>
        </is>
      </c>
      <c r="H43" s="3" t="n">
        <v>15</v>
      </c>
      <c r="I43" s="3" t="n">
        <v>7</v>
      </c>
      <c r="J43" s="17">
        <f>SUMIF(Work_Center_Labor_Map!$B:$B,A43,Work_Center_Labor_Map!$I:$I)</f>
        <v/>
      </c>
      <c r="K43" s="19" t="n">
        <v>35</v>
      </c>
      <c r="L43" s="19" t="n">
        <v>65</v>
      </c>
      <c r="M43" s="17">
        <f>J43+K43+L43</f>
        <v/>
      </c>
      <c r="N43" s="2" t="inlineStr">
        <is>
          <t>DKK</t>
        </is>
      </c>
      <c r="O43" s="4" t="inlineStr">
        <is>
          <t>Synthetic standard costing rate</t>
        </is>
      </c>
      <c r="P43" s="2" t="inlineStr">
        <is>
          <t>ACTIVE</t>
        </is>
      </c>
      <c r="Q43" s="4" t="inlineStr">
        <is>
          <t>Direct labor is formula-derived from Production staffing and HR pay-band midpoint classes; resource/OH rates are synthetic Finance assumptions.</t>
        </is>
      </c>
    </row>
    <row r="44">
      <c r="A44" s="3" t="inlineStr">
        <is>
          <t>WC-CAN-09</t>
        </is>
      </c>
      <c r="B44" s="3" t="inlineStr">
        <is>
          <t>Can Labeling &amp; Coding</t>
        </is>
      </c>
      <c r="C44" s="3" t="inlineStr">
        <is>
          <t>LINE-CAN</t>
        </is>
      </c>
      <c r="D44" s="3" t="inlineStr">
        <is>
          <t>Secondary packing</t>
        </is>
      </c>
      <c r="E44" s="3" t="inlineStr">
        <is>
          <t>Labeling throughput</t>
        </is>
      </c>
      <c r="F44" s="3" t="n">
        <v>6200</v>
      </c>
      <c r="G44" s="3" t="inlineStr">
        <is>
          <t>cans/hour</t>
        </is>
      </c>
      <c r="H44" s="3" t="n">
        <v>25</v>
      </c>
      <c r="I44" s="3" t="n">
        <v>7</v>
      </c>
      <c r="J44" s="17">
        <f>SUMIF(Work_Center_Labor_Map!$B:$B,A44,Work_Center_Labor_Map!$I:$I)</f>
        <v/>
      </c>
      <c r="K44" s="19" t="n">
        <v>85</v>
      </c>
      <c r="L44" s="19" t="n">
        <v>95</v>
      </c>
      <c r="M44" s="17">
        <f>J44+K44+L44</f>
        <v/>
      </c>
      <c r="N44" s="2" t="inlineStr">
        <is>
          <t>DKK</t>
        </is>
      </c>
      <c r="O44" s="4" t="inlineStr">
        <is>
          <t>Synthetic standard costing rate</t>
        </is>
      </c>
      <c r="P44" s="2" t="inlineStr">
        <is>
          <t>ACTIVE</t>
        </is>
      </c>
      <c r="Q44" s="4" t="inlineStr">
        <is>
          <t>Direct labor is formula-derived from Production staffing and HR pay-band midpoint classes; resource/OH rates are synthetic Finance assumptions.</t>
        </is>
      </c>
    </row>
    <row r="45">
      <c r="A45" s="3" t="inlineStr">
        <is>
          <t>WC-CAN-10</t>
        </is>
      </c>
      <c r="B45" s="3" t="inlineStr">
        <is>
          <t>Can Case Pack &amp; Palletize</t>
        </is>
      </c>
      <c r="C45" s="3" t="inlineStr">
        <is>
          <t>LINE-CAN</t>
        </is>
      </c>
      <c r="D45" s="3" t="inlineStr">
        <is>
          <t>Secondary packing</t>
        </is>
      </c>
      <c r="E45" s="3" t="inlineStr">
        <is>
          <t>Case throughput</t>
        </is>
      </c>
      <c r="F45" s="3" t="n">
        <v>500</v>
      </c>
      <c r="G45" s="3" t="inlineStr">
        <is>
          <t>cases/hour</t>
        </is>
      </c>
      <c r="H45" s="3" t="n">
        <v>20</v>
      </c>
      <c r="I45" s="3" t="n">
        <v>7</v>
      </c>
      <c r="J45" s="17">
        <f>SUMIF(Work_Center_Labor_Map!$B:$B,A45,Work_Center_Labor_Map!$I:$I)</f>
        <v/>
      </c>
      <c r="K45" s="19" t="n">
        <v>85</v>
      </c>
      <c r="L45" s="19" t="n">
        <v>95</v>
      </c>
      <c r="M45" s="17">
        <f>J45+K45+L45</f>
        <v/>
      </c>
      <c r="N45" s="2" t="inlineStr">
        <is>
          <t>DKK</t>
        </is>
      </c>
      <c r="O45" s="4" t="inlineStr">
        <is>
          <t>Synthetic standard costing rate</t>
        </is>
      </c>
      <c r="P45" s="2" t="inlineStr">
        <is>
          <t>ACTIVE</t>
        </is>
      </c>
      <c r="Q45" s="4" t="inlineStr">
        <is>
          <t>Direct labor is formula-derived from Production staffing and HR pay-band midpoint classes; resource/OH rates are synthetic Finance assumptions.</t>
        </is>
      </c>
    </row>
    <row r="46">
      <c r="A46" s="3" t="inlineStr">
        <is>
          <t>WC-SHR-01</t>
        </is>
      </c>
      <c r="B46" s="3" t="inlineStr">
        <is>
          <t>Shrimp Thawing &amp; Draining</t>
        </is>
      </c>
      <c r="C46" s="3" t="inlineStr">
        <is>
          <t>LINE-SHR</t>
        </is>
      </c>
      <c r="D46" s="3" t="inlineStr">
        <is>
          <t>Product preparation</t>
        </is>
      </c>
      <c r="E46" s="3" t="inlineStr">
        <is>
          <t>Batch capacity</t>
        </is>
      </c>
      <c r="F46" s="3" t="n">
        <v>1200</v>
      </c>
      <c r="G46" s="3" t="inlineStr">
        <is>
          <t>kg/batch</t>
        </is>
      </c>
      <c r="H46" s="3" t="n">
        <v>20</v>
      </c>
      <c r="I46" s="3" t="n">
        <v>8</v>
      </c>
      <c r="J46" s="17">
        <f>SUMIF(Work_Center_Labor_Map!$B:$B,A46,Work_Center_Labor_Map!$I:$I)</f>
        <v/>
      </c>
      <c r="K46" s="19" t="n">
        <v>50</v>
      </c>
      <c r="L46" s="19" t="n">
        <v>95</v>
      </c>
      <c r="M46" s="17">
        <f>J46+K46+L46</f>
        <v/>
      </c>
      <c r="N46" s="2" t="inlineStr">
        <is>
          <t>DKK</t>
        </is>
      </c>
      <c r="O46" s="4" t="inlineStr">
        <is>
          <t>Synthetic standard costing rate</t>
        </is>
      </c>
      <c r="P46" s="2" t="inlineStr">
        <is>
          <t>ACTIVE</t>
        </is>
      </c>
      <c r="Q46" s="4" t="inlineStr">
        <is>
          <t>Direct labor is formula-derived from Production staffing and HR pay-band midpoint classes; resource/OH rates are synthetic Finance assumptions.</t>
        </is>
      </c>
    </row>
    <row r="47">
      <c r="A47" s="3" t="inlineStr">
        <is>
          <t>WC-SHR-02</t>
        </is>
      </c>
      <c r="B47" s="3" t="inlineStr">
        <is>
          <t>Shrimp Inspection</t>
        </is>
      </c>
      <c r="C47" s="3" t="inlineStr">
        <is>
          <t>LINE-SHR</t>
        </is>
      </c>
      <c r="D47" s="3" t="inlineStr">
        <is>
          <t>Inspection / preparation</t>
        </is>
      </c>
      <c r="E47" s="3" t="inlineStr">
        <is>
          <t>Throughput</t>
        </is>
      </c>
      <c r="F47" s="3" t="n">
        <v>400</v>
      </c>
      <c r="G47" s="3" t="inlineStr">
        <is>
          <t>kg/hour</t>
        </is>
      </c>
      <c r="H47" s="3" t="n">
        <v>15</v>
      </c>
      <c r="I47" s="3" t="n">
        <v>7</v>
      </c>
      <c r="J47" s="17">
        <f>SUMIF(Work_Center_Labor_Map!$B:$B,A47,Work_Center_Labor_Map!$I:$I)</f>
        <v/>
      </c>
      <c r="K47" s="19" t="n">
        <v>25</v>
      </c>
      <c r="L47" s="19" t="n">
        <v>105</v>
      </c>
      <c r="M47" s="17">
        <f>J47+K47+L47</f>
        <v/>
      </c>
      <c r="N47" s="2" t="inlineStr">
        <is>
          <t>DKK</t>
        </is>
      </c>
      <c r="O47" s="4" t="inlineStr">
        <is>
          <t>Synthetic standard costing rate</t>
        </is>
      </c>
      <c r="P47" s="2" t="inlineStr">
        <is>
          <t>ACTIVE</t>
        </is>
      </c>
      <c r="Q47" s="4" t="inlineStr">
        <is>
          <t>Direct labor is formula-derived from Production staffing and HR pay-band midpoint classes; resource/OH rates are synthetic Finance assumptions.</t>
        </is>
      </c>
    </row>
    <row r="48">
      <c r="A48" s="3" t="inlineStr">
        <is>
          <t>WC-SHR-03</t>
        </is>
      </c>
      <c r="B48" s="3" t="inlineStr">
        <is>
          <t>High-Care Salad Mixing</t>
        </is>
      </c>
      <c r="C48" s="3" t="inlineStr">
        <is>
          <t>LINE-SHR</t>
        </is>
      </c>
      <c r="D48" s="3" t="inlineStr">
        <is>
          <t>High-care mixing</t>
        </is>
      </c>
      <c r="E48" s="3" t="inlineStr">
        <is>
          <t>Batch capacity</t>
        </is>
      </c>
      <c r="F48" s="3" t="n">
        <v>700</v>
      </c>
      <c r="G48" s="3" t="inlineStr">
        <is>
          <t>kg/batch</t>
        </is>
      </c>
      <c r="H48" s="3" t="n">
        <v>30</v>
      </c>
      <c r="I48" s="3" t="n">
        <v>7</v>
      </c>
      <c r="J48" s="17">
        <f>SUMIF(Work_Center_Labor_Map!$B:$B,A48,Work_Center_Labor_Map!$I:$I)</f>
        <v/>
      </c>
      <c r="K48" s="19" t="n">
        <v>60</v>
      </c>
      <c r="L48" s="19" t="n">
        <v>105</v>
      </c>
      <c r="M48" s="17">
        <f>J48+K48+L48</f>
        <v/>
      </c>
      <c r="N48" s="2" t="inlineStr">
        <is>
          <t>DKK</t>
        </is>
      </c>
      <c r="O48" s="4" t="inlineStr">
        <is>
          <t>Synthetic standard costing rate</t>
        </is>
      </c>
      <c r="P48" s="2" t="inlineStr">
        <is>
          <t>ACTIVE</t>
        </is>
      </c>
      <c r="Q48" s="4" t="inlineStr">
        <is>
          <t>Direct labor is formula-derived from Production staffing and HR pay-band midpoint classes; resource/OH rates are synthetic Finance assumptions.</t>
        </is>
      </c>
    </row>
    <row r="49">
      <c r="A49" s="3" t="inlineStr">
        <is>
          <t>WC-SHR-04</t>
        </is>
      </c>
      <c r="B49" s="3" t="inlineStr">
        <is>
          <t>Shrimp Salad Tub Filling</t>
        </is>
      </c>
      <c r="C49" s="3" t="inlineStr">
        <is>
          <t>LINE-SHR</t>
        </is>
      </c>
      <c r="D49" s="3" t="inlineStr">
        <is>
          <t>High-care filling</t>
        </is>
      </c>
      <c r="E49" s="3" t="inlineStr">
        <is>
          <t>Packing throughput</t>
        </is>
      </c>
      <c r="F49" s="3" t="n">
        <v>1600</v>
      </c>
      <c r="G49" s="3" t="inlineStr">
        <is>
          <t>packs/hour</t>
        </is>
      </c>
      <c r="H49" s="3" t="n">
        <v>30</v>
      </c>
      <c r="I49" s="3" t="n">
        <v>7</v>
      </c>
      <c r="J49" s="17">
        <f>SUMIF(Work_Center_Labor_Map!$B:$B,A49,Work_Center_Labor_Map!$I:$I)</f>
        <v/>
      </c>
      <c r="K49" s="19" t="n">
        <v>85</v>
      </c>
      <c r="L49" s="19" t="n">
        <v>105</v>
      </c>
      <c r="M49" s="17">
        <f>J49+K49+L49</f>
        <v/>
      </c>
      <c r="N49" s="2" t="inlineStr">
        <is>
          <t>DKK</t>
        </is>
      </c>
      <c r="O49" s="4" t="inlineStr">
        <is>
          <t>Synthetic standard costing rate</t>
        </is>
      </c>
      <c r="P49" s="2" t="inlineStr">
        <is>
          <t>ACTIVE</t>
        </is>
      </c>
      <c r="Q49" s="4" t="inlineStr">
        <is>
          <t>Direct labor is formula-derived from Production staffing and HR pay-band midpoint classes; resource/OH rates are synthetic Finance assumptions.</t>
        </is>
      </c>
    </row>
    <row r="50">
      <c r="A50" s="3" t="inlineStr">
        <is>
          <t>WC-SHR-05</t>
        </is>
      </c>
      <c r="B50" s="5" t="inlineStr">
        <is>
          <t>Shrimp Salad Seal, Code &amp; Inspect</t>
        </is>
      </c>
      <c r="C50" s="3" t="inlineStr">
        <is>
          <t>LINE-SHR</t>
        </is>
      </c>
      <c r="D50" s="3" t="inlineStr">
        <is>
          <t>High-care packing</t>
        </is>
      </c>
      <c r="E50" s="3" t="inlineStr">
        <is>
          <t>Packing throughput</t>
        </is>
      </c>
      <c r="F50" s="3" t="n">
        <v>1700</v>
      </c>
      <c r="G50" s="3" t="inlineStr">
        <is>
          <t>packs/hour</t>
        </is>
      </c>
      <c r="H50" s="3" t="n">
        <v>20</v>
      </c>
      <c r="I50" s="3" t="n">
        <v>7</v>
      </c>
      <c r="J50" s="17">
        <f>SUMIF(Work_Center_Labor_Map!$B:$B,A50,Work_Center_Labor_Map!$I:$I)</f>
        <v/>
      </c>
      <c r="K50" s="19" t="n">
        <v>85</v>
      </c>
      <c r="L50" s="19" t="n">
        <v>105</v>
      </c>
      <c r="M50" s="17">
        <f>J50+K50+L50</f>
        <v/>
      </c>
      <c r="N50" s="2" t="inlineStr">
        <is>
          <t>DKK</t>
        </is>
      </c>
      <c r="O50" s="4" t="inlineStr">
        <is>
          <t>Synthetic standard costing rate</t>
        </is>
      </c>
      <c r="P50" s="2" t="inlineStr">
        <is>
          <t>ACTIVE</t>
        </is>
      </c>
      <c r="Q50" s="4" t="inlineStr">
        <is>
          <t>Direct labor is formula-derived from Production staffing and HR pay-band midpoint classes; resource/OH rates are synthetic Finance assumptions.</t>
        </is>
      </c>
    </row>
    <row r="51">
      <c r="A51" s="3" t="inlineStr">
        <is>
          <t>WC-FIN-01</t>
        </is>
      </c>
      <c r="B51" s="5" t="inlineStr">
        <is>
          <t>Chilled Finished Goods Handling</t>
        </is>
      </c>
      <c r="C51" s="3" t="inlineStr">
        <is>
          <t>SYS-FIN</t>
        </is>
      </c>
      <c r="D51" s="3" t="inlineStr">
        <is>
          <t>Storage / handling</t>
        </is>
      </c>
      <c r="E51" s="3" t="inlineStr">
        <is>
          <t>Holding capacity</t>
        </is>
      </c>
      <c r="F51" s="3" t="n">
        <v>140</v>
      </c>
      <c r="G51" s="3" t="inlineStr">
        <is>
          <t>pallet positions</t>
        </is>
      </c>
      <c r="H51" s="3" t="n">
        <v>0</v>
      </c>
      <c r="I51" s="3" t="n">
        <v>24</v>
      </c>
      <c r="J51" s="17">
        <f>SUMIF(Work_Center_Labor_Map!$B:$B,A51,Work_Center_Labor_Map!$I:$I)</f>
        <v/>
      </c>
      <c r="K51" s="19" t="n">
        <v>35</v>
      </c>
      <c r="L51" s="19" t="n">
        <v>65</v>
      </c>
      <c r="M51" s="17">
        <f>J51+K51+L51</f>
        <v/>
      </c>
      <c r="N51" s="2" t="inlineStr">
        <is>
          <t>DKK</t>
        </is>
      </c>
      <c r="O51" s="4" t="inlineStr">
        <is>
          <t>Synthetic standard costing rate</t>
        </is>
      </c>
      <c r="P51" s="2" t="inlineStr">
        <is>
          <t>ACTIVE</t>
        </is>
      </c>
      <c r="Q51" s="4" t="inlineStr">
        <is>
          <t>Direct labor is formula-derived from Production staffing and HR pay-band midpoint classes; resource/OH rates are synthetic Finance assumptions.</t>
        </is>
      </c>
    </row>
    <row r="52">
      <c r="A52" s="3" t="inlineStr">
        <is>
          <t>WC-FIN-02</t>
        </is>
      </c>
      <c r="B52" s="5" t="inlineStr">
        <is>
          <t>Frozen Finished Goods Handling</t>
        </is>
      </c>
      <c r="C52" s="3" t="inlineStr">
        <is>
          <t>SYS-FIN</t>
        </is>
      </c>
      <c r="D52" s="3" t="inlineStr">
        <is>
          <t>Storage / handling</t>
        </is>
      </c>
      <c r="E52" s="3" t="inlineStr">
        <is>
          <t>Holding capacity</t>
        </is>
      </c>
      <c r="F52" s="3" t="n">
        <v>220</v>
      </c>
      <c r="G52" s="3" t="inlineStr">
        <is>
          <t>pallet positions</t>
        </is>
      </c>
      <c r="H52" s="3" t="n">
        <v>0</v>
      </c>
      <c r="I52" s="3" t="n">
        <v>24</v>
      </c>
      <c r="J52" s="17">
        <f>SUMIF(Work_Center_Labor_Map!$B:$B,A52,Work_Center_Labor_Map!$I:$I)</f>
        <v/>
      </c>
      <c r="K52" s="19" t="n">
        <v>35</v>
      </c>
      <c r="L52" s="19" t="n">
        <v>65</v>
      </c>
      <c r="M52" s="17">
        <f>J52+K52+L52</f>
        <v/>
      </c>
      <c r="N52" s="2" t="inlineStr">
        <is>
          <t>DKK</t>
        </is>
      </c>
      <c r="O52" s="4" t="inlineStr">
        <is>
          <t>Synthetic standard costing rate</t>
        </is>
      </c>
      <c r="P52" s="2" t="inlineStr">
        <is>
          <t>ACTIVE</t>
        </is>
      </c>
      <c r="Q52" s="4" t="inlineStr">
        <is>
          <t>Direct labor is formula-derived from Production staffing and HR pay-band midpoint classes; resource/OH rates are synthetic Finance assumptions.</t>
        </is>
      </c>
    </row>
    <row r="53">
      <c r="A53" s="3" t="inlineStr">
        <is>
          <t>WC-FIN-03</t>
        </is>
      </c>
      <c r="B53" s="5" t="inlineStr">
        <is>
          <t>Ambient Finished Goods Handling</t>
        </is>
      </c>
      <c r="C53" s="3" t="inlineStr">
        <is>
          <t>SYS-FIN</t>
        </is>
      </c>
      <c r="D53" s="3" t="inlineStr">
        <is>
          <t>Storage / handling</t>
        </is>
      </c>
      <c r="E53" s="3" t="inlineStr">
        <is>
          <t>Holding capacity</t>
        </is>
      </c>
      <c r="F53" s="3" t="n">
        <v>160</v>
      </c>
      <c r="G53" s="3" t="inlineStr">
        <is>
          <t>pallet positions</t>
        </is>
      </c>
      <c r="H53" s="3" t="n">
        <v>0</v>
      </c>
      <c r="I53" s="3" t="n">
        <v>24</v>
      </c>
      <c r="J53" s="17">
        <f>SUMIF(Work_Center_Labor_Map!$B:$B,A53,Work_Center_Labor_Map!$I:$I)</f>
        <v/>
      </c>
      <c r="K53" s="19" t="n">
        <v>35</v>
      </c>
      <c r="L53" s="19" t="n">
        <v>65</v>
      </c>
      <c r="M53" s="17">
        <f>J53+K53+L53</f>
        <v/>
      </c>
      <c r="N53" s="2" t="inlineStr">
        <is>
          <t>DKK</t>
        </is>
      </c>
      <c r="O53" s="4" t="inlineStr">
        <is>
          <t>Synthetic standard costing rate</t>
        </is>
      </c>
      <c r="P53" s="2" t="inlineStr">
        <is>
          <t>ACTIVE</t>
        </is>
      </c>
      <c r="Q53" s="4" t="inlineStr">
        <is>
          <t>Direct labor is formula-derived from Production staffing and HR pay-band midpoint classes; resource/OH rates are synthetic Finance assumptions.</t>
        </is>
      </c>
    </row>
    <row r="54">
      <c r="A54" s="3" t="inlineStr">
        <is>
          <t>WC-FIN-04</t>
        </is>
      </c>
      <c r="B54" s="3" t="inlineStr">
        <is>
          <t>Quarantine / Hold Handling</t>
        </is>
      </c>
      <c r="C54" s="3" t="inlineStr">
        <is>
          <t>SYS-FIN</t>
        </is>
      </c>
      <c r="D54" s="5" t="inlineStr">
        <is>
          <t>Controlled storage / handling</t>
        </is>
      </c>
      <c r="E54" s="3" t="inlineStr">
        <is>
          <t>Holding capacity</t>
        </is>
      </c>
      <c r="F54" s="3" t="n">
        <v>24</v>
      </c>
      <c r="G54" s="3" t="inlineStr">
        <is>
          <t>pallet positions</t>
        </is>
      </c>
      <c r="H54" s="3" t="n">
        <v>0</v>
      </c>
      <c r="I54" s="3" t="n">
        <v>24</v>
      </c>
      <c r="J54" s="17">
        <f>SUMIF(Work_Center_Labor_Map!$B:$B,A54,Work_Center_Labor_Map!$I:$I)</f>
        <v/>
      </c>
      <c r="K54" s="19" t="n">
        <v>35</v>
      </c>
      <c r="L54" s="19" t="n">
        <v>65</v>
      </c>
      <c r="M54" s="17">
        <f>J54+K54+L54</f>
        <v/>
      </c>
      <c r="N54" s="2" t="inlineStr">
        <is>
          <t>DKK</t>
        </is>
      </c>
      <c r="O54" s="4" t="inlineStr">
        <is>
          <t>Synthetic standard costing rate</t>
        </is>
      </c>
      <c r="P54" s="2" t="inlineStr">
        <is>
          <t>ACTIVE</t>
        </is>
      </c>
      <c r="Q54" s="4" t="inlineStr">
        <is>
          <t>Direct labor is formula-derived from Production staffing and HR pay-band midpoint classes; resource/OH rates are synthetic Finance assumptions.</t>
        </is>
      </c>
    </row>
    <row r="55">
      <c r="A55" s="3" t="inlineStr">
        <is>
          <t>WC-FIN-05</t>
        </is>
      </c>
      <c r="B55" s="3" t="inlineStr">
        <is>
          <t>Dispatch Staging</t>
        </is>
      </c>
      <c r="C55" s="3" t="inlineStr">
        <is>
          <t>SYS-FIN</t>
        </is>
      </c>
      <c r="D55" s="3" t="inlineStr">
        <is>
          <t>Order staging</t>
        </is>
      </c>
      <c r="E55" s="3" t="inlineStr">
        <is>
          <t>Staging capacity</t>
        </is>
      </c>
      <c r="F55" s="3" t="n">
        <v>30</v>
      </c>
      <c r="G55" s="3" t="inlineStr">
        <is>
          <t>pallet positions</t>
        </is>
      </c>
      <c r="H55" s="3" t="n">
        <v>0</v>
      </c>
      <c r="I55" s="15" t="n">
        <v>7.5</v>
      </c>
      <c r="J55" s="17">
        <f>SUMIF(Work_Center_Labor_Map!$B:$B,A55,Work_Center_Labor_Map!$I:$I)</f>
        <v/>
      </c>
      <c r="K55" s="19" t="n">
        <v>35</v>
      </c>
      <c r="L55" s="19" t="n">
        <v>65</v>
      </c>
      <c r="M55" s="17">
        <f>J55+K55+L55</f>
        <v/>
      </c>
      <c r="N55" s="2" t="inlineStr">
        <is>
          <t>DKK</t>
        </is>
      </c>
      <c r="O55" s="4" t="inlineStr">
        <is>
          <t>Synthetic standard costing rate</t>
        </is>
      </c>
      <c r="P55" s="2" t="inlineStr">
        <is>
          <t>ACTIVE</t>
        </is>
      </c>
      <c r="Q55" s="4" t="inlineStr">
        <is>
          <t>Direct labor is formula-derived from Production staffing and HR pay-band midpoint classes; resource/OH rates are synthetic Finance assumptions.</t>
        </is>
      </c>
    </row>
    <row r="56">
      <c r="A56" s="3" t="inlineStr">
        <is>
          <t>WC-FIN-06</t>
        </is>
      </c>
      <c r="B56" s="3" t="inlineStr">
        <is>
          <t>Outbound Loading</t>
        </is>
      </c>
      <c r="C56" s="3" t="inlineStr">
        <is>
          <t>SYS-FIN</t>
        </is>
      </c>
      <c r="D56" s="3" t="inlineStr">
        <is>
          <t>Dispatch / handling</t>
        </is>
      </c>
      <c r="E56" s="3" t="inlineStr">
        <is>
          <t>Loading throughput</t>
        </is>
      </c>
      <c r="F56" s="3" t="n">
        <v>18</v>
      </c>
      <c r="G56" s="3" t="inlineStr">
        <is>
          <t>pallets/hour</t>
        </is>
      </c>
      <c r="H56" s="3" t="n">
        <v>10</v>
      </c>
      <c r="I56" s="15" t="n">
        <v>7.5</v>
      </c>
      <c r="J56" s="17">
        <f>SUMIF(Work_Center_Labor_Map!$B:$B,A56,Work_Center_Labor_Map!$I:$I)</f>
        <v/>
      </c>
      <c r="K56" s="19" t="n">
        <v>35</v>
      </c>
      <c r="L56" s="19" t="n">
        <v>65</v>
      </c>
      <c r="M56" s="17">
        <f>J56+K56+L56</f>
        <v/>
      </c>
      <c r="N56" s="2" t="inlineStr">
        <is>
          <t>DKK</t>
        </is>
      </c>
      <c r="O56" s="4" t="inlineStr">
        <is>
          <t>Synthetic standard costing rate</t>
        </is>
      </c>
      <c r="P56" s="2" t="inlineStr">
        <is>
          <t>ACTIVE</t>
        </is>
      </c>
      <c r="Q56" s="4" t="inlineStr">
        <is>
          <t>Direct labor is formula-derived from Production staffing and HR pay-band midpoint classes; resource/OH rates are synthetic Finance assumptions.</t>
        </is>
      </c>
    </row>
  </sheetData>
  <autoFilter ref="A1:Q56"/>
  <pageMargins left="0.75" right="0.75" top="1" bottom="1" header="0.5" footer="0.5"/>
  <legacyDrawing xmlns:r="http://schemas.openxmlformats.org/officeDocument/2006/relationships" r:id="anysvml"/>
</worksheet>
</file>

<file path=xl/worksheets/sheet17.xml><?xml version="1.0" encoding="utf-8"?>
<worksheet xmlns="http://schemas.openxmlformats.org/spreadsheetml/2006/main">
  <sheetPr>
    <tabColor rgb="00003200"/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1" customWidth="1" min="2" max="2"/>
    <col width="23" customWidth="1" min="3" max="3"/>
    <col width="52" customWidth="1" min="4" max="4"/>
    <col width="29" customWidth="1" min="5" max="5"/>
    <col width="33" customWidth="1" min="6" max="6"/>
    <col width="19" customWidth="1" min="7" max="7"/>
    <col width="19" customWidth="1" min="8" max="8"/>
    <col width="37" customWidth="1" min="9" max="9"/>
    <col width="12" customWidth="1" min="10" max="10"/>
    <col width="52" customWidth="1" min="11" max="11"/>
  </cols>
  <sheetData>
    <row r="1" ht="30" customHeight="1">
      <c r="A1" s="1" t="inlineStr">
        <is>
          <t>Overhead_Pool_ID</t>
        </is>
      </c>
      <c r="B1" s="1" t="inlineStr">
        <is>
          <t>Overhead_Pool_Name</t>
        </is>
      </c>
      <c r="C1" s="1" t="inlineStr">
        <is>
          <t>Source_Cost_Center_ID</t>
        </is>
      </c>
      <c r="D1" s="1" t="inlineStr">
        <is>
          <t>Definition</t>
        </is>
      </c>
      <c r="E1" s="1" t="inlineStr">
        <is>
          <t>Default_Allocation_Basis_ID</t>
        </is>
      </c>
      <c r="F1" s="1" t="inlineStr">
        <is>
          <t>Standard_Rate_DKK_per_Base_Unit</t>
        </is>
      </c>
      <c r="G1" s="1" t="inlineStr">
        <is>
          <t>Cost_Component_ID</t>
        </is>
      </c>
      <c r="H1" s="1" t="inlineStr">
        <is>
          <t>Source_Expense_GL</t>
        </is>
      </c>
      <c r="I1" s="1" t="inlineStr">
        <is>
          <t>Capitalizable_to_Manufacturing_Cost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OHP-001</t>
        </is>
      </c>
      <c r="B2" s="2" t="inlineStr">
        <is>
          <t>Production General</t>
        </is>
      </c>
      <c r="C2" s="3" t="inlineStr">
        <is>
          <t>CC-2000</t>
        </is>
      </c>
      <c r="D2" s="4" t="inlineStr">
        <is>
          <t>Production supervision, planning and shared factory support</t>
        </is>
      </c>
      <c r="E2" s="2" t="inlineStr">
        <is>
          <t>AB-RUNHR</t>
        </is>
      </c>
      <c r="F2" s="19" t="n">
        <v>95</v>
      </c>
      <c r="G2" s="2" t="inlineStr">
        <is>
          <t>CC-OH-PROD</t>
        </is>
      </c>
      <c r="H2" s="3" t="inlineStr">
        <is>
          <t>GL-5120</t>
        </is>
      </c>
      <c r="I2" s="2" t="inlineStr">
        <is>
          <t>Yes</t>
        </is>
      </c>
      <c r="J2" s="2" t="inlineStr">
        <is>
          <t>ACTIVE</t>
        </is>
      </c>
      <c r="K2" s="4" t="inlineStr">
        <is>
          <t>Standard rate is a synthetic internal Finance costing parameter, not an actual historical cost rate.</t>
        </is>
      </c>
    </row>
    <row r="3">
      <c r="A3" s="2" t="inlineStr">
        <is>
          <t>OHP-002</t>
        </is>
      </c>
      <c r="B3" s="2" t="inlineStr">
        <is>
          <t>Maintenance Support</t>
        </is>
      </c>
      <c r="C3" s="3" t="inlineStr">
        <is>
          <t>CC-2300</t>
        </is>
      </c>
      <c r="D3" s="4" t="inlineStr">
        <is>
          <t>Routine manufacturing maintenance support</t>
        </is>
      </c>
      <c r="E3" s="2" t="inlineStr">
        <is>
          <t>AB-MACHHR</t>
        </is>
      </c>
      <c r="F3" s="19" t="n">
        <v>28</v>
      </c>
      <c r="G3" s="2" t="inlineStr">
        <is>
          <t>CC-OH-MNT</t>
        </is>
      </c>
      <c r="H3" s="3" t="inlineStr">
        <is>
          <t>GL-5150</t>
        </is>
      </c>
      <c r="I3" s="2" t="inlineStr">
        <is>
          <t>Yes</t>
        </is>
      </c>
      <c r="J3" s="2" t="inlineStr">
        <is>
          <t>ACTIVE</t>
        </is>
      </c>
      <c r="K3" s="4" t="inlineStr">
        <is>
          <t>Standard rate is a synthetic internal Finance costing parameter, not an actual historical cost rate.</t>
        </is>
      </c>
    </row>
    <row r="4">
      <c r="A4" s="2" t="inlineStr">
        <is>
          <t>OHP-003</t>
        </is>
      </c>
      <c r="B4" s="2" t="inlineStr">
        <is>
          <t>Production Utilities</t>
        </is>
      </c>
      <c r="C4" s="3" t="inlineStr">
        <is>
          <t>CC-2000</t>
        </is>
      </c>
      <c r="D4" s="4" t="inlineStr">
        <is>
          <t>Electricity, refrigeration, steam/water and other production utilities</t>
        </is>
      </c>
      <c r="E4" s="2" t="inlineStr">
        <is>
          <t>AB-MACHHR</t>
        </is>
      </c>
      <c r="F4" s="19" t="n">
        <v>32</v>
      </c>
      <c r="G4" s="2" t="inlineStr">
        <is>
          <t>CC-OH-UTIL</t>
        </is>
      </c>
      <c r="H4" s="3" t="inlineStr">
        <is>
          <t>GL-5130</t>
        </is>
      </c>
      <c r="I4" s="2" t="inlineStr">
        <is>
          <t>Yes</t>
        </is>
      </c>
      <c r="J4" s="2" t="inlineStr">
        <is>
          <t>ACTIVE</t>
        </is>
      </c>
      <c r="K4" s="4" t="inlineStr">
        <is>
          <t>Standard rate is a synthetic internal Finance costing parameter, not an actual historical cost rate.</t>
        </is>
      </c>
    </row>
    <row r="5">
      <c r="A5" s="2" t="inlineStr">
        <is>
          <t>OHP-004</t>
        </is>
      </c>
      <c r="B5" s="2" t="inlineStr">
        <is>
          <t>Sanitation Support</t>
        </is>
      </c>
      <c r="C5" s="3" t="inlineStr">
        <is>
          <t>CC-2400</t>
        </is>
      </c>
      <c r="D5" s="4" t="inlineStr">
        <is>
          <t>Factory sanitation support attributable to manufacturing</t>
        </is>
      </c>
      <c r="E5" s="2" t="inlineStr">
        <is>
          <t>AB-RUNHR</t>
        </is>
      </c>
      <c r="F5" s="19" t="n">
        <v>22</v>
      </c>
      <c r="G5" s="2" t="inlineStr">
        <is>
          <t>CC-OH-SAN</t>
        </is>
      </c>
      <c r="H5" s="3" t="inlineStr">
        <is>
          <t>GL-5140</t>
        </is>
      </c>
      <c r="I5" s="2" t="inlineStr">
        <is>
          <t>Yes</t>
        </is>
      </c>
      <c r="J5" s="2" t="inlineStr">
        <is>
          <t>ACTIVE</t>
        </is>
      </c>
      <c r="K5" s="4" t="inlineStr">
        <is>
          <t>Standard rate is a synthetic internal Finance costing parameter, not an actual historical cost rate.</t>
        </is>
      </c>
    </row>
    <row r="6">
      <c r="A6" s="2" t="inlineStr">
        <is>
          <t>OHP-005</t>
        </is>
      </c>
      <c r="B6" s="2" t="inlineStr">
        <is>
          <t>Quality Support</t>
        </is>
      </c>
      <c r="C6" s="3" t="inlineStr">
        <is>
          <t>CC-2200</t>
        </is>
      </c>
      <c r="D6" s="4" t="inlineStr">
        <is>
          <t>Routine QA/QC support attributable to manufacturing</t>
        </is>
      </c>
      <c r="E6" s="2" t="inlineStr">
        <is>
          <t>AB-RUNHR</t>
        </is>
      </c>
      <c r="F6" s="19" t="n">
        <v>18</v>
      </c>
      <c r="G6" s="2" t="inlineStr">
        <is>
          <t>CC-OH-QUAL</t>
        </is>
      </c>
      <c r="H6" s="3" t="inlineStr">
        <is>
          <t>GL-5160</t>
        </is>
      </c>
      <c r="I6" s="2" t="inlineStr">
        <is>
          <t>Yes</t>
        </is>
      </c>
      <c r="J6" s="2" t="inlineStr">
        <is>
          <t>ACTIVE</t>
        </is>
      </c>
      <c r="K6" s="4" t="inlineStr">
        <is>
          <t>Standard rate is a synthetic internal Finance costing parameter, not an actual historical cost rate.</t>
        </is>
      </c>
    </row>
    <row r="7">
      <c r="A7" s="2" t="inlineStr">
        <is>
          <t>OHP-006</t>
        </is>
      </c>
      <c r="B7" s="4" t="inlineStr">
        <is>
          <t>Warehouse / Internal Handling</t>
        </is>
      </c>
      <c r="C7" s="3" t="inlineStr">
        <is>
          <t>CC-2100</t>
        </is>
      </c>
      <c r="D7" s="4" t="inlineStr">
        <is>
          <t>Routine inbound issue and finished-goods handling support</t>
        </is>
      </c>
      <c r="E7" s="2" t="inlineStr">
        <is>
          <t>AB-HANDLING</t>
        </is>
      </c>
      <c r="F7" s="19" t="n">
        <v>15</v>
      </c>
      <c r="G7" s="2" t="inlineStr">
        <is>
          <t>CC-OH-PROD</t>
        </is>
      </c>
      <c r="H7" s="3" t="inlineStr">
        <is>
          <t>GL-5310</t>
        </is>
      </c>
      <c r="I7" s="2" t="inlineStr">
        <is>
          <t>Conditional</t>
        </is>
      </c>
      <c r="J7" s="2" t="inlineStr">
        <is>
          <t>ACTIVE</t>
        </is>
      </c>
      <c r="K7" s="4" t="inlineStr">
        <is>
          <t>Standard rate is a synthetic internal Finance costing parameter, not an actual historical cost rate.</t>
        </is>
      </c>
    </row>
  </sheetData>
  <autoFilter ref="A1:K7"/>
  <pageMargins left="0.75" right="0.75" top="1" bottom="1" header="0.5" footer="0.5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tabColor rgb="00003200"/>
    <outlinePr summaryBelow="1" summaryRight="1"/>
    <pageSetUpPr/>
  </sheetPr>
  <dimension ref="A1:G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3" customWidth="1" min="2" max="2"/>
    <col width="47" customWidth="1" min="3" max="3"/>
    <col width="15" customWidth="1" min="4" max="4"/>
    <col width="31" customWidth="1" min="5" max="5"/>
    <col width="12" customWidth="1" min="6" max="6"/>
    <col width="52" customWidth="1" min="7" max="7"/>
  </cols>
  <sheetData>
    <row r="1" ht="30" customHeight="1">
      <c r="A1" s="1" t="inlineStr">
        <is>
          <t>Allocation_Basis_ID</t>
        </is>
      </c>
      <c r="B1" s="1" t="inlineStr">
        <is>
          <t>Allocation_Basis_Name</t>
        </is>
      </c>
      <c r="C1" s="1" t="inlineStr">
        <is>
          <t>Definition</t>
        </is>
      </c>
      <c r="D1" s="1" t="inlineStr">
        <is>
          <t>Standard_Unit</t>
        </is>
      </c>
      <c r="E1" s="1" t="inlineStr">
        <is>
          <t>Authoritative_Activity_Source</t>
        </is>
      </c>
      <c r="F1" s="1" t="inlineStr">
        <is>
          <t>Status</t>
        </is>
      </c>
      <c r="G1" s="1" t="inlineStr">
        <is>
          <t>Notes</t>
        </is>
      </c>
    </row>
    <row r="2">
      <c r="A2" s="2" t="inlineStr">
        <is>
          <t>AB-RUNHR</t>
        </is>
      </c>
      <c r="B2" s="2" t="inlineStr">
        <is>
          <t>Run Hours</t>
        </is>
      </c>
      <c r="C2" s="4" t="inlineStr">
        <is>
          <t>Work-center productive/attended run hours</t>
        </is>
      </c>
      <c r="D2" s="2" t="inlineStr">
        <is>
          <t>hour</t>
        </is>
      </c>
      <c r="E2" s="3" t="inlineStr">
        <is>
          <t>Production routing/capacity</t>
        </is>
      </c>
      <c r="F2" s="2" t="inlineStr">
        <is>
          <t>ACTIVE</t>
        </is>
      </c>
      <c r="G2" s="4" t="inlineStr">
        <is>
          <t>Defines allocation basis only; no actual driver quantities are stored.</t>
        </is>
      </c>
    </row>
    <row r="3">
      <c r="A3" s="2" t="inlineStr">
        <is>
          <t>AB-MACHHR</t>
        </is>
      </c>
      <c r="B3" s="2" t="inlineStr">
        <is>
          <t>Machine Hours</t>
        </is>
      </c>
      <c r="C3" s="4" t="inlineStr">
        <is>
          <t>Equipment/work-center machine operating hours</t>
        </is>
      </c>
      <c r="D3" s="2" t="inlineStr">
        <is>
          <t>hour</t>
        </is>
      </c>
      <c r="E3" s="3" t="inlineStr">
        <is>
          <t>Production/equipment</t>
        </is>
      </c>
      <c r="F3" s="2" t="inlineStr">
        <is>
          <t>ACTIVE</t>
        </is>
      </c>
      <c r="G3" s="4" t="inlineStr">
        <is>
          <t>Defines allocation basis only; no actual driver quantities are stored.</t>
        </is>
      </c>
    </row>
    <row r="4">
      <c r="A4" s="2" t="inlineStr">
        <is>
          <t>AB-LABHR</t>
        </is>
      </c>
      <c r="B4" s="2" t="inlineStr">
        <is>
          <t>Direct Labor Hours</t>
        </is>
      </c>
      <c r="C4" s="4" t="inlineStr">
        <is>
          <t>Direct labor hours</t>
        </is>
      </c>
      <c r="D4" s="2" t="inlineStr">
        <is>
          <t>hour</t>
        </is>
      </c>
      <c r="E4" s="3" t="inlineStr">
        <is>
          <t>Production/HR</t>
        </is>
      </c>
      <c r="F4" s="2" t="inlineStr">
        <is>
          <t>ACTIVE</t>
        </is>
      </c>
      <c r="G4" s="4" t="inlineStr">
        <is>
          <t>Defines allocation basis only; no actual driver quantities are stored.</t>
        </is>
      </c>
    </row>
    <row r="5">
      <c r="A5" s="2" t="inlineStr">
        <is>
          <t>AB-WEIGHT</t>
        </is>
      </c>
      <c r="B5" s="2" t="inlineStr">
        <is>
          <t>Weight</t>
        </is>
      </c>
      <c r="C5" s="4" t="inlineStr">
        <is>
          <t>Material/product weight</t>
        </is>
      </c>
      <c r="D5" s="2" t="inlineStr">
        <is>
          <t>kg</t>
        </is>
      </c>
      <c r="E5" s="3" t="inlineStr">
        <is>
          <t>Inventory/Production</t>
        </is>
      </c>
      <c r="F5" s="2" t="inlineStr">
        <is>
          <t>ACTIVE</t>
        </is>
      </c>
      <c r="G5" s="4" t="inlineStr">
        <is>
          <t>Defines allocation basis only; no actual driver quantities are stored.</t>
        </is>
      </c>
    </row>
    <row r="6">
      <c r="A6" s="2" t="inlineStr">
        <is>
          <t>AB-UNITS</t>
        </is>
      </c>
      <c r="B6" s="2" t="inlineStr">
        <is>
          <t>Units Produced</t>
        </is>
      </c>
      <c r="C6" s="4" t="inlineStr">
        <is>
          <t>Finished/consumer units</t>
        </is>
      </c>
      <c r="D6" s="2" t="inlineStr">
        <is>
          <t>unit</t>
        </is>
      </c>
      <c r="E6" s="3" t="inlineStr">
        <is>
          <t>Production</t>
        </is>
      </c>
      <c r="F6" s="2" t="inlineStr">
        <is>
          <t>ACTIVE</t>
        </is>
      </c>
      <c r="G6" s="4" t="inlineStr">
        <is>
          <t>Defines allocation basis only; no actual driver quantities are stored.</t>
        </is>
      </c>
    </row>
    <row r="7">
      <c r="A7" s="2" t="inlineStr">
        <is>
          <t>AB-HANDLING</t>
        </is>
      </c>
      <c r="B7" s="2" t="inlineStr">
        <is>
          <t>Handling Activity</t>
        </is>
      </c>
      <c r="C7" s="4" t="inlineStr">
        <is>
          <t>Pallet/handling-equivalent activity</t>
        </is>
      </c>
      <c r="D7" s="2" t="inlineStr">
        <is>
          <t>activity unit</t>
        </is>
      </c>
      <c r="E7" s="3" t="inlineStr">
        <is>
          <t>Warehouse/Logistics</t>
        </is>
      </c>
      <c r="F7" s="2" t="inlineStr">
        <is>
          <t>ACTIVE</t>
        </is>
      </c>
      <c r="G7" s="4" t="inlineStr">
        <is>
          <t>Defines allocation basis only; no actual driver quantities are stored.</t>
        </is>
      </c>
    </row>
    <row r="8">
      <c r="A8" s="2" t="inlineStr">
        <is>
          <t>AB-VALUE</t>
        </is>
      </c>
      <c r="B8" s="2" t="inlineStr">
        <is>
          <t>Purchase Value</t>
        </is>
      </c>
      <c r="C8" s="4" t="inlineStr">
        <is>
          <t>Purchase monetary value</t>
        </is>
      </c>
      <c r="D8" s="2" t="inlineStr">
        <is>
          <t>DKK</t>
        </is>
      </c>
      <c r="E8" s="3" t="inlineStr">
        <is>
          <t>Procurement/AP</t>
        </is>
      </c>
      <c r="F8" s="2" t="inlineStr">
        <is>
          <t>ACTIVE</t>
        </is>
      </c>
      <c r="G8" s="4" t="inlineStr">
        <is>
          <t>Defines allocation basis only; no actual driver quantities are stored.</t>
        </is>
      </c>
    </row>
    <row r="9">
      <c r="A9" s="2" t="inlineStr">
        <is>
          <t>AB-HU</t>
        </is>
      </c>
      <c r="B9" s="2" t="inlineStr">
        <is>
          <t>Handling Unit</t>
        </is>
      </c>
      <c r="C9" s="4" t="inlineStr">
        <is>
          <t>Pallet/case/handling unit</t>
        </is>
      </c>
      <c r="D9" s="2" t="inlineStr">
        <is>
          <t>handling unit</t>
        </is>
      </c>
      <c r="E9" s="3" t="inlineStr">
        <is>
          <t>Inbound/warehouse</t>
        </is>
      </c>
      <c r="F9" s="2" t="inlineStr">
        <is>
          <t>ACTIVE</t>
        </is>
      </c>
      <c r="G9" s="4" t="inlineStr">
        <is>
          <t>Defines allocation basis only; no actual driver quantities are stored.</t>
        </is>
      </c>
    </row>
    <row r="10">
      <c r="A10" s="2" t="inlineStr">
        <is>
          <t>AB-SHIPMENT</t>
        </is>
      </c>
      <c r="B10" s="2" t="inlineStr">
        <is>
          <t>Shipment</t>
        </is>
      </c>
      <c r="C10" s="4" t="inlineStr">
        <is>
          <t>Inbound shipment</t>
        </is>
      </c>
      <c r="D10" s="2" t="inlineStr">
        <is>
          <t>shipment</t>
        </is>
      </c>
      <c r="E10" s="3" t="inlineStr">
        <is>
          <t>Inbound logistics</t>
        </is>
      </c>
      <c r="F10" s="2" t="inlineStr">
        <is>
          <t>ACTIVE</t>
        </is>
      </c>
      <c r="G10" s="4" t="inlineStr">
        <is>
          <t>Defines allocation basis only; no actual driver quantities are stored.</t>
        </is>
      </c>
    </row>
  </sheetData>
  <autoFilter ref="A1:G10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tabColor rgb="00003200"/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  <col width="52" customWidth="1" min="3" max="3"/>
    <col width="21" customWidth="1" min="4" max="4"/>
    <col width="47" customWidth="1" min="5" max="5"/>
    <col width="52" customWidth="1" min="6" max="6"/>
    <col width="23" customWidth="1" min="7" max="7"/>
    <col width="12" customWidth="1" min="8" max="8"/>
    <col width="52" customWidth="1" min="9" max="9"/>
  </cols>
  <sheetData>
    <row r="1" ht="30" customHeight="1">
      <c r="A1" s="1" t="inlineStr">
        <is>
          <t>Overhead_Allocation_Rule_ID</t>
        </is>
      </c>
      <c r="B1" s="1" t="inlineStr">
        <is>
          <t>Overhead_Pool_ID</t>
        </is>
      </c>
      <c r="C1" s="1" t="inlineStr">
        <is>
          <t>Applicability</t>
        </is>
      </c>
      <c r="D1" s="1" t="inlineStr">
        <is>
          <t>Allocation_Basis_ID</t>
        </is>
      </c>
      <c r="E1" s="1" t="inlineStr">
        <is>
          <t>Rate_Application</t>
        </is>
      </c>
      <c r="F1" s="1" t="inlineStr">
        <is>
          <t>Accounting_Treatment</t>
        </is>
      </c>
      <c r="G1" s="1" t="inlineStr">
        <is>
          <t>Manual_Override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OAR-001</t>
        </is>
      </c>
      <c r="B2" s="3" t="inlineStr">
        <is>
          <t>OHP-001</t>
        </is>
      </c>
      <c r="C2" s="2" t="inlineStr">
        <is>
          <t>All production work centers</t>
        </is>
      </c>
      <c r="D2" s="3" t="inlineStr">
        <is>
          <t>AB-RUNHR</t>
        </is>
      </c>
      <c r="E2" s="4" t="inlineStr">
        <is>
          <t>Standard rate per productive work-center hour</t>
        </is>
      </c>
      <c r="F2" s="4" t="inlineStr">
        <is>
          <t>Include in standard manufacturing cost</t>
        </is>
      </c>
      <c r="G2" s="2" t="inlineStr">
        <is>
          <t>Finance-approved only</t>
        </is>
      </c>
      <c r="H2" s="2" t="inlineStr">
        <is>
          <t>ACTIVE</t>
        </is>
      </c>
      <c r="I2" s="4" t="inlineStr">
        <is>
          <t>Actual overhead allocation/absorption events are Phase 3.</t>
        </is>
      </c>
    </row>
    <row r="3">
      <c r="A3" s="2" t="inlineStr">
        <is>
          <t>OAR-002</t>
        </is>
      </c>
      <c r="B3" s="3" t="inlineStr">
        <is>
          <t>OHP-002</t>
        </is>
      </c>
      <c r="C3" s="4" t="inlineStr">
        <is>
          <t>Production processing / equipment work centers</t>
        </is>
      </c>
      <c r="D3" s="3" t="inlineStr">
        <is>
          <t>AB-MACHHR</t>
        </is>
      </c>
      <c r="E3" s="4" t="inlineStr">
        <is>
          <t>Standard rate per machine hour</t>
        </is>
      </c>
      <c r="F3" s="4" t="inlineStr">
        <is>
          <t>Include in standard manufacturing cost</t>
        </is>
      </c>
      <c r="G3" s="2" t="inlineStr">
        <is>
          <t>Finance-approved only</t>
        </is>
      </c>
      <c r="H3" s="2" t="inlineStr">
        <is>
          <t>ACTIVE</t>
        </is>
      </c>
      <c r="I3" s="4" t="inlineStr">
        <is>
          <t>Actual overhead allocation/absorption events are Phase 3.</t>
        </is>
      </c>
    </row>
    <row r="4">
      <c r="A4" s="2" t="inlineStr">
        <is>
          <t>OAR-003</t>
        </is>
      </c>
      <c r="B4" s="3" t="inlineStr">
        <is>
          <t>OHP-003</t>
        </is>
      </c>
      <c r="C4" s="4" t="inlineStr">
        <is>
          <t>Energy-using production work centers</t>
        </is>
      </c>
      <c r="D4" s="3" t="inlineStr">
        <is>
          <t>AB-MACHHR</t>
        </is>
      </c>
      <c r="E4" s="4" t="inlineStr">
        <is>
          <t>Standard rate per machine hour</t>
        </is>
      </c>
      <c r="F4" s="4" t="inlineStr">
        <is>
          <t>Include in standard manufacturing cost</t>
        </is>
      </c>
      <c r="G4" s="2" t="inlineStr">
        <is>
          <t>Finance-approved only</t>
        </is>
      </c>
      <c r="H4" s="2" t="inlineStr">
        <is>
          <t>ACTIVE</t>
        </is>
      </c>
      <c r="I4" s="4" t="inlineStr">
        <is>
          <t>Actual overhead allocation/absorption events are Phase 3.</t>
        </is>
      </c>
    </row>
    <row r="5">
      <c r="A5" s="2" t="inlineStr">
        <is>
          <t>OAR-004</t>
        </is>
      </c>
      <c r="B5" s="3" t="inlineStr">
        <is>
          <t>OHP-004</t>
        </is>
      </c>
      <c r="C5" s="2" t="inlineStr">
        <is>
          <t>Food production work centers</t>
        </is>
      </c>
      <c r="D5" s="3" t="inlineStr">
        <is>
          <t>AB-RUNHR</t>
        </is>
      </c>
      <c r="E5" s="4" t="inlineStr">
        <is>
          <t>Standard rate per productive run hour</t>
        </is>
      </c>
      <c r="F5" s="4" t="inlineStr">
        <is>
          <t>Include in standard manufacturing cost</t>
        </is>
      </c>
      <c r="G5" s="2" t="inlineStr">
        <is>
          <t>Finance-approved only</t>
        </is>
      </c>
      <c r="H5" s="2" t="inlineStr">
        <is>
          <t>ACTIVE</t>
        </is>
      </c>
      <c r="I5" s="4" t="inlineStr">
        <is>
          <t>Actual overhead allocation/absorption events are Phase 3.</t>
        </is>
      </c>
    </row>
    <row r="6">
      <c r="A6" s="2" t="inlineStr">
        <is>
          <t>OAR-005</t>
        </is>
      </c>
      <c r="B6" s="3" t="inlineStr">
        <is>
          <t>OHP-005</t>
        </is>
      </c>
      <c r="C6" s="2" t="inlineStr">
        <is>
          <t>Food production work centers</t>
        </is>
      </c>
      <c r="D6" s="3" t="inlineStr">
        <is>
          <t>AB-RUNHR</t>
        </is>
      </c>
      <c r="E6" s="4" t="inlineStr">
        <is>
          <t>Standard rate per productive run hour</t>
        </is>
      </c>
      <c r="F6" s="4" t="inlineStr">
        <is>
          <t>Include in standard manufacturing cost</t>
        </is>
      </c>
      <c r="G6" s="2" t="inlineStr">
        <is>
          <t>Finance-approved only</t>
        </is>
      </c>
      <c r="H6" s="2" t="inlineStr">
        <is>
          <t>ACTIVE</t>
        </is>
      </c>
      <c r="I6" s="4" t="inlineStr">
        <is>
          <t>Actual overhead allocation/absorption events are Phase 3.</t>
        </is>
      </c>
    </row>
    <row r="7">
      <c r="A7" s="2" t="inlineStr">
        <is>
          <t>OAR-006</t>
        </is>
      </c>
      <c r="B7" s="3" t="inlineStr">
        <is>
          <t>OHP-006</t>
        </is>
      </c>
      <c r="C7" s="4" t="inlineStr">
        <is>
          <t>Receiving / issue / finished-goods handling work centers</t>
        </is>
      </c>
      <c r="D7" s="3" t="inlineStr">
        <is>
          <t>AB-HANDLING</t>
        </is>
      </c>
      <c r="E7" s="4" t="inlineStr">
        <is>
          <t>Standard rate per handling activity unit</t>
        </is>
      </c>
      <c r="F7" s="4" t="inlineStr">
        <is>
          <t>Capitalize only when directly attributable to bringing inventory to condition/location; otherwise expense</t>
        </is>
      </c>
      <c r="G7" s="2" t="inlineStr">
        <is>
          <t>Finance-approved only</t>
        </is>
      </c>
      <c r="H7" s="2" t="inlineStr">
        <is>
          <t>ACTIVE</t>
        </is>
      </c>
      <c r="I7" s="4" t="inlineStr">
        <is>
          <t>Actual overhead allocation/absorption events are Phase 3.</t>
        </is>
      </c>
    </row>
  </sheetData>
  <autoFilter ref="A1:I7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tabColor rgb="00003200"/>
    <outlinePr summaryBelow="1" summaryRight="1"/>
    <pageSetUpPr/>
  </sheetPr>
  <dimension ref="A1:N2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9" customWidth="1" min="2" max="2"/>
    <col width="52" customWidth="1" min="3" max="3"/>
    <col width="20" customWidth="1" min="4" max="4"/>
    <col width="20" customWidth="1" min="5" max="5"/>
    <col width="24" customWidth="1" min="6" max="6"/>
    <col width="34" customWidth="1" min="7" max="7"/>
    <col width="27" customWidth="1" min="8" max="8"/>
    <col width="52" customWidth="1" min="9" max="9"/>
    <col width="52" customWidth="1" min="10" max="10"/>
    <col width="13" customWidth="1" min="11" max="11"/>
    <col width="19" customWidth="1" min="12" max="12"/>
    <col width="12" customWidth="1" min="13" max="13"/>
    <col width="52" customWidth="1" min="14" max="14"/>
  </cols>
  <sheetData>
    <row r="1" ht="30" customHeight="1">
      <c r="A1" s="1" t="inlineStr">
        <is>
          <t>Yield_Costing_Rule_ID</t>
        </is>
      </c>
      <c r="B1" s="1" t="inlineStr">
        <is>
          <t>Yield_Standard_ID</t>
        </is>
      </c>
      <c r="C1" s="1" t="inlineStr">
        <is>
          <t>Yield_Standard_Name</t>
        </is>
      </c>
      <c r="D1" s="1" t="inlineStr">
        <is>
          <t>Input_ID</t>
        </is>
      </c>
      <c r="E1" s="1" t="inlineStr">
        <is>
          <t>Output_ID</t>
        </is>
      </c>
      <c r="F1" s="1" t="inlineStr">
        <is>
          <t>Standard_Yield_Percent</t>
        </is>
      </c>
      <c r="G1" s="1" t="inlineStr">
        <is>
          <t>Minimum_Acceptable_Yield_Percent</t>
        </is>
      </c>
      <c r="H1" s="1" t="inlineStr">
        <is>
          <t>Typical_Variation_Percent</t>
        </is>
      </c>
      <c r="I1" s="1" t="inlineStr">
        <is>
          <t>Normal_Loss_Treatment</t>
        </is>
      </c>
      <c r="J1" s="1" t="inlineStr">
        <is>
          <t>Abnormal_Variance_Treatment</t>
        </is>
      </c>
      <c r="K1" s="1" t="inlineStr">
        <is>
          <t>Variance_GL</t>
        </is>
      </c>
      <c r="L1" s="1" t="inlineStr">
        <is>
          <t>Source_Routing_ID</t>
        </is>
      </c>
      <c r="M1" s="1" t="inlineStr">
        <is>
          <t>Status</t>
        </is>
      </c>
      <c r="N1" s="1" t="inlineStr">
        <is>
          <t>Notes</t>
        </is>
      </c>
    </row>
    <row r="2">
      <c r="A2" s="2" t="inlineStr">
        <is>
          <t>YCR-001</t>
        </is>
      </c>
      <c r="B2" s="3" t="inlineStr">
        <is>
          <t>YS-001</t>
        </is>
      </c>
      <c r="C2" s="5" t="inlineStr">
        <is>
          <t>Salmon 4-5 kg to Standard Prepared Fillet</t>
        </is>
      </c>
      <c r="D2" s="3" t="inlineStr">
        <is>
          <t>RM-SAL-CH-WG45</t>
        </is>
      </c>
      <c r="E2" s="3" t="inlineStr">
        <is>
          <t>INT-SAL-FILLET-STD</t>
        </is>
      </c>
      <c r="F2" s="3" t="n"/>
      <c r="G2" s="20" t="n">
        <v>0.65</v>
      </c>
      <c r="H2" s="20" t="n">
        <v>0.015</v>
      </c>
      <c r="I2" s="4" t="inlineStr">
        <is>
          <t>Included in standard input quantity / standard product cost</t>
        </is>
      </c>
      <c r="J2" s="4" t="inlineStr">
        <is>
          <t>Recognize through manufacturing yield/material usage variance when actual outcome is outside approved standard/tolerance</t>
        </is>
      </c>
      <c r="K2" s="3" t="inlineStr">
        <is>
          <t>GL-5200</t>
        </is>
      </c>
      <c r="L2" s="3" t="inlineStr">
        <is>
          <t>RTE-PREP-SAL</t>
        </is>
      </c>
      <c r="M2" s="2" t="inlineStr">
        <is>
          <t>ACTIVE</t>
        </is>
      </c>
      <c r="N2" s="4" t="inlineStr">
        <is>
          <t>Production owns the physical yield standard. Finance owns cost interpretation.</t>
        </is>
      </c>
    </row>
    <row r="3">
      <c r="A3" s="2" t="inlineStr">
        <is>
          <t>YCR-002</t>
        </is>
      </c>
      <c r="B3" s="3" t="inlineStr">
        <is>
          <t>YS-002</t>
        </is>
      </c>
      <c r="C3" s="5" t="inlineStr">
        <is>
          <t>Salmon 5-6 kg to Standard Prepared Fillet</t>
        </is>
      </c>
      <c r="D3" s="3" t="inlineStr">
        <is>
          <t>RM-SAL-CH-WG56</t>
        </is>
      </c>
      <c r="E3" s="3" t="inlineStr">
        <is>
          <t>INT-SAL-FILLET-STD</t>
        </is>
      </c>
      <c r="F3" s="3" t="n"/>
      <c r="G3" s="20" t="n">
        <v>0.67</v>
      </c>
      <c r="H3" s="20" t="n">
        <v>0.015</v>
      </c>
      <c r="I3" s="4" t="inlineStr">
        <is>
          <t>Included in standard input quantity / standard product cost</t>
        </is>
      </c>
      <c r="J3" s="4" t="inlineStr">
        <is>
          <t>Recognize through manufacturing yield/material usage variance when actual outcome is outside approved standard/tolerance</t>
        </is>
      </c>
      <c r="K3" s="3" t="inlineStr">
        <is>
          <t>GL-5200</t>
        </is>
      </c>
      <c r="L3" s="3" t="inlineStr">
        <is>
          <t>RTE-PREP-SAL</t>
        </is>
      </c>
      <c r="M3" s="2" t="inlineStr">
        <is>
          <t>ACTIVE</t>
        </is>
      </c>
      <c r="N3" s="4" t="inlineStr">
        <is>
          <t>Production owns the physical yield standard. Finance owns cost interpretation.</t>
        </is>
      </c>
    </row>
    <row r="4">
      <c r="A4" s="2" t="inlineStr">
        <is>
          <t>YCR-003</t>
        </is>
      </c>
      <c r="B4" s="3" t="inlineStr">
        <is>
          <t>YS-003</t>
        </is>
      </c>
      <c r="C4" s="5" t="inlineStr">
        <is>
          <t>Chilled H&amp;G Cod to Standard Portions</t>
        </is>
      </c>
      <c r="D4" s="3" t="inlineStr">
        <is>
          <t>RM-COD-CH-HG24</t>
        </is>
      </c>
      <c r="E4" s="3" t="inlineStr">
        <is>
          <t>INT-COD-PORTION</t>
        </is>
      </c>
      <c r="F4" s="3" t="n"/>
      <c r="G4" s="20" t="n">
        <v>0.63</v>
      </c>
      <c r="H4" s="20" t="n">
        <v>0.02</v>
      </c>
      <c r="I4" s="4" t="inlineStr">
        <is>
          <t>Included in standard input quantity / standard product cost</t>
        </is>
      </c>
      <c r="J4" s="4" t="inlineStr">
        <is>
          <t>Recognize through manufacturing yield/material usage variance when actual outcome is outside approved standard/tolerance</t>
        </is>
      </c>
      <c r="K4" s="3" t="inlineStr">
        <is>
          <t>GL-5200</t>
        </is>
      </c>
      <c r="L4" s="3" t="inlineStr">
        <is>
          <t>RTE-PREP-COD</t>
        </is>
      </c>
      <c r="M4" s="2" t="inlineStr">
        <is>
          <t>ACTIVE</t>
        </is>
      </c>
      <c r="N4" s="4" t="inlineStr">
        <is>
          <t>Production owns the physical yield standard. Finance owns cost interpretation.</t>
        </is>
      </c>
    </row>
    <row r="5">
      <c r="A5" s="2" t="inlineStr">
        <is>
          <t>YCR-004</t>
        </is>
      </c>
      <c r="B5" s="3" t="inlineStr">
        <is>
          <t>YS-004</t>
        </is>
      </c>
      <c r="C5" s="5" t="inlineStr">
        <is>
          <t>Frozen H&amp;G Cod to Standard Portions</t>
        </is>
      </c>
      <c r="D5" s="3" t="inlineStr">
        <is>
          <t>RM-COD-FR-HG24</t>
        </is>
      </c>
      <c r="E5" s="3" t="inlineStr">
        <is>
          <t>INT-COD-PORTION</t>
        </is>
      </c>
      <c r="F5" s="3" t="n"/>
      <c r="G5" s="20" t="n">
        <v>0.61</v>
      </c>
      <c r="H5" s="20" t="n">
        <v>0.02</v>
      </c>
      <c r="I5" s="4" t="inlineStr">
        <is>
          <t>Included in standard input quantity / standard product cost</t>
        </is>
      </c>
      <c r="J5" s="4" t="inlineStr">
        <is>
          <t>Recognize through manufacturing yield/material usage variance when actual outcome is outside approved standard/tolerance</t>
        </is>
      </c>
      <c r="K5" s="3" t="inlineStr">
        <is>
          <t>GL-5200</t>
        </is>
      </c>
      <c r="L5" s="3" t="inlineStr">
        <is>
          <t>RTE-PREP-COD</t>
        </is>
      </c>
      <c r="M5" s="2" t="inlineStr">
        <is>
          <t>ACTIVE</t>
        </is>
      </c>
      <c r="N5" s="4" t="inlineStr">
        <is>
          <t>Production owns the physical yield standard. Finance owns cost interpretation.</t>
        </is>
      </c>
    </row>
    <row r="6">
      <c r="A6" s="2" t="inlineStr">
        <is>
          <t>YCR-005</t>
        </is>
      </c>
      <c r="B6" s="3" t="inlineStr">
        <is>
          <t>YS-005</t>
        </is>
      </c>
      <c r="C6" s="5" t="inlineStr">
        <is>
          <t>Chilled Cod Fillets to Standard Portions</t>
        </is>
      </c>
      <c r="D6" s="3" t="inlineStr">
        <is>
          <t>RM-COD-CH-FIL</t>
        </is>
      </c>
      <c r="E6" s="3" t="inlineStr">
        <is>
          <t>INT-COD-PORTION</t>
        </is>
      </c>
      <c r="F6" s="3" t="n"/>
      <c r="G6" s="20" t="n">
        <v>0.89</v>
      </c>
      <c r="H6" s="20" t="n">
        <v>0.012</v>
      </c>
      <c r="I6" s="4" t="inlineStr">
        <is>
          <t>Included in standard input quantity / standard product cost</t>
        </is>
      </c>
      <c r="J6" s="4" t="inlineStr">
        <is>
          <t>Recognize through manufacturing yield/material usage variance when actual outcome is outside approved standard/tolerance</t>
        </is>
      </c>
      <c r="K6" s="3" t="inlineStr">
        <is>
          <t>GL-5200</t>
        </is>
      </c>
      <c r="L6" s="3" t="inlineStr">
        <is>
          <t>RTE-PREP-COD</t>
        </is>
      </c>
      <c r="M6" s="2" t="inlineStr">
        <is>
          <t>ACTIVE</t>
        </is>
      </c>
      <c r="N6" s="4" t="inlineStr">
        <is>
          <t>Production owns the physical yield standard. Finance owns cost interpretation.</t>
        </is>
      </c>
    </row>
    <row r="7">
      <c r="A7" s="2" t="inlineStr">
        <is>
          <t>YCR-006</t>
        </is>
      </c>
      <c r="B7" s="3" t="inlineStr">
        <is>
          <t>YS-006</t>
        </is>
      </c>
      <c r="C7" s="5" t="inlineStr">
        <is>
          <t>Frozen Cod Fillets to Standard Portions</t>
        </is>
      </c>
      <c r="D7" s="3" t="inlineStr">
        <is>
          <t>RM-COD-FR-FIL</t>
        </is>
      </c>
      <c r="E7" s="3" t="inlineStr">
        <is>
          <t>INT-COD-PORTION</t>
        </is>
      </c>
      <c r="F7" s="3" t="n"/>
      <c r="G7" s="20" t="n">
        <v>0.87</v>
      </c>
      <c r="H7" s="20" t="n">
        <v>0.015</v>
      </c>
      <c r="I7" s="4" t="inlineStr">
        <is>
          <t>Included in standard input quantity / standard product cost</t>
        </is>
      </c>
      <c r="J7" s="4" t="inlineStr">
        <is>
          <t>Recognize through manufacturing yield/material usage variance when actual outcome is outside approved standard/tolerance</t>
        </is>
      </c>
      <c r="K7" s="3" t="inlineStr">
        <is>
          <t>GL-5200</t>
        </is>
      </c>
      <c r="L7" s="3" t="inlineStr">
        <is>
          <t>RTE-PREP-COD</t>
        </is>
      </c>
      <c r="M7" s="2" t="inlineStr">
        <is>
          <t>ACTIVE</t>
        </is>
      </c>
      <c r="N7" s="4" t="inlineStr">
        <is>
          <t>Production owns the physical yield standard. Finance owns cost interpretation.</t>
        </is>
      </c>
    </row>
    <row r="8">
      <c r="A8" s="2" t="inlineStr">
        <is>
          <t>YCR-007</t>
        </is>
      </c>
      <c r="B8" s="3" t="inlineStr">
        <is>
          <t>YS-007</t>
        </is>
      </c>
      <c r="C8" s="5" t="inlineStr">
        <is>
          <t>Small Herring Fillets to Matured Pickled Base</t>
        </is>
      </c>
      <c r="D8" s="3" t="inlineStr">
        <is>
          <t>RM-HER-FR-FIL-S</t>
        </is>
      </c>
      <c r="E8" s="3" t="inlineStr">
        <is>
          <t>INT-HER-MATURED</t>
        </is>
      </c>
      <c r="F8" s="3" t="n"/>
      <c r="G8" s="20" t="n">
        <v>1.03</v>
      </c>
      <c r="H8" s="20" t="n">
        <v>0.02</v>
      </c>
      <c r="I8" s="4" t="inlineStr">
        <is>
          <t>Included in standard input quantity / standard product cost</t>
        </is>
      </c>
      <c r="J8" s="4" t="inlineStr">
        <is>
          <t>Recognize through manufacturing yield/material usage variance when actual outcome is outside approved standard/tolerance</t>
        </is>
      </c>
      <c r="K8" s="3" t="inlineStr">
        <is>
          <t>GL-5200</t>
        </is>
      </c>
      <c r="L8" s="3" t="inlineStr">
        <is>
          <t>RTE-PREP-HER</t>
        </is>
      </c>
      <c r="M8" s="2" t="inlineStr">
        <is>
          <t>ACTIVE</t>
        </is>
      </c>
      <c r="N8" s="4" t="inlineStr">
        <is>
          <t>Production owns the physical yield standard. Finance owns cost interpretation.</t>
        </is>
      </c>
    </row>
    <row r="9">
      <c r="A9" s="2" t="inlineStr">
        <is>
          <t>YCR-008</t>
        </is>
      </c>
      <c r="B9" s="3" t="inlineStr">
        <is>
          <t>YS-008</t>
        </is>
      </c>
      <c r="C9" s="5" t="inlineStr">
        <is>
          <t>Large Herring Fillets to Matured Pickled Base</t>
        </is>
      </c>
      <c r="D9" s="3" t="inlineStr">
        <is>
          <t>RM-HER-FR-FIL-L</t>
        </is>
      </c>
      <c r="E9" s="3" t="inlineStr">
        <is>
          <t>INT-HER-MATURED</t>
        </is>
      </c>
      <c r="F9" s="3" t="n"/>
      <c r="G9" s="20" t="n">
        <v>1.04</v>
      </c>
      <c r="H9" s="20" t="n">
        <v>0.02</v>
      </c>
      <c r="I9" s="4" t="inlineStr">
        <is>
          <t>Included in standard input quantity / standard product cost</t>
        </is>
      </c>
      <c r="J9" s="4" t="inlineStr">
        <is>
          <t>Recognize through manufacturing yield/material usage variance when actual outcome is outside approved standard/tolerance</t>
        </is>
      </c>
      <c r="K9" s="3" t="inlineStr">
        <is>
          <t>GL-5200</t>
        </is>
      </c>
      <c r="L9" s="3" t="inlineStr">
        <is>
          <t>RTE-PREP-HER</t>
        </is>
      </c>
      <c r="M9" s="2" t="inlineStr">
        <is>
          <t>ACTIVE</t>
        </is>
      </c>
      <c r="N9" s="4" t="inlineStr">
        <is>
          <t>Production owns the physical yield standard. Finance owns cost interpretation.</t>
        </is>
      </c>
    </row>
    <row r="10">
      <c r="A10" s="2" t="inlineStr">
        <is>
          <t>YCR-009</t>
        </is>
      </c>
      <c r="B10" s="3" t="inlineStr">
        <is>
          <t>YS-009</t>
        </is>
      </c>
      <c r="C10" s="5" t="inlineStr">
        <is>
          <t>Frozen H&amp;G Mackerel to Prepared Pre-Cooked Portions</t>
        </is>
      </c>
      <c r="D10" s="3" t="inlineStr">
        <is>
          <t>RM-MAC-FR-HG35</t>
        </is>
      </c>
      <c r="E10" s="3" t="inlineStr">
        <is>
          <t>INT-MAC-PORTION</t>
        </is>
      </c>
      <c r="F10" s="3" t="n"/>
      <c r="G10" s="20" t="n">
        <v>0.85</v>
      </c>
      <c r="H10" s="20" t="n">
        <v>0.018</v>
      </c>
      <c r="I10" s="4" t="inlineStr">
        <is>
          <t>Included in standard input quantity / standard product cost</t>
        </is>
      </c>
      <c r="J10" s="4" t="inlineStr">
        <is>
          <t>Recognize through manufacturing yield/material usage variance when actual outcome is outside approved standard/tolerance</t>
        </is>
      </c>
      <c r="K10" s="3" t="inlineStr">
        <is>
          <t>GL-5200</t>
        </is>
      </c>
      <c r="L10" s="3" t="inlineStr">
        <is>
          <t>RTE-PREP-MAC</t>
        </is>
      </c>
      <c r="M10" s="2" t="inlineStr">
        <is>
          <t>ACTIVE</t>
        </is>
      </c>
      <c r="N10" s="4" t="inlineStr">
        <is>
          <t>Production owns the physical yield standard. Finance owns cost interpretation.</t>
        </is>
      </c>
    </row>
    <row r="11">
      <c r="A11" s="2" t="inlineStr">
        <is>
          <t>YCR-010</t>
        </is>
      </c>
      <c r="B11" s="3" t="inlineStr">
        <is>
          <t>YS-010</t>
        </is>
      </c>
      <c r="C11" s="5" t="inlineStr">
        <is>
          <t>Medium Cooked Peeled Shrimp to Ready-to-Mix Shrimp</t>
        </is>
      </c>
      <c r="D11" s="3" t="inlineStr">
        <is>
          <t>RM-SHR-FR-CP-M</t>
        </is>
      </c>
      <c r="E11" s="3" t="inlineStr">
        <is>
          <t>INT-SHR-READY</t>
        </is>
      </c>
      <c r="F11" s="3" t="n"/>
      <c r="G11" s="20" t="n">
        <v>0.92</v>
      </c>
      <c r="H11" s="20" t="n">
        <v>0.012</v>
      </c>
      <c r="I11" s="4" t="inlineStr">
        <is>
          <t>Included in standard input quantity / standard product cost</t>
        </is>
      </c>
      <c r="J11" s="4" t="inlineStr">
        <is>
          <t>Recognize through manufacturing yield/material usage variance when actual outcome is outside approved standard/tolerance</t>
        </is>
      </c>
      <c r="K11" s="3" t="inlineStr">
        <is>
          <t>GL-5200</t>
        </is>
      </c>
      <c r="L11" s="3" t="inlineStr">
        <is>
          <t>RTE-PREP-SHR</t>
        </is>
      </c>
      <c r="M11" s="2" t="inlineStr">
        <is>
          <t>ACTIVE</t>
        </is>
      </c>
      <c r="N11" s="4" t="inlineStr">
        <is>
          <t>Production owns the physical yield standard. Finance owns cost interpretation.</t>
        </is>
      </c>
    </row>
    <row r="12">
      <c r="A12" s="2" t="inlineStr">
        <is>
          <t>YCR-011</t>
        </is>
      </c>
      <c r="B12" s="3" t="inlineStr">
        <is>
          <t>YS-011</t>
        </is>
      </c>
      <c r="C12" s="5" t="inlineStr">
        <is>
          <t>Large Cooked Peeled Shrimp to Ready-to-Mix Shrimp</t>
        </is>
      </c>
      <c r="D12" s="3" t="inlineStr">
        <is>
          <t>RM-SHR-FR-CP-L</t>
        </is>
      </c>
      <c r="E12" s="3" t="inlineStr">
        <is>
          <t>INT-SHR-READY</t>
        </is>
      </c>
      <c r="F12" s="3" t="n"/>
      <c r="G12" s="20" t="n">
        <v>0.93</v>
      </c>
      <c r="H12" s="20" t="n">
        <v>0.012</v>
      </c>
      <c r="I12" s="4" t="inlineStr">
        <is>
          <t>Included in standard input quantity / standard product cost</t>
        </is>
      </c>
      <c r="J12" s="4" t="inlineStr">
        <is>
          <t>Recognize through manufacturing yield/material usage variance when actual outcome is outside approved standard/tolerance</t>
        </is>
      </c>
      <c r="K12" s="3" t="inlineStr">
        <is>
          <t>GL-5200</t>
        </is>
      </c>
      <c r="L12" s="3" t="inlineStr">
        <is>
          <t>RTE-PREP-SHR</t>
        </is>
      </c>
      <c r="M12" s="2" t="inlineStr">
        <is>
          <t>ACTIVE</t>
        </is>
      </c>
      <c r="N12" s="4" t="inlineStr">
        <is>
          <t>Production owns the physical yield standard. Finance owns cost interpretation.</t>
        </is>
      </c>
    </row>
    <row r="13">
      <c r="A13" s="2" t="inlineStr">
        <is>
          <t>YCR-012</t>
        </is>
      </c>
      <c r="B13" s="3" t="inlineStr">
        <is>
          <t>YS-012</t>
        </is>
      </c>
      <c r="C13" s="5" t="inlineStr">
        <is>
          <t>Chilled Cod Roe to Prepared Roe</t>
        </is>
      </c>
      <c r="D13" s="3" t="inlineStr">
        <is>
          <t>RM-ROE-CH-WHO</t>
        </is>
      </c>
      <c r="E13" s="3" t="inlineStr">
        <is>
          <t>INT-ROE-PREP</t>
        </is>
      </c>
      <c r="F13" s="3" t="n"/>
      <c r="G13" s="20" t="n">
        <v>0.91</v>
      </c>
      <c r="H13" s="20" t="n">
        <v>0.015</v>
      </c>
      <c r="I13" s="4" t="inlineStr">
        <is>
          <t>Included in standard input quantity / standard product cost</t>
        </is>
      </c>
      <c r="J13" s="4" t="inlineStr">
        <is>
          <t>Recognize through manufacturing yield/material usage variance when actual outcome is outside approved standard/tolerance</t>
        </is>
      </c>
      <c r="K13" s="3" t="inlineStr">
        <is>
          <t>GL-5200</t>
        </is>
      </c>
      <c r="L13" s="3" t="inlineStr">
        <is>
          <t>RTE-PREP-ROE</t>
        </is>
      </c>
      <c r="M13" s="2" t="inlineStr">
        <is>
          <t>ACTIVE</t>
        </is>
      </c>
      <c r="N13" s="4" t="inlineStr">
        <is>
          <t>Production owns the physical yield standard. Finance owns cost interpretation.</t>
        </is>
      </c>
    </row>
    <row r="14">
      <c r="A14" s="2" t="inlineStr">
        <is>
          <t>YCR-013</t>
        </is>
      </c>
      <c r="B14" s="3" t="inlineStr">
        <is>
          <t>YS-013</t>
        </is>
      </c>
      <c r="C14" s="5" t="inlineStr">
        <is>
          <t>Frozen Cod Roe to Prepared Roe</t>
        </is>
      </c>
      <c r="D14" s="3" t="inlineStr">
        <is>
          <t>RM-ROE-FR-WHO</t>
        </is>
      </c>
      <c r="E14" s="3" t="inlineStr">
        <is>
          <t>INT-ROE-PREP</t>
        </is>
      </c>
      <c r="F14" s="3" t="n"/>
      <c r="G14" s="20" t="n">
        <v>0.89</v>
      </c>
      <c r="H14" s="20" t="n">
        <v>0.018</v>
      </c>
      <c r="I14" s="4" t="inlineStr">
        <is>
          <t>Included in standard input quantity / standard product cost</t>
        </is>
      </c>
      <c r="J14" s="4" t="inlineStr">
        <is>
          <t>Recognize through manufacturing yield/material usage variance when actual outcome is outside approved standard/tolerance</t>
        </is>
      </c>
      <c r="K14" s="3" t="inlineStr">
        <is>
          <t>GL-5200</t>
        </is>
      </c>
      <c r="L14" s="3" t="inlineStr">
        <is>
          <t>RTE-PREP-ROE</t>
        </is>
      </c>
      <c r="M14" s="2" t="inlineStr">
        <is>
          <t>ACTIVE</t>
        </is>
      </c>
      <c r="N14" s="4" t="inlineStr">
        <is>
          <t>Production owns the physical yield standard. Finance owns cost interpretation.</t>
        </is>
      </c>
    </row>
    <row r="15">
      <c r="A15" s="2" t="inlineStr">
        <is>
          <t>YCR-014</t>
        </is>
      </c>
      <c r="B15" s="3" t="inlineStr">
        <is>
          <t>YS-014</t>
        </is>
      </c>
      <c r="C15" s="5" t="inlineStr">
        <is>
          <t>Prepared Salmon to Cold-Smoked Sliced Product</t>
        </is>
      </c>
      <c r="D15" s="3" t="inlineStr">
        <is>
          <t>INT-SAL-FILLET-STD</t>
        </is>
      </c>
      <c r="E15" s="3" t="inlineStr">
        <is>
          <t>VAR-SAL-SMK-STD</t>
        </is>
      </c>
      <c r="F15" s="3" t="n"/>
      <c r="G15" s="20" t="n">
        <v>0.82</v>
      </c>
      <c r="H15" s="20" t="n">
        <v>0.015</v>
      </c>
      <c r="I15" s="4" t="inlineStr">
        <is>
          <t>Included in standard input quantity / standard product cost</t>
        </is>
      </c>
      <c r="J15" s="4" t="inlineStr">
        <is>
          <t>Recognize through manufacturing yield/material usage variance when actual outcome is outside approved standard/tolerance</t>
        </is>
      </c>
      <c r="K15" s="3" t="inlineStr">
        <is>
          <t>GL-5200</t>
        </is>
      </c>
      <c r="L15" s="3" t="inlineStr">
        <is>
          <t>RTE-VAR-SAL-SMK</t>
        </is>
      </c>
      <c r="M15" s="2" t="inlineStr">
        <is>
          <t>ACTIVE</t>
        </is>
      </c>
      <c r="N15" s="4" t="inlineStr">
        <is>
          <t>Production owns the physical yield standard. Finance owns cost interpretation.</t>
        </is>
      </c>
    </row>
    <row r="16">
      <c r="A16" s="2" t="inlineStr">
        <is>
          <t>YCR-015</t>
        </is>
      </c>
      <c r="B16" s="3" t="inlineStr">
        <is>
          <t>YS-015</t>
        </is>
      </c>
      <c r="C16" s="5" t="inlineStr">
        <is>
          <t>Prepared Salmon to Retail Portions</t>
        </is>
      </c>
      <c r="D16" s="3" t="inlineStr">
        <is>
          <t>INT-SAL-FILLET-STD</t>
        </is>
      </c>
      <c r="E16" s="3" t="inlineStr">
        <is>
          <t>VAR-SAL-POR-STD</t>
        </is>
      </c>
      <c r="F16" s="3" t="n"/>
      <c r="G16" s="20" t="n">
        <v>0.975</v>
      </c>
      <c r="H16" s="20" t="n">
        <v>0.008</v>
      </c>
      <c r="I16" s="4" t="inlineStr">
        <is>
          <t>Included in standard input quantity / standard product cost</t>
        </is>
      </c>
      <c r="J16" s="4" t="inlineStr">
        <is>
          <t>Recognize through manufacturing yield/material usage variance when actual outcome is outside approved standard/tolerance</t>
        </is>
      </c>
      <c r="K16" s="3" t="inlineStr">
        <is>
          <t>GL-5200</t>
        </is>
      </c>
      <c r="L16" s="3" t="inlineStr">
        <is>
          <t>RTE-VAR-SAL-POR</t>
        </is>
      </c>
      <c r="M16" s="2" t="inlineStr">
        <is>
          <t>ACTIVE</t>
        </is>
      </c>
      <c r="N16" s="4" t="inlineStr">
        <is>
          <t>Production owns the physical yield standard. Finance owns cost interpretation.</t>
        </is>
      </c>
    </row>
    <row r="17">
      <c r="A17" s="2" t="inlineStr">
        <is>
          <t>YCR-016</t>
        </is>
      </c>
      <c r="B17" s="3" t="inlineStr">
        <is>
          <t>YS-016</t>
        </is>
      </c>
      <c r="C17" s="5" t="inlineStr">
        <is>
          <t>Prepared Cod to Plain Frozen Glazed Product</t>
        </is>
      </c>
      <c r="D17" s="3" t="inlineStr">
        <is>
          <t>INT-COD-PORTION</t>
        </is>
      </c>
      <c r="E17" s="3" t="inlineStr">
        <is>
          <t>VAR-COD-PLN</t>
        </is>
      </c>
      <c r="F17" s="3" t="n"/>
      <c r="G17" s="20" t="n">
        <v>1.015</v>
      </c>
      <c r="H17" s="20" t="n">
        <v>0.008</v>
      </c>
      <c r="I17" s="4" t="inlineStr">
        <is>
          <t>Included in standard input quantity / standard product cost</t>
        </is>
      </c>
      <c r="J17" s="4" t="inlineStr">
        <is>
          <t>Recognize through manufacturing yield/material usage variance when actual outcome is outside approved standard/tolerance</t>
        </is>
      </c>
      <c r="K17" s="3" t="inlineStr">
        <is>
          <t>GL-5200</t>
        </is>
      </c>
      <c r="L17" s="3" t="inlineStr">
        <is>
          <t>RTE-VAR-COD-PLN</t>
        </is>
      </c>
      <c r="M17" s="2" t="inlineStr">
        <is>
          <t>ACTIVE</t>
        </is>
      </c>
      <c r="N17" s="4" t="inlineStr">
        <is>
          <t>Production owns the physical yield standard. Finance owns cost interpretation.</t>
        </is>
      </c>
    </row>
    <row r="18">
      <c r="A18" s="2" t="inlineStr">
        <is>
          <t>YCR-017</t>
        </is>
      </c>
      <c r="B18" s="3" t="inlineStr">
        <is>
          <t>YS-017</t>
        </is>
      </c>
      <c r="C18" s="5" t="inlineStr">
        <is>
          <t>Prepared Cod to Breaded Frozen Product</t>
        </is>
      </c>
      <c r="D18" s="3" t="inlineStr">
        <is>
          <t>INT-COD-PORTION</t>
        </is>
      </c>
      <c r="E18" s="3" t="inlineStr">
        <is>
          <t>VAR-COD-BRD</t>
        </is>
      </c>
      <c r="F18" s="3" t="n"/>
      <c r="G18" s="20" t="n">
        <v>1.37</v>
      </c>
      <c r="H18" s="20" t="n">
        <v>0.012</v>
      </c>
      <c r="I18" s="4" t="inlineStr">
        <is>
          <t>Included in standard input quantity / standard product cost</t>
        </is>
      </c>
      <c r="J18" s="4" t="inlineStr">
        <is>
          <t>Recognize through manufacturing yield/material usage variance when actual outcome is outside approved standard/tolerance</t>
        </is>
      </c>
      <c r="K18" s="3" t="inlineStr">
        <is>
          <t>GL-5200</t>
        </is>
      </c>
      <c r="L18" s="3" t="inlineStr">
        <is>
          <t>RTE-VAR-COD-BRD</t>
        </is>
      </c>
      <c r="M18" s="2" t="inlineStr">
        <is>
          <t>ACTIVE</t>
        </is>
      </c>
      <c r="N18" s="4" t="inlineStr">
        <is>
          <t>Production owns the physical yield standard. Finance owns cost interpretation.</t>
        </is>
      </c>
    </row>
    <row r="19">
      <c r="A19" s="2" t="inlineStr">
        <is>
          <t>YCR-018</t>
        </is>
      </c>
      <c r="B19" s="3" t="inlineStr">
        <is>
          <t>YS-018</t>
        </is>
      </c>
      <c r="C19" s="5" t="inlineStr">
        <is>
          <t>Prepared Cod to Battered Frozen Product</t>
        </is>
      </c>
      <c r="D19" s="3" t="inlineStr">
        <is>
          <t>INT-COD-PORTION</t>
        </is>
      </c>
      <c r="E19" s="3" t="inlineStr">
        <is>
          <t>VAR-COD-BAT</t>
        </is>
      </c>
      <c r="F19" s="3" t="n"/>
      <c r="G19" s="20" t="n">
        <v>1.3</v>
      </c>
      <c r="H19" s="20" t="n">
        <v>0.015</v>
      </c>
      <c r="I19" s="4" t="inlineStr">
        <is>
          <t>Included in standard input quantity / standard product cost</t>
        </is>
      </c>
      <c r="J19" s="4" t="inlineStr">
        <is>
          <t>Recognize through manufacturing yield/material usage variance when actual outcome is outside approved standard/tolerance</t>
        </is>
      </c>
      <c r="K19" s="3" t="inlineStr">
        <is>
          <t>GL-5200</t>
        </is>
      </c>
      <c r="L19" s="3" t="inlineStr">
        <is>
          <t>RTE-VAR-COD-BAT</t>
        </is>
      </c>
      <c r="M19" s="2" t="inlineStr">
        <is>
          <t>ACTIVE</t>
        </is>
      </c>
      <c r="N19" s="4" t="inlineStr">
        <is>
          <t>Production owns the physical yield standard. Finance owns cost interpretation.</t>
        </is>
      </c>
    </row>
    <row r="20">
      <c r="A20" s="2" t="inlineStr">
        <is>
          <t>YCR-019</t>
        </is>
      </c>
      <c r="B20" s="3" t="inlineStr">
        <is>
          <t>YS-019</t>
        </is>
      </c>
      <c r="C20" s="5" t="inlineStr">
        <is>
          <t>Matured Herring to Natural Herring Variant</t>
        </is>
      </c>
      <c r="D20" s="3" t="inlineStr">
        <is>
          <t>INT-HER-MATURED</t>
        </is>
      </c>
      <c r="E20" s="3" t="inlineStr">
        <is>
          <t>VAR-HER-NAT</t>
        </is>
      </c>
      <c r="F20" s="3" t="n"/>
      <c r="G20" s="20" t="n">
        <v>1.58</v>
      </c>
      <c r="H20" s="20" t="n">
        <v>0.008</v>
      </c>
      <c r="I20" s="4" t="inlineStr">
        <is>
          <t>Included in standard input quantity / standard product cost</t>
        </is>
      </c>
      <c r="J20" s="4" t="inlineStr">
        <is>
          <t>Recognize through manufacturing yield/material usage variance when actual outcome is outside approved standard/tolerance</t>
        </is>
      </c>
      <c r="K20" s="3" t="inlineStr">
        <is>
          <t>GL-5200</t>
        </is>
      </c>
      <c r="L20" s="3" t="inlineStr">
        <is>
          <t>RTE-VAR-HER-NAT</t>
        </is>
      </c>
      <c r="M20" s="2" t="inlineStr">
        <is>
          <t>ACTIVE</t>
        </is>
      </c>
      <c r="N20" s="4" t="inlineStr">
        <is>
          <t>Production owns the physical yield standard. Finance owns cost interpretation.</t>
        </is>
      </c>
    </row>
    <row r="21">
      <c r="A21" s="2" t="inlineStr">
        <is>
          <t>YCR-020</t>
        </is>
      </c>
      <c r="B21" s="3" t="inlineStr">
        <is>
          <t>YS-020</t>
        </is>
      </c>
      <c r="C21" s="5" t="inlineStr">
        <is>
          <t>Matured Herring to Curry Herring Variant</t>
        </is>
      </c>
      <c r="D21" s="3" t="inlineStr">
        <is>
          <t>INT-HER-MATURED</t>
        </is>
      </c>
      <c r="E21" s="3" t="inlineStr">
        <is>
          <t>VAR-HER-CUR</t>
        </is>
      </c>
      <c r="F21" s="3" t="n"/>
      <c r="G21" s="20" t="n">
        <v>1.79</v>
      </c>
      <c r="H21" s="20" t="n">
        <v>0.008</v>
      </c>
      <c r="I21" s="4" t="inlineStr">
        <is>
          <t>Included in standard input quantity / standard product cost</t>
        </is>
      </c>
      <c r="J21" s="4" t="inlineStr">
        <is>
          <t>Recognize through manufacturing yield/material usage variance when actual outcome is outside approved standard/tolerance</t>
        </is>
      </c>
      <c r="K21" s="3" t="inlineStr">
        <is>
          <t>GL-5200</t>
        </is>
      </c>
      <c r="L21" s="3" t="inlineStr">
        <is>
          <t>RTE-VAR-HER-CUR</t>
        </is>
      </c>
      <c r="M21" s="2" t="inlineStr">
        <is>
          <t>ACTIVE</t>
        </is>
      </c>
      <c r="N21" s="4" t="inlineStr">
        <is>
          <t>Production owns the physical yield standard. Finance owns cost interpretation.</t>
        </is>
      </c>
    </row>
    <row r="22">
      <c r="A22" s="2" t="inlineStr">
        <is>
          <t>YCR-021</t>
        </is>
      </c>
      <c r="B22" s="3" t="inlineStr">
        <is>
          <t>YS-021</t>
        </is>
      </c>
      <c r="C22" s="5" t="inlineStr">
        <is>
          <t>Matured Herring to Mustard Herring Variant</t>
        </is>
      </c>
      <c r="D22" s="3" t="inlineStr">
        <is>
          <t>INT-HER-MATURED</t>
        </is>
      </c>
      <c r="E22" s="3" t="inlineStr">
        <is>
          <t>VAR-HER-MUS</t>
        </is>
      </c>
      <c r="F22" s="3" t="n"/>
      <c r="G22" s="20" t="n">
        <v>1.79</v>
      </c>
      <c r="H22" s="20" t="n">
        <v>0.008</v>
      </c>
      <c r="I22" s="4" t="inlineStr">
        <is>
          <t>Included in standard input quantity / standard product cost</t>
        </is>
      </c>
      <c r="J22" s="4" t="inlineStr">
        <is>
          <t>Recognize through manufacturing yield/material usage variance when actual outcome is outside approved standard/tolerance</t>
        </is>
      </c>
      <c r="K22" s="3" t="inlineStr">
        <is>
          <t>GL-5200</t>
        </is>
      </c>
      <c r="L22" s="3" t="inlineStr">
        <is>
          <t>RTE-VAR-HER-MUS</t>
        </is>
      </c>
      <c r="M22" s="2" t="inlineStr">
        <is>
          <t>ACTIVE</t>
        </is>
      </c>
      <c r="N22" s="4" t="inlineStr">
        <is>
          <t>Production owns the physical yield standard. Finance owns cost interpretation.</t>
        </is>
      </c>
    </row>
    <row r="23">
      <c r="A23" s="2" t="inlineStr">
        <is>
          <t>YCR-022</t>
        </is>
      </c>
      <c r="B23" s="3" t="inlineStr">
        <is>
          <t>YS-022</t>
        </is>
      </c>
      <c r="C23" s="5" t="inlineStr">
        <is>
          <t>Matured Herring to Tomato Herring Variant</t>
        </is>
      </c>
      <c r="D23" s="3" t="inlineStr">
        <is>
          <t>INT-HER-MATURED</t>
        </is>
      </c>
      <c r="E23" s="3" t="inlineStr">
        <is>
          <t>VAR-HER-TOM</t>
        </is>
      </c>
      <c r="F23" s="3" t="n"/>
      <c r="G23" s="20" t="n">
        <v>1.79</v>
      </c>
      <c r="H23" s="20" t="n">
        <v>0.008</v>
      </c>
      <c r="I23" s="4" t="inlineStr">
        <is>
          <t>Included in standard input quantity / standard product cost</t>
        </is>
      </c>
      <c r="J23" s="4" t="inlineStr">
        <is>
          <t>Recognize through manufacturing yield/material usage variance when actual outcome is outside approved standard/tolerance</t>
        </is>
      </c>
      <c r="K23" s="3" t="inlineStr">
        <is>
          <t>GL-5200</t>
        </is>
      </c>
      <c r="L23" s="3" t="inlineStr">
        <is>
          <t>RTE-VAR-HER-TOM</t>
        </is>
      </c>
      <c r="M23" s="2" t="inlineStr">
        <is>
          <t>ACTIVE</t>
        </is>
      </c>
      <c r="N23" s="4" t="inlineStr">
        <is>
          <t>Production owns the physical yield standard. Finance owns cost interpretation.</t>
        </is>
      </c>
    </row>
    <row r="24">
      <c r="A24" s="2" t="inlineStr">
        <is>
          <t>YCR-023</t>
        </is>
      </c>
      <c r="B24" s="3" t="inlineStr">
        <is>
          <t>YS-023</t>
        </is>
      </c>
      <c r="C24" s="5" t="inlineStr">
        <is>
          <t>Prepared Mackerel to Canned Mackerel Food Fill</t>
        </is>
      </c>
      <c r="D24" s="3" t="inlineStr">
        <is>
          <t>INT-MAC-PORTION</t>
        </is>
      </c>
      <c r="E24" s="3" t="inlineStr">
        <is>
          <t>VAR-MAC-TOM</t>
        </is>
      </c>
      <c r="F24" s="3" t="n"/>
      <c r="G24" s="20" t="n">
        <v>1.64</v>
      </c>
      <c r="H24" s="20" t="n">
        <v>0.008</v>
      </c>
      <c r="I24" s="4" t="inlineStr">
        <is>
          <t>Included in standard input quantity / standard product cost</t>
        </is>
      </c>
      <c r="J24" s="4" t="inlineStr">
        <is>
          <t>Recognize through manufacturing yield/material usage variance when actual outcome is outside approved standard/tolerance</t>
        </is>
      </c>
      <c r="K24" s="3" t="inlineStr">
        <is>
          <t>GL-5200</t>
        </is>
      </c>
      <c r="L24" s="3" t="inlineStr">
        <is>
          <t>RTE-VAR-MAC-TOM</t>
        </is>
      </c>
      <c r="M24" s="2" t="inlineStr">
        <is>
          <t>ACTIVE</t>
        </is>
      </c>
      <c r="N24" s="4" t="inlineStr">
        <is>
          <t>Production owns the physical yield standard. Finance owns cost interpretation.</t>
        </is>
      </c>
    </row>
    <row r="25">
      <c r="A25" s="2" t="inlineStr">
        <is>
          <t>YCR-024</t>
        </is>
      </c>
      <c r="B25" s="3" t="inlineStr">
        <is>
          <t>YS-024</t>
        </is>
      </c>
      <c r="C25" s="5" t="inlineStr">
        <is>
          <t>Ready Shrimp to Classic Shrimp Salad</t>
        </is>
      </c>
      <c r="D25" s="3" t="inlineStr">
        <is>
          <t>INT-SHR-READY</t>
        </is>
      </c>
      <c r="E25" s="3" t="inlineStr">
        <is>
          <t>VAR-SHR-CLA</t>
        </is>
      </c>
      <c r="F25" s="3" t="n"/>
      <c r="G25" s="20" t="n">
        <v>1.7</v>
      </c>
      <c r="H25" s="20" t="n">
        <v>0.008</v>
      </c>
      <c r="I25" s="4" t="inlineStr">
        <is>
          <t>Included in standard input quantity / standard product cost</t>
        </is>
      </c>
      <c r="J25" s="4" t="inlineStr">
        <is>
          <t>Recognize through manufacturing yield/material usage variance when actual outcome is outside approved standard/tolerance</t>
        </is>
      </c>
      <c r="K25" s="3" t="inlineStr">
        <is>
          <t>GL-5200</t>
        </is>
      </c>
      <c r="L25" s="3" t="inlineStr">
        <is>
          <t>RTE-VAR-SHR-CLA</t>
        </is>
      </c>
      <c r="M25" s="2" t="inlineStr">
        <is>
          <t>ACTIVE</t>
        </is>
      </c>
      <c r="N25" s="4" t="inlineStr">
        <is>
          <t>Production owns the physical yield standard. Finance owns cost interpretation.</t>
        </is>
      </c>
    </row>
    <row r="26">
      <c r="A26" s="2" t="inlineStr">
        <is>
          <t>YCR-025</t>
        </is>
      </c>
      <c r="B26" s="3" t="inlineStr">
        <is>
          <t>YS-025</t>
        </is>
      </c>
      <c r="C26" s="5" t="inlineStr">
        <is>
          <t>Prepared Cod Roe to Canned Roe Food Fill</t>
        </is>
      </c>
      <c r="D26" s="3" t="inlineStr">
        <is>
          <t>INT-ROE-PREP</t>
        </is>
      </c>
      <c r="E26" s="3" t="inlineStr">
        <is>
          <t>VAR-ROE-STD</t>
        </is>
      </c>
      <c r="F26" s="3" t="n"/>
      <c r="G26" s="20" t="n">
        <v>1.09</v>
      </c>
      <c r="H26" s="20" t="n">
        <v>0.006</v>
      </c>
      <c r="I26" s="4" t="inlineStr">
        <is>
          <t>Included in standard input quantity / standard product cost</t>
        </is>
      </c>
      <c r="J26" s="4" t="inlineStr">
        <is>
          <t>Recognize through manufacturing yield/material usage variance when actual outcome is outside approved standard/tolerance</t>
        </is>
      </c>
      <c r="K26" s="3" t="inlineStr">
        <is>
          <t>GL-5200</t>
        </is>
      </c>
      <c r="L26" s="3" t="inlineStr">
        <is>
          <t>RTE-VAR-ROE-STD</t>
        </is>
      </c>
      <c r="M26" s="2" t="inlineStr">
        <is>
          <t>ACTIVE</t>
        </is>
      </c>
      <c r="N26" s="4" t="inlineStr">
        <is>
          <t>Production owns the physical yield standard. Finance owns cost interpretation.</t>
        </is>
      </c>
    </row>
  </sheetData>
  <autoFilter ref="A1:N26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tabColor rgb="00003200"/>
    <outlinePr summaryBelow="1" summaryRight="1"/>
    <pageSetUpPr/>
  </sheetPr>
  <dimension ref="A1:I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27" customWidth="1" min="3" max="3"/>
    <col width="52" customWidth="1" min="4" max="4"/>
    <col width="41" customWidth="1" min="5" max="5"/>
    <col width="22" customWidth="1" min="6" max="6"/>
    <col width="52" customWidth="1" min="7" max="7"/>
    <col width="12" customWidth="1" min="8" max="8"/>
    <col width="52" customWidth="1" min="9" max="9"/>
  </cols>
  <sheetData>
    <row r="1" ht="30" customHeight="1">
      <c r="A1" s="1" t="inlineStr">
        <is>
          <t>Scrap_Waste_Rule_ID</t>
        </is>
      </c>
      <c r="B1" s="1" t="inlineStr">
        <is>
          <t>Rule_Name</t>
        </is>
      </c>
      <c r="C1" s="1" t="inlineStr">
        <is>
          <t>Production_Classification</t>
        </is>
      </c>
      <c r="D1" s="1" t="inlineStr">
        <is>
          <t>Standard_Cost_Treatment</t>
        </is>
      </c>
      <c r="E1" s="1" t="inlineStr">
        <is>
          <t>Inventory_Treatment</t>
        </is>
      </c>
      <c r="F1" s="1" t="inlineStr">
        <is>
          <t>Default_GL_Reference</t>
        </is>
      </c>
      <c r="G1" s="1" t="inlineStr">
        <is>
          <t>Variance_or_Disposition_Principle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SWT-001</t>
        </is>
      </c>
      <c r="B2" s="2" t="inlineStr">
        <is>
          <t>Normal process loss</t>
        </is>
      </c>
      <c r="C2" s="2" t="inlineStr">
        <is>
          <t>Process loss</t>
        </is>
      </c>
      <c r="D2" s="4" t="inlineStr">
        <is>
          <t>Included in standard cost through yield standard</t>
        </is>
      </c>
      <c r="E2" s="2" t="inlineStr">
        <is>
          <t>No separate inventory value</t>
        </is>
      </c>
      <c r="F2" s="3" t="inlineStr">
        <is>
          <t>GL-5200</t>
        </is>
      </c>
      <c r="G2" s="4" t="inlineStr">
        <is>
          <t>Only variance from standard is separately recognized</t>
        </is>
      </c>
      <c r="H2" s="2" t="inlineStr">
        <is>
          <t>ACTIVE</t>
        </is>
      </c>
      <c r="I2" s="4" t="inlineStr">
        <is>
          <t>Financial treatment only; Production/Quality owns physical classification and disposition.</t>
        </is>
      </c>
    </row>
    <row r="3">
      <c r="A3" s="2" t="inlineStr">
        <is>
          <t>SWT-002</t>
        </is>
      </c>
      <c r="B3" s="2" t="inlineStr">
        <is>
          <t>Recoverable food by-product</t>
        </is>
      </c>
      <c r="C3" s="2" t="inlineStr">
        <is>
          <t>Recoverable by-product</t>
        </is>
      </c>
      <c r="D3" s="4" t="inlineStr">
        <is>
          <t>Potential standard credit when Finance approves recoverable value</t>
        </is>
      </c>
      <c r="E3" s="4" t="inlineStr">
        <is>
          <t>Separate by-product/credit logic</t>
        </is>
      </c>
      <c r="F3" s="3" t="inlineStr">
        <is>
          <t>GL-5200</t>
        </is>
      </c>
      <c r="G3" s="4" t="inlineStr">
        <is>
          <t>No current monetary values seeded</t>
        </is>
      </c>
      <c r="H3" s="2" t="inlineStr">
        <is>
          <t>ACTIVE</t>
        </is>
      </c>
      <c r="I3" s="4" t="inlineStr">
        <is>
          <t>Financial treatment only; Production/Quality owns physical classification and disposition.</t>
        </is>
      </c>
    </row>
    <row r="4">
      <c r="A4" s="2" t="inlineStr">
        <is>
          <t>SWT-003</t>
        </is>
      </c>
      <c r="B4" s="2" t="inlineStr">
        <is>
          <t>Process residual</t>
        </is>
      </c>
      <c r="C4" s="2" t="inlineStr">
        <is>
          <t>Process residual</t>
        </is>
      </c>
      <c r="D4" s="4" t="inlineStr">
        <is>
          <t>Normally included in manufacturing cost / disposal expense</t>
        </is>
      </c>
      <c r="E4" s="2" t="inlineStr">
        <is>
          <t>Zero inventory value</t>
        </is>
      </c>
      <c r="F4" s="3" t="inlineStr">
        <is>
          <t>GL-5240</t>
        </is>
      </c>
      <c r="G4" s="4" t="inlineStr">
        <is>
          <t>Residual disposal cost recognized when operational event occurs</t>
        </is>
      </c>
      <c r="H4" s="2" t="inlineStr">
        <is>
          <t>ACTIVE</t>
        </is>
      </c>
      <c r="I4" s="4" t="inlineStr">
        <is>
          <t>Financial treatment only; Production/Quality owns physical classification and disposition.</t>
        </is>
      </c>
    </row>
    <row r="5">
      <c r="A5" s="2" t="inlineStr">
        <is>
          <t>SWT-004</t>
        </is>
      </c>
      <c r="B5" s="2" t="inlineStr">
        <is>
          <t>Process reject</t>
        </is>
      </c>
      <c r="C5" s="2" t="inlineStr">
        <is>
          <t>Process reject</t>
        </is>
      </c>
      <c r="D5" s="4" t="inlineStr">
        <is>
          <t>Abnormal reject normally expensed/variance unless standard explicitly includes normal reject</t>
        </is>
      </c>
      <c r="E5" s="2" t="inlineStr">
        <is>
          <t>Zero inventory value</t>
        </is>
      </c>
      <c r="F5" s="3" t="inlineStr">
        <is>
          <t>GL-5240</t>
        </is>
      </c>
      <c r="G5" s="4" t="inlineStr">
        <is>
          <t>Quality disposition remains authoritative for technical outcome</t>
        </is>
      </c>
      <c r="H5" s="2" t="inlineStr">
        <is>
          <t>ACTIVE</t>
        </is>
      </c>
      <c r="I5" s="4" t="inlineStr">
        <is>
          <t>Financial treatment only; Production/Quality owns physical classification and disposition.</t>
        </is>
      </c>
    </row>
    <row r="6">
      <c r="A6" s="2" t="inlineStr">
        <is>
          <t>SWT-005</t>
        </is>
      </c>
      <c r="B6" s="2" t="inlineStr">
        <is>
          <t>Packaging scrap</t>
        </is>
      </c>
      <c r="C6" s="2" t="inlineStr">
        <is>
          <t>Packaging loss</t>
        </is>
      </c>
      <c r="D6" s="4" t="inlineStr">
        <is>
          <t>Normal standard usage embedded in BOM quantity; excess to material usage variance</t>
        </is>
      </c>
      <c r="E6" s="4" t="inlineStr">
        <is>
          <t>Zero inventory value unless recoverable</t>
        </is>
      </c>
      <c r="F6" s="3" t="inlineStr">
        <is>
          <t>GL-5200</t>
        </is>
      </c>
      <c r="G6" s="4" t="inlineStr">
        <is>
          <t>Actual scrap records are Phase 3</t>
        </is>
      </c>
      <c r="H6" s="2" t="inlineStr">
        <is>
          <t>ACTIVE</t>
        </is>
      </c>
      <c r="I6" s="4" t="inlineStr">
        <is>
          <t>Financial treatment only; Production/Quality owns physical classification and disposition.</t>
        </is>
      </c>
    </row>
  </sheetData>
  <autoFilter ref="A1:I6"/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tabColor rgb="00003200"/>
    <outlinePr summaryBelow="1" summaryRight="1"/>
    <pageSetUpPr/>
  </sheetPr>
  <dimension ref="A1:L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9" customWidth="1" min="2" max="2"/>
    <col width="26" customWidth="1" min="3" max="3"/>
    <col width="13" customWidth="1" min="4" max="4"/>
    <col width="13" customWidth="1" min="5" max="5"/>
    <col width="52" customWidth="1" min="6" max="6"/>
    <col width="27" customWidth="1" min="7" max="7"/>
    <col width="52" customWidth="1" min="8" max="8"/>
    <col width="52" customWidth="1" min="9" max="9"/>
    <col width="21" customWidth="1" min="10" max="10"/>
    <col width="12" customWidth="1" min="11" max="11"/>
    <col width="52" customWidth="1" min="12" max="12"/>
  </cols>
  <sheetData>
    <row r="1" ht="30" customHeight="1">
      <c r="A1" s="1" t="inlineStr">
        <is>
          <t>Byproduct_ID</t>
        </is>
      </c>
      <c r="B1" s="1" t="inlineStr">
        <is>
          <t>Byproduct_Name</t>
        </is>
      </c>
      <c r="C1" s="1" t="inlineStr">
        <is>
          <t>Production_Category</t>
        </is>
      </c>
      <c r="D1" s="1" t="inlineStr">
        <is>
          <t>Recoverable</t>
        </is>
      </c>
      <c r="E1" s="1" t="inlineStr">
        <is>
          <t>Saleable</t>
        </is>
      </c>
      <c r="F1" s="1" t="inlineStr">
        <is>
          <t>Typical_Disposition</t>
        </is>
      </c>
      <c r="G1" s="1" t="inlineStr">
        <is>
          <t>Finance_Costing_Method_ID</t>
        </is>
      </c>
      <c r="H1" s="1" t="inlineStr">
        <is>
          <t>Standard_Credit_Treatment</t>
        </is>
      </c>
      <c r="I1" s="1" t="inlineStr">
        <is>
          <t>Inventory_Valuation_Treatment</t>
        </is>
      </c>
      <c r="J1" s="1" t="inlineStr">
        <is>
          <t>Default_Variance_GL</t>
        </is>
      </c>
      <c r="K1" s="1" t="inlineStr">
        <is>
          <t>Status</t>
        </is>
      </c>
      <c r="L1" s="1" t="inlineStr">
        <is>
          <t>Notes</t>
        </is>
      </c>
    </row>
    <row r="2">
      <c r="A2" s="3" t="inlineStr">
        <is>
          <t>BP-SAL-HEAD</t>
        </is>
      </c>
      <c r="B2" s="3" t="inlineStr">
        <is>
          <t>Salmon Heads</t>
        </is>
      </c>
      <c r="C2" s="3" t="inlineStr">
        <is>
          <t>Fish by-product</t>
        </is>
      </c>
      <c r="D2" s="3" t="inlineStr">
        <is>
          <t>Yes</t>
        </is>
      </c>
      <c r="E2" s="3" t="inlineStr">
        <is>
          <t>Potentially</t>
        </is>
      </c>
      <c r="F2" s="5" t="inlineStr">
        <is>
          <t>Secondary processor / fishmeal / silage</t>
        </is>
      </c>
      <c r="G2" s="2" t="inlineStr">
        <is>
          <t>CM-BYP-CREDIT</t>
        </is>
      </c>
      <c r="H2" s="4" t="inlineStr">
        <is>
          <t>Conditional standard credit after Finance approval of recoverable value</t>
        </is>
      </c>
      <c r="I2" s="4" t="inlineStr">
        <is>
          <t>Normally no separate inventory value unless later approved</t>
        </is>
      </c>
      <c r="J2" s="3" t="inlineStr">
        <is>
          <t>GL-5200</t>
        </is>
      </c>
      <c r="K2" s="2" t="inlineStr">
        <is>
          <t>ACTIVE</t>
        </is>
      </c>
      <c r="L2" s="4" t="inlineStr">
        <is>
          <t>Production remains authoritative for by-product identity and physical disposition. No by-product prices are seeded.</t>
        </is>
      </c>
    </row>
    <row r="3">
      <c r="A3" s="3" t="inlineStr">
        <is>
          <t>BP-SAL-FRAME</t>
        </is>
      </c>
      <c r="B3" s="3" t="inlineStr">
        <is>
          <t>Salmon Frames &amp; Bones</t>
        </is>
      </c>
      <c r="C3" s="3" t="inlineStr">
        <is>
          <t>Fish by-product</t>
        </is>
      </c>
      <c r="D3" s="3" t="inlineStr">
        <is>
          <t>Yes</t>
        </is>
      </c>
      <c r="E3" s="3" t="inlineStr">
        <is>
          <t>Potentially</t>
        </is>
      </c>
      <c r="F3" s="5" t="inlineStr">
        <is>
          <t>Secondary processor / fishmeal / silage</t>
        </is>
      </c>
      <c r="G3" s="2" t="inlineStr">
        <is>
          <t>CM-BYP-CREDIT</t>
        </is>
      </c>
      <c r="H3" s="4" t="inlineStr">
        <is>
          <t>Conditional standard credit after Finance approval of recoverable value</t>
        </is>
      </c>
      <c r="I3" s="4" t="inlineStr">
        <is>
          <t>Normally no separate inventory value unless later approved</t>
        </is>
      </c>
      <c r="J3" s="3" t="inlineStr">
        <is>
          <t>GL-5200</t>
        </is>
      </c>
      <c r="K3" s="2" t="inlineStr">
        <is>
          <t>ACTIVE</t>
        </is>
      </c>
      <c r="L3" s="4" t="inlineStr">
        <is>
          <t>Production remains authoritative for by-product identity and physical disposition. No by-product prices are seeded.</t>
        </is>
      </c>
    </row>
    <row r="4">
      <c r="A4" s="3" t="inlineStr">
        <is>
          <t>BP-SAL-SKIN</t>
        </is>
      </c>
      <c r="B4" s="3" t="inlineStr">
        <is>
          <t>Salmon Skin</t>
        </is>
      </c>
      <c r="C4" s="3" t="inlineStr">
        <is>
          <t>Fish by-product</t>
        </is>
      </c>
      <c r="D4" s="3" t="inlineStr">
        <is>
          <t>Yes</t>
        </is>
      </c>
      <c r="E4" s="3" t="inlineStr">
        <is>
          <t>Potentially</t>
        </is>
      </c>
      <c r="F4" s="5" t="inlineStr">
        <is>
          <t>Secondary processor / fishmeal / collagen use</t>
        </is>
      </c>
      <c r="G4" s="2" t="inlineStr">
        <is>
          <t>CM-BYP-CREDIT</t>
        </is>
      </c>
      <c r="H4" s="4" t="inlineStr">
        <is>
          <t>Conditional standard credit after Finance approval of recoverable value</t>
        </is>
      </c>
      <c r="I4" s="4" t="inlineStr">
        <is>
          <t>Normally no separate inventory value unless later approved</t>
        </is>
      </c>
      <c r="J4" s="3" t="inlineStr">
        <is>
          <t>GL-5200</t>
        </is>
      </c>
      <c r="K4" s="2" t="inlineStr">
        <is>
          <t>ACTIVE</t>
        </is>
      </c>
      <c r="L4" s="4" t="inlineStr">
        <is>
          <t>Production remains authoritative for by-product identity and physical disposition. No by-product prices are seeded.</t>
        </is>
      </c>
    </row>
    <row r="5">
      <c r="A5" s="3" t="inlineStr">
        <is>
          <t>BP-SAL-TRIM</t>
        </is>
      </c>
      <c r="B5" s="3" t="inlineStr">
        <is>
          <t>Salmon Trimmings &amp; Offcuts</t>
        </is>
      </c>
      <c r="C5" s="3" t="inlineStr">
        <is>
          <t>Fish by-product</t>
        </is>
      </c>
      <c r="D5" s="3" t="inlineStr">
        <is>
          <t>Yes</t>
        </is>
      </c>
      <c r="E5" s="3" t="inlineStr">
        <is>
          <t>Potentially</t>
        </is>
      </c>
      <c r="F5" s="5" t="inlineStr">
        <is>
          <t>Secondary food/by-product stream</t>
        </is>
      </c>
      <c r="G5" s="2" t="inlineStr">
        <is>
          <t>CM-BYP-CREDIT</t>
        </is>
      </c>
      <c r="H5" s="4" t="inlineStr">
        <is>
          <t>Conditional standard credit after Finance approval of recoverable value</t>
        </is>
      </c>
      <c r="I5" s="4" t="inlineStr">
        <is>
          <t>Normally no separate inventory value unless later approved</t>
        </is>
      </c>
      <c r="J5" s="3" t="inlineStr">
        <is>
          <t>GL-5200</t>
        </is>
      </c>
      <c r="K5" s="2" t="inlineStr">
        <is>
          <t>ACTIVE</t>
        </is>
      </c>
      <c r="L5" s="4" t="inlineStr">
        <is>
          <t>Production remains authoritative for by-product identity and physical disposition. No by-product prices are seeded.</t>
        </is>
      </c>
    </row>
    <row r="6">
      <c r="A6" s="3" t="inlineStr">
        <is>
          <t>BP-COD-FRAME</t>
        </is>
      </c>
      <c r="B6" s="3" t="inlineStr">
        <is>
          <t>Cod Frames &amp; Bones</t>
        </is>
      </c>
      <c r="C6" s="3" t="inlineStr">
        <is>
          <t>Fish by-product</t>
        </is>
      </c>
      <c r="D6" s="3" t="inlineStr">
        <is>
          <t>Yes</t>
        </is>
      </c>
      <c r="E6" s="3" t="inlineStr">
        <is>
          <t>Potentially</t>
        </is>
      </c>
      <c r="F6" s="5" t="inlineStr">
        <is>
          <t>Secondary processor / fishmeal / silage</t>
        </is>
      </c>
      <c r="G6" s="2" t="inlineStr">
        <is>
          <t>CM-BYP-CREDIT</t>
        </is>
      </c>
      <c r="H6" s="4" t="inlineStr">
        <is>
          <t>Conditional standard credit after Finance approval of recoverable value</t>
        </is>
      </c>
      <c r="I6" s="4" t="inlineStr">
        <is>
          <t>Normally no separate inventory value unless later approved</t>
        </is>
      </c>
      <c r="J6" s="3" t="inlineStr">
        <is>
          <t>GL-5200</t>
        </is>
      </c>
      <c r="K6" s="2" t="inlineStr">
        <is>
          <t>ACTIVE</t>
        </is>
      </c>
      <c r="L6" s="4" t="inlineStr">
        <is>
          <t>Production remains authoritative for by-product identity and physical disposition. No by-product prices are seeded.</t>
        </is>
      </c>
    </row>
    <row r="7">
      <c r="A7" s="3" t="inlineStr">
        <is>
          <t>BP-COD-SKIN</t>
        </is>
      </c>
      <c r="B7" s="3" t="inlineStr">
        <is>
          <t>Cod Skin</t>
        </is>
      </c>
      <c r="C7" s="3" t="inlineStr">
        <is>
          <t>Fish by-product</t>
        </is>
      </c>
      <c r="D7" s="3" t="inlineStr">
        <is>
          <t>Yes</t>
        </is>
      </c>
      <c r="E7" s="3" t="inlineStr">
        <is>
          <t>Potentially</t>
        </is>
      </c>
      <c r="F7" s="5" t="inlineStr">
        <is>
          <t>Secondary processor / collagen / fishmeal</t>
        </is>
      </c>
      <c r="G7" s="2" t="inlineStr">
        <is>
          <t>CM-BYP-CREDIT</t>
        </is>
      </c>
      <c r="H7" s="4" t="inlineStr">
        <is>
          <t>Conditional standard credit after Finance approval of recoverable value</t>
        </is>
      </c>
      <c r="I7" s="4" t="inlineStr">
        <is>
          <t>Normally no separate inventory value unless later approved</t>
        </is>
      </c>
      <c r="J7" s="3" t="inlineStr">
        <is>
          <t>GL-5200</t>
        </is>
      </c>
      <c r="K7" s="2" t="inlineStr">
        <is>
          <t>ACTIVE</t>
        </is>
      </c>
      <c r="L7" s="4" t="inlineStr">
        <is>
          <t>Production remains authoritative for by-product identity and physical disposition. No by-product prices are seeded.</t>
        </is>
      </c>
    </row>
    <row r="8">
      <c r="A8" s="3" t="inlineStr">
        <is>
          <t>BP-COD-TRIM</t>
        </is>
      </c>
      <c r="B8" s="3" t="inlineStr">
        <is>
          <t>Cod Trimmings &amp; Offcuts</t>
        </is>
      </c>
      <c r="C8" s="3" t="inlineStr">
        <is>
          <t>Fish by-product</t>
        </is>
      </c>
      <c r="D8" s="3" t="inlineStr">
        <is>
          <t>Yes</t>
        </is>
      </c>
      <c r="E8" s="3" t="inlineStr">
        <is>
          <t>Potentially</t>
        </is>
      </c>
      <c r="F8" s="5" t="inlineStr">
        <is>
          <t>Secondary food/by-product stream</t>
        </is>
      </c>
      <c r="G8" s="2" t="inlineStr">
        <is>
          <t>CM-BYP-CREDIT</t>
        </is>
      </c>
      <c r="H8" s="4" t="inlineStr">
        <is>
          <t>Conditional standard credit after Finance approval of recoverable value</t>
        </is>
      </c>
      <c r="I8" s="4" t="inlineStr">
        <is>
          <t>Normally no separate inventory value unless later approved</t>
        </is>
      </c>
      <c r="J8" s="3" t="inlineStr">
        <is>
          <t>GL-5200</t>
        </is>
      </c>
      <c r="K8" s="2" t="inlineStr">
        <is>
          <t>ACTIVE</t>
        </is>
      </c>
      <c r="L8" s="4" t="inlineStr">
        <is>
          <t>Production remains authoritative for by-product identity and physical disposition. No by-product prices are seeded.</t>
        </is>
      </c>
    </row>
    <row r="9">
      <c r="A9" s="3" t="inlineStr">
        <is>
          <t>BP-HER-TRIM</t>
        </is>
      </c>
      <c r="B9" s="3" t="inlineStr">
        <is>
          <t>Herring Trimmings</t>
        </is>
      </c>
      <c r="C9" s="3" t="inlineStr">
        <is>
          <t>Fish by-product</t>
        </is>
      </c>
      <c r="D9" s="3" t="inlineStr">
        <is>
          <t>Yes</t>
        </is>
      </c>
      <c r="E9" s="3" t="inlineStr">
        <is>
          <t>Potentially</t>
        </is>
      </c>
      <c r="F9" s="3" t="inlineStr">
        <is>
          <t>Fishmeal / silage stream</t>
        </is>
      </c>
      <c r="G9" s="2" t="inlineStr">
        <is>
          <t>CM-BYP-CREDIT</t>
        </is>
      </c>
      <c r="H9" s="4" t="inlineStr">
        <is>
          <t>Conditional standard credit after Finance approval of recoverable value</t>
        </is>
      </c>
      <c r="I9" s="4" t="inlineStr">
        <is>
          <t>Normally no separate inventory value unless later approved</t>
        </is>
      </c>
      <c r="J9" s="3" t="inlineStr">
        <is>
          <t>GL-5200</t>
        </is>
      </c>
      <c r="K9" s="2" t="inlineStr">
        <is>
          <t>ACTIVE</t>
        </is>
      </c>
      <c r="L9" s="4" t="inlineStr">
        <is>
          <t>Production remains authoritative for by-product identity and physical disposition. No by-product prices are seeded.</t>
        </is>
      </c>
    </row>
    <row r="10">
      <c r="A10" s="3" t="inlineStr">
        <is>
          <t>BP-HER-SPENT-BRINE</t>
        </is>
      </c>
      <c r="B10" s="3" t="inlineStr">
        <is>
          <t>Spent Herring Pickling Brine</t>
        </is>
      </c>
      <c r="C10" s="3" t="inlineStr">
        <is>
          <t>Liquid process residual</t>
        </is>
      </c>
      <c r="D10" s="3" t="inlineStr">
        <is>
          <t>No</t>
        </is>
      </c>
      <c r="E10" s="3" t="inlineStr">
        <is>
          <t>No</t>
        </is>
      </c>
      <c r="F10" s="5" t="inlineStr">
        <is>
          <t>Controlled wastewater treatment</t>
        </is>
      </c>
      <c r="G10" s="2" t="inlineStr">
        <is>
          <t>CM-BYP-CREDIT</t>
        </is>
      </c>
      <c r="H10" s="4" t="inlineStr">
        <is>
          <t>Zero standard credit</t>
        </is>
      </c>
      <c r="I10" s="4" t="inlineStr">
        <is>
          <t>No inventory value</t>
        </is>
      </c>
      <c r="J10" s="3" t="inlineStr">
        <is>
          <t>GL-5240</t>
        </is>
      </c>
      <c r="K10" s="2" t="inlineStr">
        <is>
          <t>ACTIVE</t>
        </is>
      </c>
      <c r="L10" s="4" t="inlineStr">
        <is>
          <t>Production remains authoritative for by-product identity and physical disposition. No by-product prices are seeded.</t>
        </is>
      </c>
    </row>
    <row r="11">
      <c r="A11" s="3" t="inlineStr">
        <is>
          <t>BP-MAC-TRIM</t>
        </is>
      </c>
      <c r="B11" s="3" t="inlineStr">
        <is>
          <t>Mackerel Trimmings</t>
        </is>
      </c>
      <c r="C11" s="3" t="inlineStr">
        <is>
          <t>Fish by-product</t>
        </is>
      </c>
      <c r="D11" s="3" t="inlineStr">
        <is>
          <t>Yes</t>
        </is>
      </c>
      <c r="E11" s="3" t="inlineStr">
        <is>
          <t>Potentially</t>
        </is>
      </c>
      <c r="F11" s="3" t="inlineStr">
        <is>
          <t>Fishmeal / silage stream</t>
        </is>
      </c>
      <c r="G11" s="2" t="inlineStr">
        <is>
          <t>CM-BYP-CREDIT</t>
        </is>
      </c>
      <c r="H11" s="4" t="inlineStr">
        <is>
          <t>Conditional standard credit after Finance approval of recoverable value</t>
        </is>
      </c>
      <c r="I11" s="4" t="inlineStr">
        <is>
          <t>Normally no separate inventory value unless later approved</t>
        </is>
      </c>
      <c r="J11" s="3" t="inlineStr">
        <is>
          <t>GL-5200</t>
        </is>
      </c>
      <c r="K11" s="2" t="inlineStr">
        <is>
          <t>ACTIVE</t>
        </is>
      </c>
      <c r="L11" s="4" t="inlineStr">
        <is>
          <t>Production remains authoritative for by-product identity and physical disposition. No by-product prices are seeded.</t>
        </is>
      </c>
    </row>
    <row r="12">
      <c r="A12" s="3" t="inlineStr">
        <is>
          <t>BP-MAC-PRECOOK-LIQ</t>
        </is>
      </c>
      <c r="B12" s="3" t="inlineStr">
        <is>
          <t>Mackerel Pre-Cook Liquor</t>
        </is>
      </c>
      <c r="C12" s="3" t="inlineStr">
        <is>
          <t>Liquid process residual</t>
        </is>
      </c>
      <c r="D12" s="3" t="inlineStr">
        <is>
          <t>Potentially</t>
        </is>
      </c>
      <c r="E12" s="3" t="inlineStr">
        <is>
          <t>No</t>
        </is>
      </c>
      <c r="F12" s="5" t="inlineStr">
        <is>
          <t>Recovered oil/protein stream or wastewater treatment</t>
        </is>
      </c>
      <c r="G12" s="2" t="inlineStr">
        <is>
          <t>CM-BYP-CREDIT</t>
        </is>
      </c>
      <c r="H12" s="4" t="inlineStr">
        <is>
          <t>Zero standard credit</t>
        </is>
      </c>
      <c r="I12" s="4" t="inlineStr">
        <is>
          <t>No inventory value</t>
        </is>
      </c>
      <c r="J12" s="3" t="inlineStr">
        <is>
          <t>GL-5240</t>
        </is>
      </c>
      <c r="K12" s="2" t="inlineStr">
        <is>
          <t>ACTIVE</t>
        </is>
      </c>
      <c r="L12" s="4" t="inlineStr">
        <is>
          <t>Production remains authoritative for by-product identity and physical disposition. No by-product prices are seeded.</t>
        </is>
      </c>
    </row>
    <row r="13">
      <c r="A13" s="3" t="inlineStr">
        <is>
          <t>BP-SHR-THAW-PURGE</t>
        </is>
      </c>
      <c r="B13" s="3" t="inlineStr">
        <is>
          <t>Shrimp Thaw Purge</t>
        </is>
      </c>
      <c r="C13" s="3" t="inlineStr">
        <is>
          <t>Liquid process residual</t>
        </is>
      </c>
      <c r="D13" s="3" t="inlineStr">
        <is>
          <t>No</t>
        </is>
      </c>
      <c r="E13" s="3" t="inlineStr">
        <is>
          <t>No</t>
        </is>
      </c>
      <c r="F13" s="5" t="inlineStr">
        <is>
          <t>Controlled wastewater treatment</t>
        </is>
      </c>
      <c r="G13" s="2" t="inlineStr">
        <is>
          <t>CM-BYP-CREDIT</t>
        </is>
      </c>
      <c r="H13" s="4" t="inlineStr">
        <is>
          <t>Zero standard credit</t>
        </is>
      </c>
      <c r="I13" s="4" t="inlineStr">
        <is>
          <t>No inventory value</t>
        </is>
      </c>
      <c r="J13" s="3" t="inlineStr">
        <is>
          <t>GL-5240</t>
        </is>
      </c>
      <c r="K13" s="2" t="inlineStr">
        <is>
          <t>ACTIVE</t>
        </is>
      </c>
      <c r="L13" s="4" t="inlineStr">
        <is>
          <t>Production remains authoritative for by-product identity and physical disposition. No by-product prices are seeded.</t>
        </is>
      </c>
    </row>
    <row r="14">
      <c r="A14" s="3" t="inlineStr">
        <is>
          <t>BP-SHR-REJECT</t>
        </is>
      </c>
      <c r="B14" s="3" t="inlineStr">
        <is>
          <t>Shrimp Inspection Rejects</t>
        </is>
      </c>
      <c r="C14" s="3" t="inlineStr">
        <is>
          <t>Food by-product / reject</t>
        </is>
      </c>
      <c r="D14" s="3" t="inlineStr">
        <is>
          <t>No</t>
        </is>
      </c>
      <c r="E14" s="3" t="inlineStr">
        <is>
          <t>No</t>
        </is>
      </c>
      <c r="F14" s="5" t="inlineStr">
        <is>
          <t>Organic waste / by-product stream</t>
        </is>
      </c>
      <c r="G14" s="2" t="inlineStr">
        <is>
          <t>CM-BYP-CREDIT</t>
        </is>
      </c>
      <c r="H14" s="4" t="inlineStr">
        <is>
          <t>Zero standard credit</t>
        </is>
      </c>
      <c r="I14" s="4" t="inlineStr">
        <is>
          <t>No inventory value</t>
        </is>
      </c>
      <c r="J14" s="3" t="inlineStr">
        <is>
          <t>GL-5240</t>
        </is>
      </c>
      <c r="K14" s="2" t="inlineStr">
        <is>
          <t>ACTIVE</t>
        </is>
      </c>
      <c r="L14" s="4" t="inlineStr">
        <is>
          <t>Production remains authoritative for by-product identity and physical disposition. No by-product prices are seeded.</t>
        </is>
      </c>
    </row>
    <row r="15">
      <c r="A15" s="3" t="inlineStr">
        <is>
          <t>BP-ROE-MEMBRANE</t>
        </is>
      </c>
      <c r="B15" s="5" t="inlineStr">
        <is>
          <t>Cod Roe Membrane &amp; Sac Trimmings</t>
        </is>
      </c>
      <c r="C15" s="3" t="inlineStr">
        <is>
          <t>Fish by-product</t>
        </is>
      </c>
      <c r="D15" s="3" t="inlineStr">
        <is>
          <t>Yes</t>
        </is>
      </c>
      <c r="E15" s="3" t="inlineStr">
        <is>
          <t>Potentially</t>
        </is>
      </c>
      <c r="F15" s="3" t="inlineStr">
        <is>
          <t>Fishmeal / silage stream</t>
        </is>
      </c>
      <c r="G15" s="2" t="inlineStr">
        <is>
          <t>CM-BYP-CREDIT</t>
        </is>
      </c>
      <c r="H15" s="4" t="inlineStr">
        <is>
          <t>Conditional standard credit after Finance approval of recoverable value</t>
        </is>
      </c>
      <c r="I15" s="4" t="inlineStr">
        <is>
          <t>Normally no separate inventory value unless later approved</t>
        </is>
      </c>
      <c r="J15" s="3" t="inlineStr">
        <is>
          <t>GL-5200</t>
        </is>
      </c>
      <c r="K15" s="2" t="inlineStr">
        <is>
          <t>ACTIVE</t>
        </is>
      </c>
      <c r="L15" s="4" t="inlineStr">
        <is>
          <t>Production remains authoritative for by-product identity and physical disposition. No by-product prices are seeded.</t>
        </is>
      </c>
    </row>
    <row r="16">
      <c r="A16" s="3" t="inlineStr">
        <is>
          <t>BP-ROE-TRIM</t>
        </is>
      </c>
      <c r="B16" s="3" t="inlineStr">
        <is>
          <t>Cod Roe Trimmings</t>
        </is>
      </c>
      <c r="C16" s="3" t="inlineStr">
        <is>
          <t>Fish by-product</t>
        </is>
      </c>
      <c r="D16" s="3" t="inlineStr">
        <is>
          <t>Yes</t>
        </is>
      </c>
      <c r="E16" s="3" t="inlineStr">
        <is>
          <t>Potentially</t>
        </is>
      </c>
      <c r="F16" s="3" t="inlineStr">
        <is>
          <t>Fishmeal / silage stream</t>
        </is>
      </c>
      <c r="G16" s="2" t="inlineStr">
        <is>
          <t>CM-BYP-CREDIT</t>
        </is>
      </c>
      <c r="H16" s="4" t="inlineStr">
        <is>
          <t>Conditional standard credit after Finance approval of recoverable value</t>
        </is>
      </c>
      <c r="I16" s="4" t="inlineStr">
        <is>
          <t>Normally no separate inventory value unless later approved</t>
        </is>
      </c>
      <c r="J16" s="3" t="inlineStr">
        <is>
          <t>GL-5200</t>
        </is>
      </c>
      <c r="K16" s="2" t="inlineStr">
        <is>
          <t>ACTIVE</t>
        </is>
      </c>
      <c r="L16" s="4" t="inlineStr">
        <is>
          <t>Production remains authoritative for by-product identity and physical disposition. No by-product prices are seeded.</t>
        </is>
      </c>
    </row>
    <row r="17">
      <c r="A17" s="3" t="inlineStr">
        <is>
          <t>BP-ROE-THAW-PURGE</t>
        </is>
      </c>
      <c r="B17" s="3" t="inlineStr">
        <is>
          <t>Cod Roe Thaw Purge</t>
        </is>
      </c>
      <c r="C17" s="3" t="inlineStr">
        <is>
          <t>Liquid process residual</t>
        </is>
      </c>
      <c r="D17" s="3" t="inlineStr">
        <is>
          <t>No</t>
        </is>
      </c>
      <c r="E17" s="3" t="inlineStr">
        <is>
          <t>No</t>
        </is>
      </c>
      <c r="F17" s="5" t="inlineStr">
        <is>
          <t>Controlled wastewater treatment</t>
        </is>
      </c>
      <c r="G17" s="2" t="inlineStr">
        <is>
          <t>CM-BYP-CREDIT</t>
        </is>
      </c>
      <c r="H17" s="4" t="inlineStr">
        <is>
          <t>Zero standard credit</t>
        </is>
      </c>
      <c r="I17" s="4" t="inlineStr">
        <is>
          <t>No inventory value</t>
        </is>
      </c>
      <c r="J17" s="3" t="inlineStr">
        <is>
          <t>GL-5240</t>
        </is>
      </c>
      <c r="K17" s="2" t="inlineStr">
        <is>
          <t>ACTIVE</t>
        </is>
      </c>
      <c r="L17" s="4" t="inlineStr">
        <is>
          <t>Production remains authoritative for by-product identity and physical disposition. No by-product prices are seeded.</t>
        </is>
      </c>
    </row>
    <row r="18">
      <c r="A18" s="3" t="inlineStr">
        <is>
          <t>BP-SAL-SMOKE-MOIST</t>
        </is>
      </c>
      <c r="B18" s="5" t="inlineStr">
        <is>
          <t>Salmon Curing &amp; Smoking Moisture Loss</t>
        </is>
      </c>
      <c r="C18" s="3" t="inlineStr">
        <is>
          <t>Process mass loss</t>
        </is>
      </c>
      <c r="D18" s="3" t="inlineStr">
        <is>
          <t>No</t>
        </is>
      </c>
      <c r="E18" s="3" t="inlineStr">
        <is>
          <t>No</t>
        </is>
      </c>
      <c r="F18" s="3" t="inlineStr">
        <is>
          <t>Evaporative / drainage loss</t>
        </is>
      </c>
      <c r="G18" s="2" t="inlineStr">
        <is>
          <t>CM-BYP-CREDIT</t>
        </is>
      </c>
      <c r="H18" s="4" t="inlineStr">
        <is>
          <t>Zero standard credit</t>
        </is>
      </c>
      <c r="I18" s="4" t="inlineStr">
        <is>
          <t>No inventory value</t>
        </is>
      </c>
      <c r="J18" s="3" t="inlineStr">
        <is>
          <t>GL-5240</t>
        </is>
      </c>
      <c r="K18" s="2" t="inlineStr">
        <is>
          <t>ACTIVE</t>
        </is>
      </c>
      <c r="L18" s="4" t="inlineStr">
        <is>
          <t>Production remains authoritative for by-product identity and physical disposition. No by-product prices are seeded.</t>
        </is>
      </c>
    </row>
    <row r="19">
      <c r="A19" s="3" t="inlineStr">
        <is>
          <t>BP-SAL-SLICE-TRIM</t>
        </is>
      </c>
      <c r="B19" s="3" t="inlineStr">
        <is>
          <t>Smoked Salmon Slicing Trim</t>
        </is>
      </c>
      <c r="C19" s="3" t="inlineStr">
        <is>
          <t>Food by-product</t>
        </is>
      </c>
      <c r="D19" s="3" t="inlineStr">
        <is>
          <t>Yes</t>
        </is>
      </c>
      <c r="E19" s="3" t="inlineStr">
        <is>
          <t>Potentially</t>
        </is>
      </c>
      <c r="F19" s="5" t="inlineStr">
        <is>
          <t>Secondary food/by-product stream</t>
        </is>
      </c>
      <c r="G19" s="2" t="inlineStr">
        <is>
          <t>CM-BYP-CREDIT</t>
        </is>
      </c>
      <c r="H19" s="4" t="inlineStr">
        <is>
          <t>Conditional standard credit after Finance approval of recoverable value</t>
        </is>
      </c>
      <c r="I19" s="4" t="inlineStr">
        <is>
          <t>Normally no separate inventory value unless later approved</t>
        </is>
      </c>
      <c r="J19" s="3" t="inlineStr">
        <is>
          <t>GL-5200</t>
        </is>
      </c>
      <c r="K19" s="2" t="inlineStr">
        <is>
          <t>ACTIVE</t>
        </is>
      </c>
      <c r="L19" s="4" t="inlineStr">
        <is>
          <t>Production remains authoritative for by-product identity and physical disposition. No by-product prices are seeded.</t>
        </is>
      </c>
    </row>
    <row r="20">
      <c r="A20" s="3" t="inlineStr">
        <is>
          <t>BP-COAT-PREDUST-LOSS</t>
        </is>
      </c>
      <c r="B20" s="3" t="inlineStr">
        <is>
          <t>Pre-Dust Overs &amp; Carry-Off</t>
        </is>
      </c>
      <c r="C20" s="3" t="inlineStr">
        <is>
          <t>Coating process loss</t>
        </is>
      </c>
      <c r="D20" s="3" t="inlineStr">
        <is>
          <t>No</t>
        </is>
      </c>
      <c r="E20" s="3" t="inlineStr">
        <is>
          <t>No</t>
        </is>
      </c>
      <c r="F20" s="3" t="inlineStr">
        <is>
          <t>Organic dry waste</t>
        </is>
      </c>
      <c r="G20" s="2" t="inlineStr">
        <is>
          <t>CM-BYP-CREDIT</t>
        </is>
      </c>
      <c r="H20" s="4" t="inlineStr">
        <is>
          <t>Zero standard credit</t>
        </is>
      </c>
      <c r="I20" s="4" t="inlineStr">
        <is>
          <t>No inventory value</t>
        </is>
      </c>
      <c r="J20" s="3" t="inlineStr">
        <is>
          <t>GL-5240</t>
        </is>
      </c>
      <c r="K20" s="2" t="inlineStr">
        <is>
          <t>ACTIVE</t>
        </is>
      </c>
      <c r="L20" s="4" t="inlineStr">
        <is>
          <t>Production remains authoritative for by-product identity and physical disposition. No by-product prices are seeded.</t>
        </is>
      </c>
    </row>
    <row r="21">
      <c r="A21" s="3" t="inlineStr">
        <is>
          <t>BP-COAT-BATTER-LOSS</t>
        </is>
      </c>
      <c r="B21" s="3" t="inlineStr">
        <is>
          <t>Batter Runoff &amp; Line Residue</t>
        </is>
      </c>
      <c r="C21" s="3" t="inlineStr">
        <is>
          <t>Coating process loss</t>
        </is>
      </c>
      <c r="D21" s="3" t="inlineStr">
        <is>
          <t>No</t>
        </is>
      </c>
      <c r="E21" s="3" t="inlineStr">
        <is>
          <t>No</t>
        </is>
      </c>
      <c r="F21" s="3" t="inlineStr">
        <is>
          <t>Organic process waste</t>
        </is>
      </c>
      <c r="G21" s="2" t="inlineStr">
        <is>
          <t>CM-BYP-CREDIT</t>
        </is>
      </c>
      <c r="H21" s="4" t="inlineStr">
        <is>
          <t>Zero standard credit</t>
        </is>
      </c>
      <c r="I21" s="4" t="inlineStr">
        <is>
          <t>No inventory value</t>
        </is>
      </c>
      <c r="J21" s="3" t="inlineStr">
        <is>
          <t>GL-5240</t>
        </is>
      </c>
      <c r="K21" s="2" t="inlineStr">
        <is>
          <t>ACTIVE</t>
        </is>
      </c>
      <c r="L21" s="4" t="inlineStr">
        <is>
          <t>Production remains authoritative for by-product identity and physical disposition. No by-product prices are seeded.</t>
        </is>
      </c>
    </row>
    <row r="22">
      <c r="A22" s="3" t="inlineStr">
        <is>
          <t>BP-COAT-BREAD-LOSS</t>
        </is>
      </c>
      <c r="B22" s="3" t="inlineStr">
        <is>
          <t>Breadcrumb Overs &amp; Carry-Off</t>
        </is>
      </c>
      <c r="C22" s="3" t="inlineStr">
        <is>
          <t>Coating process loss</t>
        </is>
      </c>
      <c r="D22" s="3" t="inlineStr">
        <is>
          <t>Potentially</t>
        </is>
      </c>
      <c r="E22" s="3" t="inlineStr">
        <is>
          <t>No</t>
        </is>
      </c>
      <c r="F22" s="5" t="inlineStr">
        <is>
          <t>Controlled organic waste / limited reclaim if permitted</t>
        </is>
      </c>
      <c r="G22" s="2" t="inlineStr">
        <is>
          <t>CM-BYP-CREDIT</t>
        </is>
      </c>
      <c r="H22" s="4" t="inlineStr">
        <is>
          <t>Zero standard credit</t>
        </is>
      </c>
      <c r="I22" s="4" t="inlineStr">
        <is>
          <t>No inventory value</t>
        </is>
      </c>
      <c r="J22" s="3" t="inlineStr">
        <is>
          <t>GL-5240</t>
        </is>
      </c>
      <c r="K22" s="2" t="inlineStr">
        <is>
          <t>ACTIVE</t>
        </is>
      </c>
      <c r="L22" s="4" t="inlineStr">
        <is>
          <t>Production remains authoritative for by-product identity and physical disposition. No by-product prices are seeded.</t>
        </is>
      </c>
    </row>
    <row r="23">
      <c r="A23" s="3" t="inlineStr">
        <is>
          <t>BP-FORM-RESIDUE</t>
        </is>
      </c>
      <c r="B23" s="5" t="inlineStr">
        <is>
          <t>Sauce / Dressing Vessel Residue</t>
        </is>
      </c>
      <c r="C23" s="3" t="inlineStr">
        <is>
          <t>Formulation process loss</t>
        </is>
      </c>
      <c r="D23" s="3" t="inlineStr">
        <is>
          <t>No</t>
        </is>
      </c>
      <c r="E23" s="3" t="inlineStr">
        <is>
          <t>No</t>
        </is>
      </c>
      <c r="F23" s="3" t="inlineStr">
        <is>
          <t>Organic process waste</t>
        </is>
      </c>
      <c r="G23" s="2" t="inlineStr">
        <is>
          <t>CM-BYP-CREDIT</t>
        </is>
      </c>
      <c r="H23" s="4" t="inlineStr">
        <is>
          <t>Zero standard credit</t>
        </is>
      </c>
      <c r="I23" s="4" t="inlineStr">
        <is>
          <t>No inventory value</t>
        </is>
      </c>
      <c r="J23" s="3" t="inlineStr">
        <is>
          <t>GL-5240</t>
        </is>
      </c>
      <c r="K23" s="2" t="inlineStr">
        <is>
          <t>ACTIVE</t>
        </is>
      </c>
      <c r="L23" s="4" t="inlineStr">
        <is>
          <t>Production remains authoritative for by-product identity and physical disposition. No by-product prices are seeded.</t>
        </is>
      </c>
    </row>
    <row r="24">
      <c r="A24" s="3" t="inlineStr">
        <is>
          <t>BP-FILL-RESIDUE</t>
        </is>
      </c>
      <c r="B24" s="3" t="inlineStr">
        <is>
          <t>Filling / Dosing Residue</t>
        </is>
      </c>
      <c r="C24" s="3" t="inlineStr">
        <is>
          <t>Filling process loss</t>
        </is>
      </c>
      <c r="D24" s="3" t="inlineStr">
        <is>
          <t>No</t>
        </is>
      </c>
      <c r="E24" s="3" t="inlineStr">
        <is>
          <t>No</t>
        </is>
      </c>
      <c r="F24" s="3" t="inlineStr">
        <is>
          <t>Organic process waste</t>
        </is>
      </c>
      <c r="G24" s="2" t="inlineStr">
        <is>
          <t>CM-BYP-CREDIT</t>
        </is>
      </c>
      <c r="H24" s="4" t="inlineStr">
        <is>
          <t>Zero standard credit</t>
        </is>
      </c>
      <c r="I24" s="4" t="inlineStr">
        <is>
          <t>No inventory value</t>
        </is>
      </c>
      <c r="J24" s="3" t="inlineStr">
        <is>
          <t>GL-5240</t>
        </is>
      </c>
      <c r="K24" s="2" t="inlineStr">
        <is>
          <t>ACTIVE</t>
        </is>
      </c>
      <c r="L24" s="4" t="inlineStr">
        <is>
          <t>Production remains authoritative for by-product identity and physical disposition. No by-product prices are seeded.</t>
        </is>
      </c>
    </row>
    <row r="25">
      <c r="A25" s="3" t="inlineStr">
        <is>
          <t>BP-GENERIC-PROCESS-LOSS</t>
        </is>
      </c>
      <c r="B25" s="3" t="inlineStr">
        <is>
          <t>Unrecoverable Process Loss</t>
        </is>
      </c>
      <c r="C25" s="3" t="inlineStr">
        <is>
          <t>Process mass loss</t>
        </is>
      </c>
      <c r="D25" s="3" t="inlineStr">
        <is>
          <t>No</t>
        </is>
      </c>
      <c r="E25" s="3" t="inlineStr">
        <is>
          <t>No</t>
        </is>
      </c>
      <c r="F25" s="5" t="inlineStr">
        <is>
          <t>Wastewater / organic waste as applicable</t>
        </is>
      </c>
      <c r="G25" s="2" t="inlineStr">
        <is>
          <t>CM-BYP-CREDIT</t>
        </is>
      </c>
      <c r="H25" s="4" t="inlineStr">
        <is>
          <t>Zero standard credit</t>
        </is>
      </c>
      <c r="I25" s="4" t="inlineStr">
        <is>
          <t>No inventory value</t>
        </is>
      </c>
      <c r="J25" s="3" t="inlineStr">
        <is>
          <t>GL-5240</t>
        </is>
      </c>
      <c r="K25" s="2" t="inlineStr">
        <is>
          <t>ACTIVE</t>
        </is>
      </c>
      <c r="L25" s="4" t="inlineStr">
        <is>
          <t>Production remains authoritative for by-product identity and physical disposition. No by-product prices are seeded.</t>
        </is>
      </c>
    </row>
  </sheetData>
  <autoFilter ref="A1:L25"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tabColor rgb="007030A0"/>
    <outlinePr summaryBelow="1" summaryRight="1"/>
    <pageSetUpPr/>
  </sheetPr>
  <dimension ref="A1:K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52" customWidth="1" min="2" max="2"/>
    <col width="35" customWidth="1" min="3" max="3"/>
    <col width="18" customWidth="1" min="4" max="4"/>
    <col width="20" customWidth="1" min="5" max="5"/>
    <col width="30" customWidth="1" min="6" max="6"/>
    <col width="40" customWidth="1" min="7" max="7"/>
    <col width="52" customWidth="1" min="8" max="8"/>
    <col width="42" customWidth="1" min="9" max="9"/>
    <col width="12" customWidth="1" min="10" max="10"/>
    <col width="52" customWidth="1" min="11" max="11"/>
  </cols>
  <sheetData>
    <row r="1" ht="30" customHeight="1">
      <c r="A1" s="1" t="inlineStr">
        <is>
          <t>Inventory_Posting_Rule_ID</t>
        </is>
      </c>
      <c r="B1" s="1" t="inlineStr">
        <is>
          <t>Accounting_Event_Name</t>
        </is>
      </c>
      <c r="C1" s="1" t="inlineStr">
        <is>
          <t>Accounting_Event_Type</t>
        </is>
      </c>
      <c r="D1" s="1" t="inlineStr">
        <is>
          <t>Posting_Class_ID</t>
        </is>
      </c>
      <c r="E1" s="1" t="inlineStr">
        <is>
          <t>Debit_GL_Reference</t>
        </is>
      </c>
      <c r="F1" s="1" t="inlineStr">
        <is>
          <t>Credit_GL_Reference</t>
        </is>
      </c>
      <c r="G1" s="1" t="inlineStr">
        <is>
          <t>Required_Dimensions</t>
        </is>
      </c>
      <c r="H1" s="1" t="inlineStr">
        <is>
          <t>Posting_Trigger</t>
        </is>
      </c>
      <c r="I1" s="1" t="inlineStr">
        <is>
          <t>Authoritative_Operational_Source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IPR-001</t>
        </is>
      </c>
      <c r="B2" s="2" t="inlineStr">
        <is>
          <t>Purchased seafood receipt</t>
        </is>
      </c>
      <c r="C2" s="2" t="inlineStr">
        <is>
          <t>Purchased Inventory Receipt</t>
        </is>
      </c>
      <c r="D2" s="3" t="inlineStr">
        <is>
          <t>PCL-007</t>
        </is>
      </c>
      <c r="E2" s="3" t="inlineStr">
        <is>
          <t>GL-1200</t>
        </is>
      </c>
      <c r="F2" s="3" t="inlineStr">
        <is>
          <t>GL-2020</t>
        </is>
      </c>
      <c r="G2" s="2" t="inlineStr">
        <is>
          <t>Supplier; Item; Location</t>
        </is>
      </c>
      <c r="H2" s="4" t="inlineStr">
        <is>
          <t>Receipt accepted into inventory</t>
        </is>
      </c>
      <c r="I2" s="3" t="inlineStr">
        <is>
          <t>Supply Chain/ERP</t>
        </is>
      </c>
      <c r="J2" s="2" t="inlineStr">
        <is>
          <t>ACTIVE</t>
        </is>
      </c>
      <c r="K2" s="4" t="inlineStr">
        <is>
          <t>Static posting rule only; no journal entry or quantity/value history is included.</t>
        </is>
      </c>
    </row>
    <row r="3">
      <c r="A3" s="2" t="inlineStr">
        <is>
          <t>IPR-002</t>
        </is>
      </c>
      <c r="B3" s="4" t="inlineStr">
        <is>
          <t>Purchased ingredient / processing material receipt</t>
        </is>
      </c>
      <c r="C3" s="2" t="inlineStr">
        <is>
          <t>Purchased Inventory Receipt</t>
        </is>
      </c>
      <c r="D3" s="3" t="inlineStr">
        <is>
          <t>PCL-007</t>
        </is>
      </c>
      <c r="E3" s="3" t="inlineStr">
        <is>
          <t>GL-1210</t>
        </is>
      </c>
      <c r="F3" s="3" t="inlineStr">
        <is>
          <t>GL-2020</t>
        </is>
      </c>
      <c r="G3" s="2" t="inlineStr">
        <is>
          <t>Supplier; Item; Location</t>
        </is>
      </c>
      <c r="H3" s="4" t="inlineStr">
        <is>
          <t>Receipt accepted into inventory</t>
        </is>
      </c>
      <c r="I3" s="3" t="inlineStr">
        <is>
          <t>Supply Chain/ERP</t>
        </is>
      </c>
      <c r="J3" s="2" t="inlineStr">
        <is>
          <t>ACTIVE</t>
        </is>
      </c>
      <c r="K3" s="4" t="inlineStr">
        <is>
          <t>Static posting rule only; no journal entry or quantity/value history is included.</t>
        </is>
      </c>
    </row>
    <row r="4">
      <c r="A4" s="2" t="inlineStr">
        <is>
          <t>IPR-003</t>
        </is>
      </c>
      <c r="B4" s="2" t="inlineStr">
        <is>
          <t>Purchased packaging receipt</t>
        </is>
      </c>
      <c r="C4" s="2" t="inlineStr">
        <is>
          <t>Purchased Inventory Receipt</t>
        </is>
      </c>
      <c r="D4" s="3" t="inlineStr">
        <is>
          <t>PCL-007</t>
        </is>
      </c>
      <c r="E4" s="3" t="inlineStr">
        <is>
          <t>GL-1220</t>
        </is>
      </c>
      <c r="F4" s="3" t="inlineStr">
        <is>
          <t>GL-2020</t>
        </is>
      </c>
      <c r="G4" s="2" t="inlineStr">
        <is>
          <t>Supplier; Item; Location</t>
        </is>
      </c>
      <c r="H4" s="4" t="inlineStr">
        <is>
          <t>Receipt accepted into inventory</t>
        </is>
      </c>
      <c r="I4" s="3" t="inlineStr">
        <is>
          <t>Supply Chain/ERP</t>
        </is>
      </c>
      <c r="J4" s="2" t="inlineStr">
        <is>
          <t>ACTIVE</t>
        </is>
      </c>
      <c r="K4" s="4" t="inlineStr">
        <is>
          <t>Static posting rule only; no journal entry or quantity/value history is included.</t>
        </is>
      </c>
    </row>
    <row r="5">
      <c r="A5" s="2" t="inlineStr">
        <is>
          <t>IPR-004</t>
        </is>
      </c>
      <c r="B5" s="2" t="inlineStr">
        <is>
          <t>Landed cost capitalization</t>
        </is>
      </c>
      <c r="C5" s="2" t="inlineStr">
        <is>
          <t>Inventory landed cost</t>
        </is>
      </c>
      <c r="D5" s="3" t="inlineStr">
        <is>
          <t>PCL-004</t>
        </is>
      </c>
      <c r="E5" s="3" t="inlineStr">
        <is>
          <t>GL-1200/1210/1220</t>
        </is>
      </c>
      <c r="F5" s="3" t="inlineStr">
        <is>
          <t>GL-2000/2030</t>
        </is>
      </c>
      <c r="G5" s="2" t="inlineStr">
        <is>
          <t>Supplier; Item; Location</t>
        </is>
      </c>
      <c r="H5" s="4" t="inlineStr">
        <is>
          <t>Directly attributable inbound cost approved for capitalization</t>
        </is>
      </c>
      <c r="I5" s="3" t="inlineStr">
        <is>
          <t>Procurement/AP/Finance</t>
        </is>
      </c>
      <c r="J5" s="2" t="inlineStr">
        <is>
          <t>ACTIVE</t>
        </is>
      </c>
      <c r="K5" s="4" t="inlineStr">
        <is>
          <t>Static posting rule only; no journal entry or quantity/value history is included.</t>
        </is>
      </c>
    </row>
    <row r="6">
      <c r="A6" s="2" t="inlineStr">
        <is>
          <t>IPR-005</t>
        </is>
      </c>
      <c r="B6" s="2" t="inlineStr">
        <is>
          <t>Seafood issue to production</t>
        </is>
      </c>
      <c r="C6" s="2" t="inlineStr">
        <is>
          <t>Production Material Issue</t>
        </is>
      </c>
      <c r="D6" s="3" t="inlineStr">
        <is>
          <t>PCL-008</t>
        </is>
      </c>
      <c r="E6" s="3" t="inlineStr">
        <is>
          <t>GL-1230</t>
        </is>
      </c>
      <c r="F6" s="3" t="inlineStr">
        <is>
          <t>GL-1200</t>
        </is>
      </c>
      <c r="G6" s="2" t="inlineStr">
        <is>
          <t>Item; Product; Cost Center</t>
        </is>
      </c>
      <c r="H6" s="4" t="inlineStr">
        <is>
          <t>Production material issue</t>
        </is>
      </c>
      <c r="I6" s="3" t="inlineStr">
        <is>
          <t>Production/ERP</t>
        </is>
      </c>
      <c r="J6" s="2" t="inlineStr">
        <is>
          <t>ACTIVE</t>
        </is>
      </c>
      <c r="K6" s="4" t="inlineStr">
        <is>
          <t>Static posting rule only; no journal entry or quantity/value history is included.</t>
        </is>
      </c>
    </row>
    <row r="7">
      <c r="A7" s="2" t="inlineStr">
        <is>
          <t>IPR-006</t>
        </is>
      </c>
      <c r="B7" s="4" t="inlineStr">
        <is>
          <t>Ingredient / processing issue to production</t>
        </is>
      </c>
      <c r="C7" s="2" t="inlineStr">
        <is>
          <t>Production Material Issue</t>
        </is>
      </c>
      <c r="D7" s="3" t="inlineStr">
        <is>
          <t>PCL-008</t>
        </is>
      </c>
      <c r="E7" s="3" t="inlineStr">
        <is>
          <t>GL-1230</t>
        </is>
      </c>
      <c r="F7" s="3" t="inlineStr">
        <is>
          <t>GL-1210</t>
        </is>
      </c>
      <c r="G7" s="2" t="inlineStr">
        <is>
          <t>Item; Product; Cost Center</t>
        </is>
      </c>
      <c r="H7" s="4" t="inlineStr">
        <is>
          <t>Production material issue</t>
        </is>
      </c>
      <c r="I7" s="3" t="inlineStr">
        <is>
          <t>Production/ERP</t>
        </is>
      </c>
      <c r="J7" s="2" t="inlineStr">
        <is>
          <t>ACTIVE</t>
        </is>
      </c>
      <c r="K7" s="4" t="inlineStr">
        <is>
          <t>Static posting rule only; no journal entry or quantity/value history is included.</t>
        </is>
      </c>
    </row>
    <row r="8">
      <c r="A8" s="2" t="inlineStr">
        <is>
          <t>IPR-007</t>
        </is>
      </c>
      <c r="B8" s="4" t="inlineStr">
        <is>
          <t>Packaging issue to production</t>
        </is>
      </c>
      <c r="C8" s="2" t="inlineStr">
        <is>
          <t>Production Material Issue</t>
        </is>
      </c>
      <c r="D8" s="3" t="inlineStr">
        <is>
          <t>PCL-008</t>
        </is>
      </c>
      <c r="E8" s="3" t="inlineStr">
        <is>
          <t>GL-1230</t>
        </is>
      </c>
      <c r="F8" s="3" t="inlineStr">
        <is>
          <t>GL-1220</t>
        </is>
      </c>
      <c r="G8" s="2" t="inlineStr">
        <is>
          <t>Item; Product; Cost Center</t>
        </is>
      </c>
      <c r="H8" s="4" t="inlineStr">
        <is>
          <t>Production packaging issue</t>
        </is>
      </c>
      <c r="I8" s="3" t="inlineStr">
        <is>
          <t>Production/ERP</t>
        </is>
      </c>
      <c r="J8" s="2" t="inlineStr">
        <is>
          <t>ACTIVE</t>
        </is>
      </c>
      <c r="K8" s="4" t="inlineStr">
        <is>
          <t>Static posting rule only; no journal entry or quantity/value history is included.</t>
        </is>
      </c>
    </row>
    <row r="9">
      <c r="A9" s="2" t="inlineStr">
        <is>
          <t>IPR-008</t>
        </is>
      </c>
      <c r="B9" s="2" t="inlineStr">
        <is>
          <t>Finished goods receipt</t>
        </is>
      </c>
      <c r="C9" s="2" t="inlineStr">
        <is>
          <t>Finished-goods Receipt</t>
        </is>
      </c>
      <c r="D9" s="3" t="inlineStr">
        <is>
          <t>PCL-009</t>
        </is>
      </c>
      <c r="E9" s="3" t="inlineStr">
        <is>
          <t>GL-1240</t>
        </is>
      </c>
      <c r="F9" s="3" t="inlineStr">
        <is>
          <t>GL-1230</t>
        </is>
      </c>
      <c r="G9" s="2" t="inlineStr">
        <is>
          <t>Product; Cost Center</t>
        </is>
      </c>
      <c r="H9" s="4" t="inlineStr">
        <is>
          <t>Approved production output receipt</t>
        </is>
      </c>
      <c r="I9" s="3" t="inlineStr">
        <is>
          <t>Production/ERP</t>
        </is>
      </c>
      <c r="J9" s="2" t="inlineStr">
        <is>
          <t>ACTIVE</t>
        </is>
      </c>
      <c r="K9" s="4" t="inlineStr">
        <is>
          <t>Static posting rule only; no journal entry or quantity/value history is included.</t>
        </is>
      </c>
    </row>
    <row r="10">
      <c r="A10" s="2" t="inlineStr">
        <is>
          <t>IPR-009</t>
        </is>
      </c>
      <c r="B10" s="2" t="inlineStr">
        <is>
          <t>Inventory write-down</t>
        </is>
      </c>
      <c r="C10" s="4" t="inlineStr">
        <is>
          <t>Inventory Adjustment / Write-down</t>
        </is>
      </c>
      <c r="D10" s="3" t="inlineStr">
        <is>
          <t>PCL-011</t>
        </is>
      </c>
      <c r="E10" s="3" t="inlineStr">
        <is>
          <t>GL-5230</t>
        </is>
      </c>
      <c r="F10" s="3" t="inlineStr">
        <is>
          <t>GL-1260; inventory GL per valuation class</t>
        </is>
      </c>
      <c r="G10" s="2" t="inlineStr">
        <is>
          <t>Item/Product; Cost Center</t>
        </is>
      </c>
      <c r="H10" s="4" t="inlineStr">
        <is>
          <t>Approved impairment/write-down event</t>
        </is>
      </c>
      <c r="I10" s="5" t="inlineStr">
        <is>
          <t>Finance with Quality/Operations evidence</t>
        </is>
      </c>
      <c r="J10" s="2" t="inlineStr">
        <is>
          <t>ACTIVE</t>
        </is>
      </c>
      <c r="K10" s="4" t="inlineStr">
        <is>
          <t>Static posting rule only; no journal entry or quantity/value history is included.</t>
        </is>
      </c>
    </row>
    <row r="11">
      <c r="A11" s="2" t="inlineStr">
        <is>
          <t>IPR-010</t>
        </is>
      </c>
      <c r="B11" s="4" t="inlineStr">
        <is>
          <t>Inventory write-off / disposal</t>
        </is>
      </c>
      <c r="C11" s="4" t="inlineStr">
        <is>
          <t>Inventory Adjustment / Write-down</t>
        </is>
      </c>
      <c r="D11" s="3" t="inlineStr">
        <is>
          <t>PCL-011</t>
        </is>
      </c>
      <c r="E11" s="3" t="inlineStr">
        <is>
          <t>GL-5240</t>
        </is>
      </c>
      <c r="F11" s="3" t="inlineStr">
        <is>
          <t>GL-1200/1210/1220/1240</t>
        </is>
      </c>
      <c r="G11" s="2" t="inlineStr">
        <is>
          <t>Item/Product; Cost Center</t>
        </is>
      </c>
      <c r="H11" s="4" t="inlineStr">
        <is>
          <t>Approved disposal/write-off</t>
        </is>
      </c>
      <c r="I11" s="3" t="inlineStr">
        <is>
          <t>Operations/Quality + Finance</t>
        </is>
      </c>
      <c r="J11" s="2" t="inlineStr">
        <is>
          <t>ACTIVE</t>
        </is>
      </c>
      <c r="K11" s="4" t="inlineStr">
        <is>
          <t>Static posting rule only; no journal entry or quantity/value history is included.</t>
        </is>
      </c>
    </row>
    <row r="12">
      <c r="A12" s="2" t="inlineStr">
        <is>
          <t>IPR-011</t>
        </is>
      </c>
      <c r="B12" s="2" t="inlineStr">
        <is>
          <t>Stock adjustment</t>
        </is>
      </c>
      <c r="C12" s="4" t="inlineStr">
        <is>
          <t>Inventory Adjustment / Write-down</t>
        </is>
      </c>
      <c r="D12" s="3" t="inlineStr">
        <is>
          <t>PCL-011</t>
        </is>
      </c>
      <c r="E12" s="3" t="inlineStr">
        <is>
          <t>GL-5250</t>
        </is>
      </c>
      <c r="F12" s="3" t="inlineStr">
        <is>
          <t>GL-1200/1210/1220/1240</t>
        </is>
      </c>
      <c r="G12" s="2" t="inlineStr">
        <is>
          <t>Item/Product; Cost Center</t>
        </is>
      </c>
      <c r="H12" s="4" t="inlineStr">
        <is>
          <t>Approved stock adjustment</t>
        </is>
      </c>
      <c r="I12" s="3" t="inlineStr">
        <is>
          <t>Inventory/Finance</t>
        </is>
      </c>
      <c r="J12" s="2" t="inlineStr">
        <is>
          <t>ACTIVE</t>
        </is>
      </c>
      <c r="K12" s="4" t="inlineStr">
        <is>
          <t>Static posting rule only; no journal entry or quantity/value history is included.</t>
        </is>
      </c>
    </row>
    <row r="13">
      <c r="A13" s="2" t="inlineStr">
        <is>
          <t>IPR-012</t>
        </is>
      </c>
      <c r="B13" s="2" t="inlineStr">
        <is>
          <t>COGS recognition</t>
        </is>
      </c>
      <c r="C13" s="4" t="inlineStr">
        <is>
          <t>Cost of Goods Sold Recognition</t>
        </is>
      </c>
      <c r="D13" s="3" t="inlineStr">
        <is>
          <t>PCL-010</t>
        </is>
      </c>
      <c r="E13" s="3" t="inlineStr">
        <is>
          <t>COMPONENT_COGS</t>
        </is>
      </c>
      <c r="F13" s="3" t="inlineStr">
        <is>
          <t>GL-1240</t>
        </is>
      </c>
      <c r="G13" s="4" t="inlineStr">
        <is>
          <t>Customer; Product; Market; Cost Center</t>
        </is>
      </c>
      <c r="H13" s="4" t="inlineStr">
        <is>
          <t>Defined COGS recognition trigger</t>
        </is>
      </c>
      <c r="I13" s="3" t="inlineStr">
        <is>
          <t>Sales/Logistics/Finance</t>
        </is>
      </c>
      <c r="J13" s="2" t="inlineStr">
        <is>
          <t>ACTIVE</t>
        </is>
      </c>
      <c r="K13" s="4" t="inlineStr">
        <is>
          <t>Static posting rule only; no journal entry or quantity/value history is included.</t>
        </is>
      </c>
    </row>
  </sheetData>
  <autoFilter ref="A1:K13"/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tabColor rgb="00003200"/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20" customWidth="1" min="2" max="2"/>
    <col width="42" customWidth="1" min="3" max="3"/>
    <col width="52" customWidth="1" min="4" max="4"/>
    <col width="32" customWidth="1" min="5" max="5"/>
    <col width="52" customWidth="1" min="6" max="6"/>
    <col width="12" customWidth="1" min="7" max="7"/>
    <col width="52" customWidth="1" min="8" max="8"/>
  </cols>
  <sheetData>
    <row r="1" ht="30" customHeight="1">
      <c r="A1" s="1" t="inlineStr">
        <is>
          <t>Inventory_Status_Accounting_ID</t>
        </is>
      </c>
      <c r="B1" s="1" t="inlineStr">
        <is>
          <t>Inventory_Status</t>
        </is>
      </c>
      <c r="C1" s="1" t="inlineStr">
        <is>
          <t>Automatic_Value_Change</t>
        </is>
      </c>
      <c r="D1" s="1" t="inlineStr">
        <is>
          <t>Default_Accounting_Position</t>
        </is>
      </c>
      <c r="E1" s="1" t="inlineStr">
        <is>
          <t>Impairment_Assessment_Required</t>
        </is>
      </c>
      <c r="F1" s="1" t="inlineStr">
        <is>
          <t>Principle</t>
        </is>
      </c>
      <c r="G1" s="1" t="inlineStr">
        <is>
          <t>Status</t>
        </is>
      </c>
      <c r="H1" s="1" t="inlineStr">
        <is>
          <t>Notes</t>
        </is>
      </c>
    </row>
    <row r="2">
      <c r="A2" s="2" t="inlineStr">
        <is>
          <t>ISA-001</t>
        </is>
      </c>
      <c r="B2" s="2" t="inlineStr">
        <is>
          <t>Available</t>
        </is>
      </c>
      <c r="C2" s="4" t="inlineStr">
        <is>
          <t>No valuation change</t>
        </is>
      </c>
      <c r="D2" s="4" t="inlineStr">
        <is>
          <t>Normal inventory account</t>
        </is>
      </c>
      <c r="E2" s="2" t="inlineStr">
        <is>
          <t>No</t>
        </is>
      </c>
      <c r="F2" s="4" t="inlineStr">
        <is>
          <t>Operational status only.</t>
        </is>
      </c>
      <c r="G2" s="2" t="inlineStr">
        <is>
          <t>ACTIVE</t>
        </is>
      </c>
      <c r="H2" s="4" t="inlineStr">
        <is>
          <t>Status labels are Finance interpretations; detailed stock statuses remain upstream.</t>
        </is>
      </c>
    </row>
    <row r="3">
      <c r="A3" s="2" t="inlineStr">
        <is>
          <t>ISA-002</t>
        </is>
      </c>
      <c r="B3" s="2" t="inlineStr">
        <is>
          <t>Quality Hold</t>
        </is>
      </c>
      <c r="C3" s="4" t="inlineStr">
        <is>
          <t>No automatic valuation change</t>
        </is>
      </c>
      <c r="D3" s="4" t="inlineStr">
        <is>
          <t>Normal inventory account</t>
        </is>
      </c>
      <c r="E3" s="2" t="inlineStr">
        <is>
          <t>No</t>
        </is>
      </c>
      <c r="F3" s="4" t="inlineStr">
        <is>
          <t>Hold is a physical/control status; Finance does not infer impairment.</t>
        </is>
      </c>
      <c r="G3" s="2" t="inlineStr">
        <is>
          <t>ACTIVE</t>
        </is>
      </c>
      <c r="H3" s="4" t="inlineStr">
        <is>
          <t>Status labels are Finance interpretations; detailed stock statuses remain upstream.</t>
        </is>
      </c>
    </row>
    <row r="4">
      <c r="A4" s="2" t="inlineStr">
        <is>
          <t>ISA-003</t>
        </is>
      </c>
      <c r="B4" s="2" t="inlineStr">
        <is>
          <t>Quarantine</t>
        </is>
      </c>
      <c r="C4" s="4" t="inlineStr">
        <is>
          <t>No automatic valuation change</t>
        </is>
      </c>
      <c r="D4" s="4" t="inlineStr">
        <is>
          <t>Normal inventory account</t>
        </is>
      </c>
      <c r="E4" s="2" t="inlineStr">
        <is>
          <t>No</t>
        </is>
      </c>
      <c r="F4" s="4" t="inlineStr">
        <is>
          <t>Separate location/status does not itself change value.</t>
        </is>
      </c>
      <c r="G4" s="2" t="inlineStr">
        <is>
          <t>ACTIVE</t>
        </is>
      </c>
      <c r="H4" s="4" t="inlineStr">
        <is>
          <t>Status labels are Finance interpretations; detailed stock statuses remain upstream.</t>
        </is>
      </c>
    </row>
    <row r="5">
      <c r="A5" s="2" t="inlineStr">
        <is>
          <t>ISA-004</t>
        </is>
      </c>
      <c r="B5" s="2" t="inlineStr">
        <is>
          <t>Blocked</t>
        </is>
      </c>
      <c r="C5" s="4" t="inlineStr">
        <is>
          <t>No automatic valuation change</t>
        </is>
      </c>
      <c r="D5" s="4" t="inlineStr">
        <is>
          <t>Normal inventory account</t>
        </is>
      </c>
      <c r="E5" s="2" t="inlineStr">
        <is>
          <t>No</t>
        </is>
      </c>
      <c r="F5" s="4" t="inlineStr">
        <is>
          <t>Requires separate approved impairment/write-off event for financial effect.</t>
        </is>
      </c>
      <c r="G5" s="2" t="inlineStr">
        <is>
          <t>ACTIVE</t>
        </is>
      </c>
      <c r="H5" s="4" t="inlineStr">
        <is>
          <t>Status labels are Finance interpretations; detailed stock statuses remain upstream.</t>
        </is>
      </c>
    </row>
    <row r="6">
      <c r="A6" s="2" t="inlineStr">
        <is>
          <t>ISA-005</t>
        </is>
      </c>
      <c r="B6" s="2" t="inlineStr">
        <is>
          <t>Rejected</t>
        </is>
      </c>
      <c r="C6" s="4" t="inlineStr">
        <is>
          <t>Assessment required</t>
        </is>
      </c>
      <c r="D6" s="4" t="inlineStr">
        <is>
          <t>Normal inventory until disposition; write-down/write-off only when approved</t>
        </is>
      </c>
      <c r="E6" s="2" t="inlineStr">
        <is>
          <t>Conditional</t>
        </is>
      </c>
      <c r="F6" s="4" t="inlineStr">
        <is>
          <t>Quality owns rejection decision; Finance owns monetary treatment.</t>
        </is>
      </c>
      <c r="G6" s="2" t="inlineStr">
        <is>
          <t>ACTIVE</t>
        </is>
      </c>
      <c r="H6" s="4" t="inlineStr">
        <is>
          <t>Status labels are Finance interpretations; detailed stock statuses remain upstream.</t>
        </is>
      </c>
    </row>
    <row r="7">
      <c r="A7" s="2" t="inlineStr">
        <is>
          <t>ISA-006</t>
        </is>
      </c>
      <c r="B7" s="2" t="inlineStr">
        <is>
          <t>Obsolete / Expired</t>
        </is>
      </c>
      <c r="C7" s="4" t="inlineStr">
        <is>
          <t>Write-down/write-off assessment required</t>
        </is>
      </c>
      <c r="D7" s="4" t="inlineStr">
        <is>
          <t>Inventory or valuation adjustment account</t>
        </is>
      </c>
      <c r="E7" s="2" t="inlineStr">
        <is>
          <t>Yes</t>
        </is>
      </c>
      <c r="F7" s="4" t="inlineStr">
        <is>
          <t>Finance impairment rule applies using operational evidence.</t>
        </is>
      </c>
      <c r="G7" s="2" t="inlineStr">
        <is>
          <t>ACTIVE</t>
        </is>
      </c>
      <c r="H7" s="4" t="inlineStr">
        <is>
          <t>Status labels are Finance interpretations; detailed stock statuses remain upstream.</t>
        </is>
      </c>
    </row>
  </sheetData>
  <autoFilter ref="A1:H7"/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tabColor rgb="007030A0"/>
    <outlinePr summaryBelow="1" summaryRight="1"/>
    <pageSetUpPr/>
  </sheetPr>
  <dimension ref="A1:J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35" customWidth="1" min="2" max="2"/>
    <col width="20" customWidth="1" min="3" max="3"/>
    <col width="18" customWidth="1" min="4" max="4"/>
    <col width="20" customWidth="1" min="5" max="5"/>
    <col width="35" customWidth="1" min="6" max="6"/>
    <col width="52" customWidth="1" min="7" max="7"/>
    <col width="41" customWidth="1" min="8" max="8"/>
    <col width="12" customWidth="1" min="9" max="9"/>
    <col width="52" customWidth="1" min="10" max="10"/>
  </cols>
  <sheetData>
    <row r="1" ht="30" customHeight="1">
      <c r="A1" s="1" t="inlineStr">
        <is>
          <t>Manufacturing_Posting_Rule_ID</t>
        </is>
      </c>
      <c r="B1" s="1" t="inlineStr">
        <is>
          <t>Manufacturing_Event</t>
        </is>
      </c>
      <c r="C1" s="1" t="inlineStr">
        <is>
          <t>Accounting_Context</t>
        </is>
      </c>
      <c r="D1" s="1" t="inlineStr">
        <is>
          <t>Posting_Class_ID</t>
        </is>
      </c>
      <c r="E1" s="1" t="inlineStr">
        <is>
          <t>Debit_GL_Reference</t>
        </is>
      </c>
      <c r="F1" s="1" t="inlineStr">
        <is>
          <t>Credit_GL_Reference</t>
        </is>
      </c>
      <c r="G1" s="1" t="inlineStr">
        <is>
          <t>Valuation_Basis</t>
        </is>
      </c>
      <c r="H1" s="1" t="inlineStr">
        <is>
          <t>Required_Dimensions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MPR-001</t>
        </is>
      </c>
      <c r="B2" s="2" t="inlineStr">
        <is>
          <t>Direct labor absorption</t>
        </is>
      </c>
      <c r="C2" s="2" t="inlineStr">
        <is>
          <t>Production Costing</t>
        </is>
      </c>
      <c r="D2" s="3" t="inlineStr">
        <is>
          <t>PCL-008</t>
        </is>
      </c>
      <c r="E2" s="3" t="inlineStr">
        <is>
          <t>GL-1230</t>
        </is>
      </c>
      <c r="F2" s="3" t="inlineStr">
        <is>
          <t>GL-5100</t>
        </is>
      </c>
      <c r="G2" s="4" t="inlineStr">
        <is>
          <t>Work-center standard direct labor rate × standard/approved activity</t>
        </is>
      </c>
      <c r="H2" s="4" t="inlineStr">
        <is>
          <t>Product; Cost Center; Work Center</t>
        </is>
      </c>
      <c r="I2" s="2" t="inlineStr">
        <is>
          <t>ACTIVE</t>
        </is>
      </c>
      <c r="J2" s="4" t="inlineStr">
        <is>
          <t>Simplified synthetic standard-cost accounting architecture; actual entries are Phase 3.</t>
        </is>
      </c>
    </row>
    <row r="3">
      <c r="A3" s="2" t="inlineStr">
        <is>
          <t>MPR-002</t>
        </is>
      </c>
      <c r="B3" s="2" t="inlineStr">
        <is>
          <t>Machine/resource absorption</t>
        </is>
      </c>
      <c r="C3" s="2" t="inlineStr">
        <is>
          <t>Production Costing</t>
        </is>
      </c>
      <c r="D3" s="3" t="inlineStr">
        <is>
          <t>PCL-008</t>
        </is>
      </c>
      <c r="E3" s="3" t="inlineStr">
        <is>
          <t>GL-1230</t>
        </is>
      </c>
      <c r="F3" s="3" t="inlineStr">
        <is>
          <t>GL-5120</t>
        </is>
      </c>
      <c r="G3" s="4" t="inlineStr">
        <is>
          <t>Work-center standard machine/resource rate × activity</t>
        </is>
      </c>
      <c r="H3" s="4" t="inlineStr">
        <is>
          <t>Product; Cost Center; Work Center</t>
        </is>
      </c>
      <c r="I3" s="2" t="inlineStr">
        <is>
          <t>ACTIVE</t>
        </is>
      </c>
      <c r="J3" s="4" t="inlineStr">
        <is>
          <t>Simplified synthetic standard-cost accounting architecture; actual entries are Phase 3.</t>
        </is>
      </c>
    </row>
    <row r="4">
      <c r="A4" s="2" t="inlineStr">
        <is>
          <t>MPR-003</t>
        </is>
      </c>
      <c r="B4" s="4" t="inlineStr">
        <is>
          <t>Manufacturing overhead absorption</t>
        </is>
      </c>
      <c r="C4" s="2" t="inlineStr">
        <is>
          <t>Production Costing</t>
        </is>
      </c>
      <c r="D4" s="3" t="inlineStr">
        <is>
          <t>PCL-008</t>
        </is>
      </c>
      <c r="E4" s="3" t="inlineStr">
        <is>
          <t>GL-1230</t>
        </is>
      </c>
      <c r="F4" s="3" t="inlineStr">
        <is>
          <t>GL-5120/5130/5140/5150/5160</t>
        </is>
      </c>
      <c r="G4" s="4" t="inlineStr">
        <is>
          <t>Applicable standard overhead pool rate × driver</t>
        </is>
      </c>
      <c r="H4" s="4" t="inlineStr">
        <is>
          <t>Product; Cost Center; Work Center</t>
        </is>
      </c>
      <c r="I4" s="2" t="inlineStr">
        <is>
          <t>ACTIVE</t>
        </is>
      </c>
      <c r="J4" s="4" t="inlineStr">
        <is>
          <t>Simplified synthetic standard-cost accounting architecture; actual entries are Phase 3.</t>
        </is>
      </c>
    </row>
    <row r="5">
      <c r="A5" s="2" t="inlineStr">
        <is>
          <t>MPR-004</t>
        </is>
      </c>
      <c r="B5" s="2" t="inlineStr">
        <is>
          <t>Intermediate output</t>
        </is>
      </c>
      <c r="C5" s="2" t="inlineStr">
        <is>
          <t>Production Costing</t>
        </is>
      </c>
      <c r="D5" s="3" t="inlineStr">
        <is>
          <t>PCL-009</t>
        </is>
      </c>
      <c r="E5" s="3" t="inlineStr">
        <is>
          <t>GL-1230</t>
        </is>
      </c>
      <c r="F5" s="3" t="inlineStr">
        <is>
          <t>GL-1230</t>
        </is>
      </c>
      <c r="G5" s="4" t="inlineStr">
        <is>
          <t>Transfer/roll standard cost between WIP/intermediate stages</t>
        </is>
      </c>
      <c r="H5" s="2" t="inlineStr">
        <is>
          <t>Intermediate; Cost Center</t>
        </is>
      </c>
      <c r="I5" s="2" t="inlineStr">
        <is>
          <t>ACTIVE</t>
        </is>
      </c>
      <c r="J5" s="4" t="inlineStr">
        <is>
          <t>Simplified synthetic standard-cost accounting architecture; actual entries are Phase 3.</t>
        </is>
      </c>
    </row>
    <row r="6">
      <c r="A6" s="2" t="inlineStr">
        <is>
          <t>MPR-005</t>
        </is>
      </c>
      <c r="B6" s="2" t="inlineStr">
        <is>
          <t>Finished product output</t>
        </is>
      </c>
      <c r="C6" s="2" t="inlineStr">
        <is>
          <t>Production Costing</t>
        </is>
      </c>
      <c r="D6" s="3" t="inlineStr">
        <is>
          <t>PCL-009</t>
        </is>
      </c>
      <c r="E6" s="3" t="inlineStr">
        <is>
          <t>GL-1240</t>
        </is>
      </c>
      <c r="F6" s="3" t="inlineStr">
        <is>
          <t>GL-1230</t>
        </is>
      </c>
      <c r="G6" s="4" t="inlineStr">
        <is>
          <t>Approved finished quantity × standard manufacturing cost</t>
        </is>
      </c>
      <c r="H6" s="2" t="inlineStr">
        <is>
          <t>Product; Cost Center</t>
        </is>
      </c>
      <c r="I6" s="2" t="inlineStr">
        <is>
          <t>ACTIVE</t>
        </is>
      </c>
      <c r="J6" s="4" t="inlineStr">
        <is>
          <t>Simplified synthetic standard-cost accounting architecture; actual entries are Phase 3.</t>
        </is>
      </c>
    </row>
    <row r="7">
      <c r="A7" s="2" t="inlineStr">
        <is>
          <t>MPR-006</t>
        </is>
      </c>
      <c r="B7" s="2" t="inlineStr">
        <is>
          <t>Purchase price variance</t>
        </is>
      </c>
      <c r="C7" s="2" t="inlineStr">
        <is>
          <t>Variance</t>
        </is>
      </c>
      <c r="D7" s="3" t="inlineStr">
        <is>
          <t>PCL-004</t>
        </is>
      </c>
      <c r="E7" s="3" t="inlineStr">
        <is>
          <t>GL-5030</t>
        </is>
      </c>
      <c r="F7" s="5" t="inlineStr">
        <is>
          <t>GL-2020 / Inventory as configured</t>
        </is>
      </c>
      <c r="G7" s="4" t="inlineStr">
        <is>
          <t>Actual purchase valuation difference versus standard</t>
        </is>
      </c>
      <c r="H7" s="4" t="inlineStr">
        <is>
          <t>Supplier; Item; Cost Center conditional</t>
        </is>
      </c>
      <c r="I7" s="2" t="inlineStr">
        <is>
          <t>ACTIVE</t>
        </is>
      </c>
      <c r="J7" s="4" t="inlineStr">
        <is>
          <t>Simplified synthetic standard-cost accounting architecture; actual entries are Phase 3.</t>
        </is>
      </c>
    </row>
    <row r="8">
      <c r="A8" s="2" t="inlineStr">
        <is>
          <t>MPR-007</t>
        </is>
      </c>
      <c r="B8" s="2" t="inlineStr">
        <is>
          <t>Yield / usage variance</t>
        </is>
      </c>
      <c r="C8" s="2" t="inlineStr">
        <is>
          <t>Variance</t>
        </is>
      </c>
      <c r="D8" s="3" t="inlineStr">
        <is>
          <t>PCL-011</t>
        </is>
      </c>
      <c r="E8" s="3" t="inlineStr">
        <is>
          <t>GL-5200</t>
        </is>
      </c>
      <c r="F8" s="3" t="inlineStr">
        <is>
          <t>GL-1230 / Inventory</t>
        </is>
      </c>
      <c r="G8" s="4" t="inlineStr">
        <is>
          <t>Actual material/yield result versus standard</t>
        </is>
      </c>
      <c r="H8" s="2" t="inlineStr">
        <is>
          <t>Product; Item; Cost Center</t>
        </is>
      </c>
      <c r="I8" s="2" t="inlineStr">
        <is>
          <t>ACTIVE</t>
        </is>
      </c>
      <c r="J8" s="4" t="inlineStr">
        <is>
          <t>Simplified synthetic standard-cost accounting architecture; actual entries are Phase 3.</t>
        </is>
      </c>
    </row>
    <row r="9">
      <c r="A9" s="2" t="inlineStr">
        <is>
          <t>MPR-008</t>
        </is>
      </c>
      <c r="B9" s="4" t="inlineStr">
        <is>
          <t>Labor efficiency / rate variance</t>
        </is>
      </c>
      <c r="C9" s="2" t="inlineStr">
        <is>
          <t>Variance</t>
        </is>
      </c>
      <c r="D9" s="3" t="inlineStr">
        <is>
          <t>PCL-021</t>
        </is>
      </c>
      <c r="E9" s="3" t="inlineStr">
        <is>
          <t>GL-5210</t>
        </is>
      </c>
      <c r="F9" s="3" t="inlineStr">
        <is>
          <t>GL-5100</t>
        </is>
      </c>
      <c r="G9" s="4" t="inlineStr">
        <is>
          <t>Actual labor cost/activity versus standard absorbed labor</t>
        </is>
      </c>
      <c r="H9" s="4" t="inlineStr">
        <is>
          <t>Product; Cost Center; Work Center</t>
        </is>
      </c>
      <c r="I9" s="2" t="inlineStr">
        <is>
          <t>ACTIVE</t>
        </is>
      </c>
      <c r="J9" s="4" t="inlineStr">
        <is>
          <t>Simplified synthetic standard-cost accounting architecture; actual entries are Phase 3.</t>
        </is>
      </c>
    </row>
    <row r="10">
      <c r="A10" s="2" t="inlineStr">
        <is>
          <t>MPR-009</t>
        </is>
      </c>
      <c r="B10" s="2" t="inlineStr">
        <is>
          <t>Overhead absorption variance</t>
        </is>
      </c>
      <c r="C10" s="2" t="inlineStr">
        <is>
          <t>Variance</t>
        </is>
      </c>
      <c r="D10" s="3" t="inlineStr">
        <is>
          <t>PCL-021</t>
        </is>
      </c>
      <c r="E10" s="3" t="inlineStr">
        <is>
          <t>GL-5220</t>
        </is>
      </c>
      <c r="F10" s="3" t="inlineStr">
        <is>
          <t>GL-5120/5130/5140/5150/5160</t>
        </is>
      </c>
      <c r="G10" s="4" t="inlineStr">
        <is>
          <t>Actual overhead versus standard absorbed overhead</t>
        </is>
      </c>
      <c r="H10" s="2" t="inlineStr">
        <is>
          <t>Cost Center; Work Center</t>
        </is>
      </c>
      <c r="I10" s="2" t="inlineStr">
        <is>
          <t>ACTIVE</t>
        </is>
      </c>
      <c r="J10" s="4" t="inlineStr">
        <is>
          <t>Simplified synthetic standard-cost accounting architecture; actual entries are Phase 3.</t>
        </is>
      </c>
    </row>
  </sheetData>
  <autoFilter ref="A1:J10"/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tabColor rgb="007030A0"/>
    <outlinePr summaryBelow="1" summaryRight="1"/>
    <pageSetUpPr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6" customWidth="1" min="2" max="2"/>
    <col width="22" customWidth="1" min="3" max="3"/>
    <col width="52" customWidth="1" min="4" max="4"/>
    <col width="23" customWidth="1" min="5" max="5"/>
    <col width="32" customWidth="1" min="6" max="6"/>
    <col width="25" customWidth="1" min="7" max="7"/>
    <col width="12" customWidth="1" min="8" max="8"/>
    <col width="52" customWidth="1" min="9" max="9"/>
  </cols>
  <sheetData>
    <row r="1" ht="30" customHeight="1">
      <c r="A1" s="1" t="inlineStr">
        <is>
          <t>Manufacturing_Variance_Type_ID</t>
        </is>
      </c>
      <c r="B1" s="1" t="inlineStr">
        <is>
          <t>Variance_Name</t>
        </is>
      </c>
      <c r="C1" s="1" t="inlineStr">
        <is>
          <t>Variance_Family</t>
        </is>
      </c>
      <c r="D1" s="1" t="inlineStr">
        <is>
          <t>Definition</t>
        </is>
      </c>
      <c r="E1" s="1" t="inlineStr">
        <is>
          <t>Default_GL_Account_ID</t>
        </is>
      </c>
      <c r="F1" s="1" t="inlineStr">
        <is>
          <t>Primary_Operational_Owner</t>
        </is>
      </c>
      <c r="G1" s="1" t="inlineStr">
        <is>
          <t>Finance_Review_Required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MVT-001</t>
        </is>
      </c>
      <c r="B2" s="2" t="inlineStr">
        <is>
          <t>Purchase Price Variance</t>
        </is>
      </c>
      <c r="C2" s="2" t="inlineStr">
        <is>
          <t>Purchasing</t>
        </is>
      </c>
      <c r="D2" s="4" t="inlineStr">
        <is>
          <t>Actual purchase cost differs from approved standard cost</t>
        </is>
      </c>
      <c r="E2" s="3" t="inlineStr">
        <is>
          <t>GL-5030</t>
        </is>
      </c>
      <c r="F2" s="3" t="inlineStr">
        <is>
          <t>Procurement / Finance</t>
        </is>
      </c>
      <c r="G2" s="2" t="inlineStr">
        <is>
          <t>Yes</t>
        </is>
      </c>
      <c r="H2" s="2" t="inlineStr">
        <is>
          <t>ACTIVE</t>
        </is>
      </c>
      <c r="I2" s="4" t="inlineStr">
        <is>
          <t>Definition only; no variance values or results are stored.</t>
        </is>
      </c>
    </row>
    <row r="3">
      <c r="A3" s="2" t="inlineStr">
        <is>
          <t>MVT-002</t>
        </is>
      </c>
      <c r="B3" s="2" t="inlineStr">
        <is>
          <t>Material Usage Variance</t>
        </is>
      </c>
      <c r="C3" s="2" t="inlineStr">
        <is>
          <t>Production</t>
        </is>
      </c>
      <c r="D3" s="4" t="inlineStr">
        <is>
          <t>Actual material quantity differs from standard/BOM quantity</t>
        </is>
      </c>
      <c r="E3" s="3" t="inlineStr">
        <is>
          <t>GL-5200</t>
        </is>
      </c>
      <c r="F3" s="3" t="inlineStr">
        <is>
          <t>Production / Finance</t>
        </is>
      </c>
      <c r="G3" s="2" t="inlineStr">
        <is>
          <t>Yes</t>
        </is>
      </c>
      <c r="H3" s="2" t="inlineStr">
        <is>
          <t>ACTIVE</t>
        </is>
      </c>
      <c r="I3" s="4" t="inlineStr">
        <is>
          <t>Definition only; no variance values or results are stored.</t>
        </is>
      </c>
    </row>
    <row r="4">
      <c r="A4" s="2" t="inlineStr">
        <is>
          <t>MVT-003</t>
        </is>
      </c>
      <c r="B4" s="2" t="inlineStr">
        <is>
          <t>Yield Variance</t>
        </is>
      </c>
      <c r="C4" s="2" t="inlineStr">
        <is>
          <t>Production</t>
        </is>
      </c>
      <c r="D4" s="4" t="inlineStr">
        <is>
          <t>Actual output yield differs from standard yield</t>
        </is>
      </c>
      <c r="E4" s="3" t="inlineStr">
        <is>
          <t>GL-5200</t>
        </is>
      </c>
      <c r="F4" s="3" t="inlineStr">
        <is>
          <t>Production / Finance</t>
        </is>
      </c>
      <c r="G4" s="2" t="inlineStr">
        <is>
          <t>Yes</t>
        </is>
      </c>
      <c r="H4" s="2" t="inlineStr">
        <is>
          <t>ACTIVE</t>
        </is>
      </c>
      <c r="I4" s="4" t="inlineStr">
        <is>
          <t>Definition only; no variance values or results are stored.</t>
        </is>
      </c>
    </row>
    <row r="5">
      <c r="A5" s="2" t="inlineStr">
        <is>
          <t>MVT-004</t>
        </is>
      </c>
      <c r="B5" s="2" t="inlineStr">
        <is>
          <t>Packaging Usage Variance</t>
        </is>
      </c>
      <c r="C5" s="2" t="inlineStr">
        <is>
          <t>Production</t>
        </is>
      </c>
      <c r="D5" s="4" t="inlineStr">
        <is>
          <t>Actual packaging usage differs from standard BOM usage</t>
        </is>
      </c>
      <c r="E5" s="3" t="inlineStr">
        <is>
          <t>GL-5200</t>
        </is>
      </c>
      <c r="F5" s="3" t="inlineStr">
        <is>
          <t>Production / Finance</t>
        </is>
      </c>
      <c r="G5" s="2" t="inlineStr">
        <is>
          <t>Yes</t>
        </is>
      </c>
      <c r="H5" s="2" t="inlineStr">
        <is>
          <t>ACTIVE</t>
        </is>
      </c>
      <c r="I5" s="4" t="inlineStr">
        <is>
          <t>Definition only; no variance values or results are stored.</t>
        </is>
      </c>
    </row>
    <row r="6">
      <c r="A6" s="2" t="inlineStr">
        <is>
          <t>MVT-005</t>
        </is>
      </c>
      <c r="B6" s="2" t="inlineStr">
        <is>
          <t>Labor Rate Variance</t>
        </is>
      </c>
      <c r="C6" s="2" t="inlineStr">
        <is>
          <t>Production / HR</t>
        </is>
      </c>
      <c r="D6" s="4" t="inlineStr">
        <is>
          <t>Actual labor cost rate differs from standard costing rate</t>
        </is>
      </c>
      <c r="E6" s="3" t="inlineStr">
        <is>
          <t>GL-5210</t>
        </is>
      </c>
      <c r="F6" s="3" t="inlineStr">
        <is>
          <t>Finance / HR</t>
        </is>
      </c>
      <c r="G6" s="2" t="inlineStr">
        <is>
          <t>Yes</t>
        </is>
      </c>
      <c r="H6" s="2" t="inlineStr">
        <is>
          <t>ACTIVE</t>
        </is>
      </c>
      <c r="I6" s="4" t="inlineStr">
        <is>
          <t>Definition only; no variance values or results are stored.</t>
        </is>
      </c>
    </row>
    <row r="7">
      <c r="A7" s="2" t="inlineStr">
        <is>
          <t>MVT-006</t>
        </is>
      </c>
      <c r="B7" s="2" t="inlineStr">
        <is>
          <t>Labor Efficiency Variance</t>
        </is>
      </c>
      <c r="C7" s="2" t="inlineStr">
        <is>
          <t>Production</t>
        </is>
      </c>
      <c r="D7" s="4" t="inlineStr">
        <is>
          <t>Actual labor activity differs from standard activity</t>
        </is>
      </c>
      <c r="E7" s="3" t="inlineStr">
        <is>
          <t>GL-5210</t>
        </is>
      </c>
      <c r="F7" s="3" t="inlineStr">
        <is>
          <t>Production / Finance</t>
        </is>
      </c>
      <c r="G7" s="2" t="inlineStr">
        <is>
          <t>Yes</t>
        </is>
      </c>
      <c r="H7" s="2" t="inlineStr">
        <is>
          <t>ACTIVE</t>
        </is>
      </c>
      <c r="I7" s="4" t="inlineStr">
        <is>
          <t>Definition only; no variance values or results are stored.</t>
        </is>
      </c>
    </row>
    <row r="8">
      <c r="A8" s="2" t="inlineStr">
        <is>
          <t>MVT-007</t>
        </is>
      </c>
      <c r="B8" s="2" t="inlineStr">
        <is>
          <t>Machine / Resource Variance</t>
        </is>
      </c>
      <c r="C8" s="2" t="inlineStr">
        <is>
          <t>Production</t>
        </is>
      </c>
      <c r="D8" s="4" t="inlineStr">
        <is>
          <t>Actual resource activity/cost differs from standard</t>
        </is>
      </c>
      <c r="E8" s="3" t="inlineStr">
        <is>
          <t>GL-5220</t>
        </is>
      </c>
      <c r="F8" s="3" t="inlineStr">
        <is>
          <t>Production / Finance</t>
        </is>
      </c>
      <c r="G8" s="2" t="inlineStr">
        <is>
          <t>Yes</t>
        </is>
      </c>
      <c r="H8" s="2" t="inlineStr">
        <is>
          <t>ACTIVE</t>
        </is>
      </c>
      <c r="I8" s="4" t="inlineStr">
        <is>
          <t>Definition only; no variance values or results are stored.</t>
        </is>
      </c>
    </row>
    <row r="9">
      <c r="A9" s="2" t="inlineStr">
        <is>
          <t>MVT-008</t>
        </is>
      </c>
      <c r="B9" s="2" t="inlineStr">
        <is>
          <t>Variable Overhead Variance</t>
        </is>
      </c>
      <c r="C9" s="2" t="inlineStr">
        <is>
          <t>Production</t>
        </is>
      </c>
      <c r="D9" s="4" t="inlineStr">
        <is>
          <t>Variable manufacturing overhead differs from standard absorption</t>
        </is>
      </c>
      <c r="E9" s="3" t="inlineStr">
        <is>
          <t>GL-5220</t>
        </is>
      </c>
      <c r="F9" s="3" t="inlineStr">
        <is>
          <t>Finance / Operations</t>
        </is>
      </c>
      <c r="G9" s="2" t="inlineStr">
        <is>
          <t>Yes</t>
        </is>
      </c>
      <c r="H9" s="2" t="inlineStr">
        <is>
          <t>ACTIVE</t>
        </is>
      </c>
      <c r="I9" s="4" t="inlineStr">
        <is>
          <t>Definition only; no variance values or results are stored.</t>
        </is>
      </c>
    </row>
    <row r="10">
      <c r="A10" s="2" t="inlineStr">
        <is>
          <t>MVT-009</t>
        </is>
      </c>
      <c r="B10" s="4" t="inlineStr">
        <is>
          <t>Fixed Overhead Absorption Variance</t>
        </is>
      </c>
      <c r="C10" s="2" t="inlineStr">
        <is>
          <t>Production</t>
        </is>
      </c>
      <c r="D10" s="4" t="inlineStr">
        <is>
          <t>Fixed manufacturing overhead absorption differs from actual/approved amount</t>
        </is>
      </c>
      <c r="E10" s="3" t="inlineStr">
        <is>
          <t>GL-5220</t>
        </is>
      </c>
      <c r="F10" s="3" t="inlineStr">
        <is>
          <t>Finance</t>
        </is>
      </c>
      <c r="G10" s="2" t="inlineStr">
        <is>
          <t>Yes</t>
        </is>
      </c>
      <c r="H10" s="2" t="inlineStr">
        <is>
          <t>ACTIVE</t>
        </is>
      </c>
      <c r="I10" s="4" t="inlineStr">
        <is>
          <t>Definition only; no variance values or results are stored.</t>
        </is>
      </c>
    </row>
    <row r="11">
      <c r="A11" s="2" t="inlineStr">
        <is>
          <t>MVT-010</t>
        </is>
      </c>
      <c r="B11" s="2" t="inlineStr">
        <is>
          <t>Production Volume Variance</t>
        </is>
      </c>
      <c r="C11" s="2" t="inlineStr">
        <is>
          <t>Production</t>
        </is>
      </c>
      <c r="D11" s="4" t="inlineStr">
        <is>
          <t>Output/activity volume differs from standard capacity basis</t>
        </is>
      </c>
      <c r="E11" s="3" t="inlineStr">
        <is>
          <t>GL-5220</t>
        </is>
      </c>
      <c r="F11" s="3" t="inlineStr">
        <is>
          <t>Production / Finance</t>
        </is>
      </c>
      <c r="G11" s="2" t="inlineStr">
        <is>
          <t>Yes</t>
        </is>
      </c>
      <c r="H11" s="2" t="inlineStr">
        <is>
          <t>ACTIVE</t>
        </is>
      </c>
      <c r="I11" s="4" t="inlineStr">
        <is>
          <t>Definition only; no variance values or results are stored.</t>
        </is>
      </c>
    </row>
    <row r="12">
      <c r="A12" s="2" t="inlineStr">
        <is>
          <t>MVT-011</t>
        </is>
      </c>
      <c r="B12" s="2" t="inlineStr">
        <is>
          <t>Scrap / Reject Variance</t>
        </is>
      </c>
      <c r="C12" s="2" t="inlineStr">
        <is>
          <t>Production / Quality</t>
        </is>
      </c>
      <c r="D12" s="4" t="inlineStr">
        <is>
          <t>Abnormal scrap/reject exceeds standard treatment</t>
        </is>
      </c>
      <c r="E12" s="3" t="inlineStr">
        <is>
          <t>GL-5240</t>
        </is>
      </c>
      <c r="F12" s="5" t="inlineStr">
        <is>
          <t>Production / Quality / Finance</t>
        </is>
      </c>
      <c r="G12" s="2" t="inlineStr">
        <is>
          <t>Yes</t>
        </is>
      </c>
      <c r="H12" s="2" t="inlineStr">
        <is>
          <t>ACTIVE</t>
        </is>
      </c>
      <c r="I12" s="4" t="inlineStr">
        <is>
          <t>Definition only; no variance values or results are stored.</t>
        </is>
      </c>
    </row>
    <row r="13">
      <c r="A13" s="2" t="inlineStr">
        <is>
          <t>MVT-012</t>
        </is>
      </c>
      <c r="B13" s="4" t="inlineStr">
        <is>
          <t>Inventory Adjustment Variance</t>
        </is>
      </c>
      <c r="C13" s="2" t="inlineStr">
        <is>
          <t>Inventory</t>
        </is>
      </c>
      <c r="D13" s="4" t="inlineStr">
        <is>
          <t>Count/adjustment changes carrying quantity/value</t>
        </is>
      </c>
      <c r="E13" s="3" t="inlineStr">
        <is>
          <t>GL-5250</t>
        </is>
      </c>
      <c r="F13" s="3" t="inlineStr">
        <is>
          <t>Warehouse / Finance</t>
        </is>
      </c>
      <c r="G13" s="2" t="inlineStr">
        <is>
          <t>Yes</t>
        </is>
      </c>
      <c r="H13" s="2" t="inlineStr">
        <is>
          <t>ACTIVE</t>
        </is>
      </c>
      <c r="I13" s="4" t="inlineStr">
        <is>
          <t>Definition only; no variance values or results are stored.</t>
        </is>
      </c>
    </row>
  </sheetData>
  <autoFilter ref="A1:I13"/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tabColor rgb="007030A0"/>
    <outlinePr summaryBelow="1" summaryRight="1"/>
    <pageSetUpPr/>
  </sheetPr>
  <dimension ref="A1:J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2" customWidth="1" min="2" max="2"/>
    <col width="52" customWidth="1" min="3" max="3"/>
    <col width="15" customWidth="1" min="4" max="4"/>
    <col width="41" customWidth="1" min="5" max="5"/>
    <col width="31" customWidth="1" min="6" max="6"/>
    <col width="52" customWidth="1" min="7" max="7"/>
    <col width="52" customWidth="1" min="8" max="8"/>
    <col width="12" customWidth="1" min="9" max="9"/>
    <col width="52" customWidth="1" min="10" max="10"/>
  </cols>
  <sheetData>
    <row r="1" ht="30" customHeight="1">
      <c r="A1" s="1" t="inlineStr">
        <is>
          <t>Variance_Accounting_Rule_ID</t>
        </is>
      </c>
      <c r="B1" s="1" t="inlineStr">
        <is>
          <t>Manufacturing_Variance_Type_ID</t>
        </is>
      </c>
      <c r="C1" s="1" t="inlineStr">
        <is>
          <t>Calculation_Concept</t>
        </is>
      </c>
      <c r="D1" s="1" t="inlineStr">
        <is>
          <t>GL_Account_ID</t>
        </is>
      </c>
      <c r="E1" s="1" t="inlineStr">
        <is>
          <t>Required_Dimensions</t>
        </is>
      </c>
      <c r="F1" s="1" t="inlineStr">
        <is>
          <t>Operational_Evidence_Required</t>
        </is>
      </c>
      <c r="G1" s="1" t="inlineStr">
        <is>
          <t>Review_Frequency</t>
        </is>
      </c>
      <c r="H1" s="1" t="inlineStr">
        <is>
          <t>Materiality_Treatment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VAR-001</t>
        </is>
      </c>
      <c r="B2" s="3" t="inlineStr">
        <is>
          <t>MVT-001</t>
        </is>
      </c>
      <c r="C2" s="4" t="inlineStr">
        <is>
          <t>Actual purchase/landed unit cost - approved standard purchase/landed unit cost</t>
        </is>
      </c>
      <c r="D2" s="3" t="inlineStr">
        <is>
          <t>GL-5030</t>
        </is>
      </c>
      <c r="E2" s="4" t="inlineStr">
        <is>
          <t>Cost Center; Item/Product as applicable</t>
        </is>
      </c>
      <c r="F2" s="2" t="inlineStr">
        <is>
          <t>Yes</t>
        </is>
      </c>
      <c r="G2" s="4" t="inlineStr">
        <is>
          <t>Monthly close / production-order close as applicable</t>
        </is>
      </c>
      <c r="H2" s="4" t="inlineStr">
        <is>
          <t>Finance process/control framework to define approval threshold</t>
        </is>
      </c>
      <c r="I2" s="2" t="inlineStr">
        <is>
          <t>ACTIVE</t>
        </is>
      </c>
      <c r="J2" s="4" t="inlineStr">
        <is>
          <t>Formula concept is structural; no variance is calculated in this workbook.</t>
        </is>
      </c>
    </row>
    <row r="3">
      <c r="A3" s="2" t="inlineStr">
        <is>
          <t>VAR-002</t>
        </is>
      </c>
      <c r="B3" s="3" t="inlineStr">
        <is>
          <t>MVT-002</t>
        </is>
      </c>
      <c r="C3" s="4" t="inlineStr">
        <is>
          <t>(Actual quantity consumed - standard quantity for actual output) × standard material cost</t>
        </is>
      </c>
      <c r="D3" s="3" t="inlineStr">
        <is>
          <t>GL-5200</t>
        </is>
      </c>
      <c r="E3" s="4" t="inlineStr">
        <is>
          <t>Cost Center; Item/Product as applicable</t>
        </is>
      </c>
      <c r="F3" s="2" t="inlineStr">
        <is>
          <t>Yes</t>
        </is>
      </c>
      <c r="G3" s="4" t="inlineStr">
        <is>
          <t>Monthly close / production-order close as applicable</t>
        </is>
      </c>
      <c r="H3" s="4" t="inlineStr">
        <is>
          <t>Finance process/control framework to define approval threshold</t>
        </is>
      </c>
      <c r="I3" s="2" t="inlineStr">
        <is>
          <t>ACTIVE</t>
        </is>
      </c>
      <c r="J3" s="4" t="inlineStr">
        <is>
          <t>Formula concept is structural; no variance is calculated in this workbook.</t>
        </is>
      </c>
    </row>
    <row r="4">
      <c r="A4" s="2" t="inlineStr">
        <is>
          <t>VAR-003</t>
        </is>
      </c>
      <c r="B4" s="3" t="inlineStr">
        <is>
          <t>MVT-003</t>
        </is>
      </c>
      <c r="C4" s="4" t="inlineStr">
        <is>
          <t>Financial effect of actual yield versus approved standard yield</t>
        </is>
      </c>
      <c r="D4" s="3" t="inlineStr">
        <is>
          <t>GL-5200</t>
        </is>
      </c>
      <c r="E4" s="4" t="inlineStr">
        <is>
          <t>Cost Center; Item/Product as applicable</t>
        </is>
      </c>
      <c r="F4" s="2" t="inlineStr">
        <is>
          <t>Yes</t>
        </is>
      </c>
      <c r="G4" s="4" t="inlineStr">
        <is>
          <t>Monthly close / production-order close as applicable</t>
        </is>
      </c>
      <c r="H4" s="4" t="inlineStr">
        <is>
          <t>Finance process/control framework to define approval threshold</t>
        </is>
      </c>
      <c r="I4" s="2" t="inlineStr">
        <is>
          <t>ACTIVE</t>
        </is>
      </c>
      <c r="J4" s="4" t="inlineStr">
        <is>
          <t>Formula concept is structural; no variance is calculated in this workbook.</t>
        </is>
      </c>
    </row>
    <row r="5">
      <c r="A5" s="2" t="inlineStr">
        <is>
          <t>VAR-004</t>
        </is>
      </c>
      <c r="B5" s="3" t="inlineStr">
        <is>
          <t>MVT-004</t>
        </is>
      </c>
      <c r="C5" s="4" t="inlineStr">
        <is>
          <t>(Actual packaging quantity - standard packaging quantity) × standard packaging cost</t>
        </is>
      </c>
      <c r="D5" s="3" t="inlineStr">
        <is>
          <t>GL-5200</t>
        </is>
      </c>
      <c r="E5" s="4" t="inlineStr">
        <is>
          <t>Cost Center; Item/Product as applicable</t>
        </is>
      </c>
      <c r="F5" s="2" t="inlineStr">
        <is>
          <t>Yes</t>
        </is>
      </c>
      <c r="G5" s="4" t="inlineStr">
        <is>
          <t>Monthly close / production-order close as applicable</t>
        </is>
      </c>
      <c r="H5" s="4" t="inlineStr">
        <is>
          <t>Finance process/control framework to define approval threshold</t>
        </is>
      </c>
      <c r="I5" s="2" t="inlineStr">
        <is>
          <t>ACTIVE</t>
        </is>
      </c>
      <c r="J5" s="4" t="inlineStr">
        <is>
          <t>Formula concept is structural; no variance is calculated in this workbook.</t>
        </is>
      </c>
    </row>
    <row r="6">
      <c r="A6" s="2" t="inlineStr">
        <is>
          <t>VAR-005</t>
        </is>
      </c>
      <c r="B6" s="3" t="inlineStr">
        <is>
          <t>MVT-005</t>
        </is>
      </c>
      <c r="C6" s="4" t="inlineStr">
        <is>
          <t>(Actual labor rate - standard labor rate) × actual/approved labor hours</t>
        </is>
      </c>
      <c r="D6" s="3" t="inlineStr">
        <is>
          <t>GL-5210</t>
        </is>
      </c>
      <c r="E6" s="4" t="inlineStr">
        <is>
          <t>Cost Center; Item/Product as applicable</t>
        </is>
      </c>
      <c r="F6" s="2" t="inlineStr">
        <is>
          <t>Yes</t>
        </is>
      </c>
      <c r="G6" s="4" t="inlineStr">
        <is>
          <t>Monthly close / production-order close as applicable</t>
        </is>
      </c>
      <c r="H6" s="4" t="inlineStr">
        <is>
          <t>Finance process/control framework to define approval threshold</t>
        </is>
      </c>
      <c r="I6" s="2" t="inlineStr">
        <is>
          <t>ACTIVE</t>
        </is>
      </c>
      <c r="J6" s="4" t="inlineStr">
        <is>
          <t>Formula concept is structural; no variance is calculated in this workbook.</t>
        </is>
      </c>
    </row>
    <row r="7">
      <c r="A7" s="2" t="inlineStr">
        <is>
          <t>VAR-006</t>
        </is>
      </c>
      <c r="B7" s="3" t="inlineStr">
        <is>
          <t>MVT-006</t>
        </is>
      </c>
      <c r="C7" s="4" t="inlineStr">
        <is>
          <t>(Actual labor hours - standard labor hours for output) × standard labor rate</t>
        </is>
      </c>
      <c r="D7" s="3" t="inlineStr">
        <is>
          <t>GL-5210</t>
        </is>
      </c>
      <c r="E7" s="4" t="inlineStr">
        <is>
          <t>Cost Center; Item/Product as applicable</t>
        </is>
      </c>
      <c r="F7" s="2" t="inlineStr">
        <is>
          <t>Yes</t>
        </is>
      </c>
      <c r="G7" s="4" t="inlineStr">
        <is>
          <t>Monthly close / production-order close as applicable</t>
        </is>
      </c>
      <c r="H7" s="4" t="inlineStr">
        <is>
          <t>Finance process/control framework to define approval threshold</t>
        </is>
      </c>
      <c r="I7" s="2" t="inlineStr">
        <is>
          <t>ACTIVE</t>
        </is>
      </c>
      <c r="J7" s="4" t="inlineStr">
        <is>
          <t>Formula concept is structural; no variance is calculated in this workbook.</t>
        </is>
      </c>
    </row>
    <row r="8">
      <c r="A8" s="2" t="inlineStr">
        <is>
          <t>VAR-007</t>
        </is>
      </c>
      <c r="B8" s="3" t="inlineStr">
        <is>
          <t>MVT-007</t>
        </is>
      </c>
      <c r="C8" s="4" t="inlineStr">
        <is>
          <t>Actual resource activity/cost versus standard resource absorption</t>
        </is>
      </c>
      <c r="D8" s="3" t="inlineStr">
        <is>
          <t>GL-5220</t>
        </is>
      </c>
      <c r="E8" s="4" t="inlineStr">
        <is>
          <t>Cost Center; Item/Product as applicable</t>
        </is>
      </c>
      <c r="F8" s="2" t="inlineStr">
        <is>
          <t>Yes</t>
        </is>
      </c>
      <c r="G8" s="4" t="inlineStr">
        <is>
          <t>Monthly close / production-order close as applicable</t>
        </is>
      </c>
      <c r="H8" s="4" t="inlineStr">
        <is>
          <t>Finance process/control framework to define approval threshold</t>
        </is>
      </c>
      <c r="I8" s="2" t="inlineStr">
        <is>
          <t>ACTIVE</t>
        </is>
      </c>
      <c r="J8" s="4" t="inlineStr">
        <is>
          <t>Formula concept is structural; no variance is calculated in this workbook.</t>
        </is>
      </c>
    </row>
    <row r="9">
      <c r="A9" s="2" t="inlineStr">
        <is>
          <t>VAR-008</t>
        </is>
      </c>
      <c r="B9" s="3" t="inlineStr">
        <is>
          <t>MVT-008</t>
        </is>
      </c>
      <c r="C9" s="4" t="inlineStr">
        <is>
          <t>Actual variable overhead versus standard variable overhead applied</t>
        </is>
      </c>
      <c r="D9" s="3" t="inlineStr">
        <is>
          <t>GL-5220</t>
        </is>
      </c>
      <c r="E9" s="4" t="inlineStr">
        <is>
          <t>Cost Center; Item/Product as applicable</t>
        </is>
      </c>
      <c r="F9" s="2" t="inlineStr">
        <is>
          <t>Yes</t>
        </is>
      </c>
      <c r="G9" s="4" t="inlineStr">
        <is>
          <t>Monthly close / production-order close as applicable</t>
        </is>
      </c>
      <c r="H9" s="4" t="inlineStr">
        <is>
          <t>Finance process/control framework to define approval threshold</t>
        </is>
      </c>
      <c r="I9" s="2" t="inlineStr">
        <is>
          <t>ACTIVE</t>
        </is>
      </c>
      <c r="J9" s="4" t="inlineStr">
        <is>
          <t>Formula concept is structural; no variance is calculated in this workbook.</t>
        </is>
      </c>
    </row>
    <row r="10">
      <c r="A10" s="2" t="inlineStr">
        <is>
          <t>VAR-009</t>
        </is>
      </c>
      <c r="B10" s="3" t="inlineStr">
        <is>
          <t>MVT-009</t>
        </is>
      </c>
      <c r="C10" s="4" t="inlineStr">
        <is>
          <t>Actual fixed manufacturing overhead versus standard fixed overhead absorbed</t>
        </is>
      </c>
      <c r="D10" s="3" t="inlineStr">
        <is>
          <t>GL-5220</t>
        </is>
      </c>
      <c r="E10" s="4" t="inlineStr">
        <is>
          <t>Cost Center; Item/Product as applicable</t>
        </is>
      </c>
      <c r="F10" s="2" t="inlineStr">
        <is>
          <t>Yes</t>
        </is>
      </c>
      <c r="G10" s="4" t="inlineStr">
        <is>
          <t>Monthly close / production-order close as applicable</t>
        </is>
      </c>
      <c r="H10" s="4" t="inlineStr">
        <is>
          <t>Finance process/control framework to define approval threshold</t>
        </is>
      </c>
      <c r="I10" s="2" t="inlineStr">
        <is>
          <t>ACTIVE</t>
        </is>
      </c>
      <c r="J10" s="4" t="inlineStr">
        <is>
          <t>Formula concept is structural; no variance is calculated in this workbook.</t>
        </is>
      </c>
    </row>
    <row r="11">
      <c r="A11" s="2" t="inlineStr">
        <is>
          <t>VAR-010</t>
        </is>
      </c>
      <c r="B11" s="3" t="inlineStr">
        <is>
          <t>MVT-010</t>
        </is>
      </c>
      <c r="C11" s="4" t="inlineStr">
        <is>
          <t>Effect of actual production volume/capacity utilization versus normal standard basis</t>
        </is>
      </c>
      <c r="D11" s="3" t="inlineStr">
        <is>
          <t>GL-5220</t>
        </is>
      </c>
      <c r="E11" s="4" t="inlineStr">
        <is>
          <t>Cost Center; Item/Product as applicable</t>
        </is>
      </c>
      <c r="F11" s="2" t="inlineStr">
        <is>
          <t>Yes</t>
        </is>
      </c>
      <c r="G11" s="4" t="inlineStr">
        <is>
          <t>Monthly close / production-order close as applicable</t>
        </is>
      </c>
      <c r="H11" s="4" t="inlineStr">
        <is>
          <t>Finance process/control framework to define approval threshold</t>
        </is>
      </c>
      <c r="I11" s="2" t="inlineStr">
        <is>
          <t>ACTIVE</t>
        </is>
      </c>
      <c r="J11" s="4" t="inlineStr">
        <is>
          <t>Formula concept is structural; no variance is calculated in this workbook.</t>
        </is>
      </c>
    </row>
    <row r="12">
      <c r="A12" s="2" t="inlineStr">
        <is>
          <t>VAR-011</t>
        </is>
      </c>
      <c r="B12" s="3" t="inlineStr">
        <is>
          <t>MVT-011</t>
        </is>
      </c>
      <c r="C12" s="4" t="inlineStr">
        <is>
          <t>Abnormal scrap/reject quantity/value outside standard yield/BOM treatment</t>
        </is>
      </c>
      <c r="D12" s="3" t="inlineStr">
        <is>
          <t>GL-5240</t>
        </is>
      </c>
      <c r="E12" s="4" t="inlineStr">
        <is>
          <t>Cost Center; Item/Product as applicable</t>
        </is>
      </c>
      <c r="F12" s="2" t="inlineStr">
        <is>
          <t>Yes</t>
        </is>
      </c>
      <c r="G12" s="4" t="inlineStr">
        <is>
          <t>Monthly close / production-order close as applicable</t>
        </is>
      </c>
      <c r="H12" s="4" t="inlineStr">
        <is>
          <t>Finance process/control framework to define approval threshold</t>
        </is>
      </c>
      <c r="I12" s="2" t="inlineStr">
        <is>
          <t>ACTIVE</t>
        </is>
      </c>
      <c r="J12" s="4" t="inlineStr">
        <is>
          <t>Formula concept is structural; no variance is calculated in this workbook.</t>
        </is>
      </c>
    </row>
    <row r="13">
      <c r="A13" s="2" t="inlineStr">
        <is>
          <t>VAR-012</t>
        </is>
      </c>
      <c r="B13" s="3" t="inlineStr">
        <is>
          <t>MVT-012</t>
        </is>
      </c>
      <c r="C13" s="4" t="inlineStr">
        <is>
          <t>Approved physical inventory adjustment valued under item costing profile</t>
        </is>
      </c>
      <c r="D13" s="3" t="inlineStr">
        <is>
          <t>GL-5250</t>
        </is>
      </c>
      <c r="E13" s="4" t="inlineStr">
        <is>
          <t>Cost Center; Item/Product as applicable</t>
        </is>
      </c>
      <c r="F13" s="2" t="inlineStr">
        <is>
          <t>Yes</t>
        </is>
      </c>
      <c r="G13" s="4" t="inlineStr">
        <is>
          <t>Monthly close / production-order close as applicable</t>
        </is>
      </c>
      <c r="H13" s="4" t="inlineStr">
        <is>
          <t>Finance process/control framework to define approval threshold</t>
        </is>
      </c>
      <c r="I13" s="2" t="inlineStr">
        <is>
          <t>ACTIVE</t>
        </is>
      </c>
      <c r="J13" s="4" t="inlineStr">
        <is>
          <t>Formula concept is structural; no variance is calculated in this workbook.</t>
        </is>
      </c>
    </row>
  </sheetData>
  <autoFilter ref="A1:J13"/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tabColor rgb="00003200"/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9" customWidth="1" min="2" max="2"/>
    <col width="43" customWidth="1" min="3" max="3"/>
    <col width="21" customWidth="1" min="4" max="4"/>
    <col width="30" customWidth="1" min="5" max="5"/>
    <col width="52" customWidth="1" min="6" max="6"/>
    <col width="12" customWidth="1" min="7" max="7"/>
    <col width="52" customWidth="1" min="8" max="8"/>
  </cols>
  <sheetData>
    <row r="1" ht="30" customHeight="1">
      <c r="A1" s="1" t="inlineStr">
        <is>
          <t>Standard_Cost_Version_Type_ID</t>
        </is>
      </c>
      <c r="B1" s="1" t="inlineStr">
        <is>
          <t>Version_Type_Name</t>
        </is>
      </c>
      <c r="C1" s="1" t="inlineStr">
        <is>
          <t>Purpose</t>
        </is>
      </c>
      <c r="D1" s="1" t="inlineStr">
        <is>
          <t>Accounting_Eligible</t>
        </is>
      </c>
      <c r="E1" s="1" t="inlineStr">
        <is>
          <t>Inventory_Valuation_Eligible</t>
        </is>
      </c>
      <c r="F1" s="1" t="inlineStr">
        <is>
          <t>Governance_Rule</t>
        </is>
      </c>
      <c r="G1" s="1" t="inlineStr">
        <is>
          <t>Status</t>
        </is>
      </c>
      <c r="H1" s="1" t="inlineStr">
        <is>
          <t>Notes</t>
        </is>
      </c>
    </row>
    <row r="2">
      <c r="A2" s="2" t="inlineStr">
        <is>
          <t>SCV-CURRENT</t>
        </is>
      </c>
      <c r="B2" s="2" t="inlineStr">
        <is>
          <t>Current Standard</t>
        </is>
      </c>
      <c r="C2" s="4" t="inlineStr">
        <is>
          <t>Active accounting standard</t>
        </is>
      </c>
      <c r="D2" s="2" t="inlineStr">
        <is>
          <t>Yes</t>
        </is>
      </c>
      <c r="E2" s="2" t="inlineStr">
        <is>
          <t>Yes</t>
        </is>
      </c>
      <c r="F2" s="4" t="inlineStr">
        <is>
          <t>One approved active version per item at a time</t>
        </is>
      </c>
      <c r="G2" s="2" t="inlineStr">
        <is>
          <t>ACTIVE</t>
        </is>
      </c>
      <c r="H2" s="4" t="inlineStr">
        <is>
          <t>Version type definition only; no dated cost-version history is included.</t>
        </is>
      </c>
    </row>
    <row r="3">
      <c r="A3" s="2" t="inlineStr">
        <is>
          <t>SCV-PROPOSED</t>
        </is>
      </c>
      <c r="B3" s="2" t="inlineStr">
        <is>
          <t>Proposed Standard</t>
        </is>
      </c>
      <c r="C3" s="4" t="inlineStr">
        <is>
          <t>Prepared standard pending review/approval</t>
        </is>
      </c>
      <c r="D3" s="2" t="inlineStr">
        <is>
          <t>No</t>
        </is>
      </c>
      <c r="E3" s="2" t="inlineStr">
        <is>
          <t>No</t>
        </is>
      </c>
      <c r="F3" s="4" t="inlineStr">
        <is>
          <t>Cannot be used for operational posting until approved</t>
        </is>
      </c>
      <c r="G3" s="2" t="inlineStr">
        <is>
          <t>ACTIVE</t>
        </is>
      </c>
      <c r="H3" s="4" t="inlineStr">
        <is>
          <t>Version type definition only; no dated cost-version history is included.</t>
        </is>
      </c>
    </row>
    <row r="4">
      <c r="A4" s="2" t="inlineStr">
        <is>
          <t>SCV-BUDGET</t>
        </is>
      </c>
      <c r="B4" s="2" t="inlineStr">
        <is>
          <t>Budget Standard</t>
        </is>
      </c>
      <c r="C4" s="4" t="inlineStr">
        <is>
          <t>Planning/budget costing version</t>
        </is>
      </c>
      <c r="D4" s="2" t="inlineStr">
        <is>
          <t>No</t>
        </is>
      </c>
      <c r="E4" s="2" t="inlineStr">
        <is>
          <t>No</t>
        </is>
      </c>
      <c r="F4" s="4" t="inlineStr">
        <is>
          <t>Planning only</t>
        </is>
      </c>
      <c r="G4" s="2" t="inlineStr">
        <is>
          <t>ACTIVE</t>
        </is>
      </c>
      <c r="H4" s="4" t="inlineStr">
        <is>
          <t>Version type definition only; no dated cost-version history is included.</t>
        </is>
      </c>
    </row>
    <row r="5">
      <c r="A5" s="2" t="inlineStr">
        <is>
          <t>SCV-SIM</t>
        </is>
      </c>
      <c r="B5" s="2" t="inlineStr">
        <is>
          <t>Simulation</t>
        </is>
      </c>
      <c r="C5" s="4" t="inlineStr">
        <is>
          <t>What-if costing version</t>
        </is>
      </c>
      <c r="D5" s="2" t="inlineStr">
        <is>
          <t>No</t>
        </is>
      </c>
      <c r="E5" s="2" t="inlineStr">
        <is>
          <t>No</t>
        </is>
      </c>
      <c r="F5" s="4" t="inlineStr">
        <is>
          <t>Analysis only; never authoritative for accounting</t>
        </is>
      </c>
      <c r="G5" s="2" t="inlineStr">
        <is>
          <t>ACTIVE</t>
        </is>
      </c>
      <c r="H5" s="4" t="inlineStr">
        <is>
          <t>Version type definition only; no dated cost-version history is included.</t>
        </is>
      </c>
    </row>
  </sheetData>
  <autoFilter ref="A1:H5"/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tabColor rgb="00003200"/>
    <outlinePr summaryBelow="1" summaryRight="1"/>
    <pageSetUpPr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31" customWidth="1" min="3" max="3"/>
    <col width="52" customWidth="1" min="4" max="4"/>
    <col width="52" customWidth="1" min="5" max="5"/>
    <col width="16" customWidth="1" min="6" max="6"/>
    <col width="52" customWidth="1" min="7" max="7"/>
    <col width="52" customWidth="1" min="8" max="8"/>
    <col width="12" customWidth="1" min="9" max="9"/>
    <col width="52" customWidth="1" min="10" max="10"/>
  </cols>
  <sheetData>
    <row r="1" ht="30" customHeight="1">
      <c r="A1" s="1" t="inlineStr">
        <is>
          <t>Standard_Cost_Build_Rule_ID</t>
        </is>
      </c>
      <c r="B1" s="1" t="inlineStr">
        <is>
          <t>Sequence</t>
        </is>
      </c>
      <c r="C1" s="1" t="inlineStr">
        <is>
          <t>Build_Element</t>
        </is>
      </c>
      <c r="D1" s="1" t="inlineStr">
        <is>
          <t>Cost_Component_IDs</t>
        </is>
      </c>
      <c r="E1" s="1" t="inlineStr">
        <is>
          <t>Calculation_Principle</t>
        </is>
      </c>
      <c r="F1" s="1" t="inlineStr">
        <is>
          <t>Cost_Direction</t>
        </is>
      </c>
      <c r="G1" s="1" t="inlineStr">
        <is>
          <t>Required_Source</t>
        </is>
      </c>
      <c r="H1" s="1" t="inlineStr">
        <is>
          <t>Approval_Requirement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SCB-001</t>
        </is>
      </c>
      <c r="B2" s="2" t="n">
        <v>1</v>
      </c>
      <c r="C2" s="2" t="inlineStr">
        <is>
          <t>Purchased / rolled material</t>
        </is>
      </c>
      <c r="D2" s="2" t="inlineStr">
        <is>
          <t>CC-SEAFOOD; CC-ING; CC-PROC</t>
        </is>
      </c>
      <c r="E2" s="4" t="inlineStr">
        <is>
          <t>BOM/recipe standard quantity × approved item standard cost</t>
        </is>
      </c>
      <c r="F2" s="2" t="inlineStr">
        <is>
          <t>Add</t>
        </is>
      </c>
      <c r="G2" s="5" t="inlineStr">
        <is>
          <t>Production BOM/routing/yield + Finance rate masters</t>
        </is>
      </c>
      <c r="H2" s="4" t="inlineStr">
        <is>
          <t>Management Accountant / Controller review; Finance Manager approval for accounting version</t>
        </is>
      </c>
      <c r="I2" s="2" t="inlineStr">
        <is>
          <t>ACTIVE</t>
        </is>
      </c>
      <c r="J2" s="4" t="inlineStr">
        <is>
          <t>Actual standard cost amounts are not generated in Phase 1.</t>
        </is>
      </c>
    </row>
    <row r="3">
      <c r="A3" s="2" t="inlineStr">
        <is>
          <t>SCB-002</t>
        </is>
      </c>
      <c r="B3" s="2" t="n">
        <v>2</v>
      </c>
      <c r="C3" s="2" t="inlineStr">
        <is>
          <t>Packaging</t>
        </is>
      </c>
      <c r="D3" s="2" t="inlineStr">
        <is>
          <t>CC-PKG</t>
        </is>
      </c>
      <c r="E3" s="4" t="inlineStr">
        <is>
          <t>SKU BOM packaging quantity × approved packaging standard cost</t>
        </is>
      </c>
      <c r="F3" s="2" t="inlineStr">
        <is>
          <t>Add</t>
        </is>
      </c>
      <c r="G3" s="5" t="inlineStr">
        <is>
          <t>Production BOM/routing/yield + Finance rate masters</t>
        </is>
      </c>
      <c r="H3" s="4" t="inlineStr">
        <is>
          <t>Management Accountant / Controller review; Finance Manager approval for accounting version</t>
        </is>
      </c>
      <c r="I3" s="2" t="inlineStr">
        <is>
          <t>ACTIVE</t>
        </is>
      </c>
      <c r="J3" s="4" t="inlineStr">
        <is>
          <t>Actual standard cost amounts are not generated in Phase 1.</t>
        </is>
      </c>
    </row>
    <row r="4">
      <c r="A4" s="2" t="inlineStr">
        <is>
          <t>SCB-003</t>
        </is>
      </c>
      <c r="B4" s="2" t="n">
        <v>3</v>
      </c>
      <c r="C4" s="2" t="inlineStr">
        <is>
          <t>Direct labor</t>
        </is>
      </c>
      <c r="D4" s="2" t="inlineStr">
        <is>
          <t>CC-LAB</t>
        </is>
      </c>
      <c r="E4" s="4" t="inlineStr">
        <is>
          <t>Routing/work-center standard activity × Finance standard direct labor rate</t>
        </is>
      </c>
      <c r="F4" s="2" t="inlineStr">
        <is>
          <t>Add</t>
        </is>
      </c>
      <c r="G4" s="5" t="inlineStr">
        <is>
          <t>Production BOM/routing/yield + Finance rate masters</t>
        </is>
      </c>
      <c r="H4" s="4" t="inlineStr">
        <is>
          <t>Management Accountant / Controller review; Finance Manager approval for accounting version</t>
        </is>
      </c>
      <c r="I4" s="2" t="inlineStr">
        <is>
          <t>ACTIVE</t>
        </is>
      </c>
      <c r="J4" s="4" t="inlineStr">
        <is>
          <t>Actual standard cost amounts are not generated in Phase 1.</t>
        </is>
      </c>
    </row>
    <row r="5">
      <c r="A5" s="2" t="inlineStr">
        <is>
          <t>SCB-004</t>
        </is>
      </c>
      <c r="B5" s="2" t="n">
        <v>4</v>
      </c>
      <c r="C5" s="4" t="inlineStr">
        <is>
          <t>Machine / resource conversion</t>
        </is>
      </c>
      <c r="D5" s="2" t="inlineStr">
        <is>
          <t>CC-MACH</t>
        </is>
      </c>
      <c r="E5" s="4" t="inlineStr">
        <is>
          <t>Routing/work-center standard activity × standard machine/resource rate</t>
        </is>
      </c>
      <c r="F5" s="2" t="inlineStr">
        <is>
          <t>Add</t>
        </is>
      </c>
      <c r="G5" s="5" t="inlineStr">
        <is>
          <t>Production BOM/routing/yield + Finance rate masters</t>
        </is>
      </c>
      <c r="H5" s="4" t="inlineStr">
        <is>
          <t>Management Accountant / Controller review; Finance Manager approval for accounting version</t>
        </is>
      </c>
      <c r="I5" s="2" t="inlineStr">
        <is>
          <t>ACTIVE</t>
        </is>
      </c>
      <c r="J5" s="4" t="inlineStr">
        <is>
          <t>Actual standard cost amounts are not generated in Phase 1.</t>
        </is>
      </c>
    </row>
    <row r="6">
      <c r="A6" s="2" t="inlineStr">
        <is>
          <t>SCB-005</t>
        </is>
      </c>
      <c r="B6" s="2" t="n">
        <v>5</v>
      </c>
      <c r="C6" s="2" t="inlineStr">
        <is>
          <t>Manufacturing overhead</t>
        </is>
      </c>
      <c r="D6" s="4" t="inlineStr">
        <is>
          <t>CC-OH-PROD; CC-OH-UTIL; CC-OH-SAN; CC-OH-MNT; CC-OH-QUAL</t>
        </is>
      </c>
      <c r="E6" s="4" t="inlineStr">
        <is>
          <t>Applicable standard allocation basis × overhead standard rate</t>
        </is>
      </c>
      <c r="F6" s="2" t="inlineStr">
        <is>
          <t>Add</t>
        </is>
      </c>
      <c r="G6" s="5" t="inlineStr">
        <is>
          <t>Production BOM/routing/yield + Finance rate masters</t>
        </is>
      </c>
      <c r="H6" s="4" t="inlineStr">
        <is>
          <t>Management Accountant / Controller review; Finance Manager approval for accounting version</t>
        </is>
      </c>
      <c r="I6" s="2" t="inlineStr">
        <is>
          <t>ACTIVE</t>
        </is>
      </c>
      <c r="J6" s="4" t="inlineStr">
        <is>
          <t>Actual standard cost amounts are not generated in Phase 1.</t>
        </is>
      </c>
    </row>
    <row r="7">
      <c r="A7" s="2" t="inlineStr">
        <is>
          <t>SCB-006</t>
        </is>
      </c>
      <c r="B7" s="2" t="n">
        <v>6</v>
      </c>
      <c r="C7" s="2" t="inlineStr">
        <is>
          <t>Normal loss / yield effect</t>
        </is>
      </c>
      <c r="D7" s="2" t="inlineStr">
        <is>
          <t>CC-NORMALLOSS</t>
        </is>
      </c>
      <c r="E7" s="4" t="inlineStr">
        <is>
          <t>Standard input quantities incorporate approved yield/loss relationships</t>
        </is>
      </c>
      <c r="F7" s="2" t="inlineStr">
        <is>
          <t>Embedded</t>
        </is>
      </c>
      <c r="G7" s="5" t="inlineStr">
        <is>
          <t>Production BOM/routing/yield + Finance rate masters</t>
        </is>
      </c>
      <c r="H7" s="4" t="inlineStr">
        <is>
          <t>Management Accountant / Controller review; Finance Manager approval for accounting version</t>
        </is>
      </c>
      <c r="I7" s="2" t="inlineStr">
        <is>
          <t>ACTIVE</t>
        </is>
      </c>
      <c r="J7" s="4" t="inlineStr">
        <is>
          <t>Actual standard cost amounts are not generated in Phase 1.</t>
        </is>
      </c>
    </row>
    <row r="8">
      <c r="A8" s="2" t="inlineStr">
        <is>
          <t>SCB-007</t>
        </is>
      </c>
      <c r="B8" s="2" t="n">
        <v>7</v>
      </c>
      <c r="C8" s="2" t="inlineStr">
        <is>
          <t>Approved by-product credit</t>
        </is>
      </c>
      <c r="D8" s="2" t="inlineStr">
        <is>
          <t>CC-BYPCR</t>
        </is>
      </c>
      <c r="E8" s="4" t="inlineStr">
        <is>
          <t>Approved standard by-product credit where applicable</t>
        </is>
      </c>
      <c r="F8" s="2" t="inlineStr">
        <is>
          <t>Subtract</t>
        </is>
      </c>
      <c r="G8" s="5" t="inlineStr">
        <is>
          <t>Production BOM/routing/yield + Finance rate masters</t>
        </is>
      </c>
      <c r="H8" s="4" t="inlineStr">
        <is>
          <t>Management Accountant / Controller review; Finance Manager approval for accounting version</t>
        </is>
      </c>
      <c r="I8" s="2" t="inlineStr">
        <is>
          <t>ACTIVE</t>
        </is>
      </c>
      <c r="J8" s="4" t="inlineStr">
        <is>
          <t>Actual standard cost amounts are not generated in Phase 1.</t>
        </is>
      </c>
    </row>
    <row r="9">
      <c r="A9" s="2" t="inlineStr">
        <is>
          <t>SCB-008</t>
        </is>
      </c>
      <c r="B9" s="2" t="n">
        <v>8</v>
      </c>
      <c r="C9" s="2" t="inlineStr">
        <is>
          <t>Standard manufacturing cost</t>
        </is>
      </c>
      <c r="D9" s="2" t="inlineStr">
        <is>
          <t>All included components</t>
        </is>
      </c>
      <c r="E9" s="4" t="inlineStr">
        <is>
          <t>Sum of included standard cost components after approved credit</t>
        </is>
      </c>
      <c r="F9" s="2" t="inlineStr">
        <is>
          <t>Total</t>
        </is>
      </c>
      <c r="G9" s="5" t="inlineStr">
        <is>
          <t>Production BOM/routing/yield + Finance rate masters</t>
        </is>
      </c>
      <c r="H9" s="4" t="inlineStr">
        <is>
          <t>Management Accountant / Controller review; Finance Manager approval for accounting version</t>
        </is>
      </c>
      <c r="I9" s="2" t="inlineStr">
        <is>
          <t>ACTIVE</t>
        </is>
      </c>
      <c r="J9" s="4" t="inlineStr">
        <is>
          <t>Actual standard cost amounts are not generated in Phase 1.</t>
        </is>
      </c>
    </row>
  </sheetData>
  <autoFilter ref="A1:J9"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tabColor rgb="007030A0"/>
    <outlinePr summaryBelow="1" summaryRight="1"/>
    <pageSetUpPr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7" customWidth="1" min="2" max="2"/>
    <col width="52" customWidth="1" min="3" max="3"/>
    <col width="18" customWidth="1" min="4" max="4"/>
    <col width="21" customWidth="1" min="5" max="5"/>
    <col width="23" customWidth="1" min="6" max="6"/>
    <col width="52" customWidth="1" min="7" max="7"/>
    <col width="48" customWidth="1" min="8" max="8"/>
    <col width="12" customWidth="1" min="9" max="9"/>
    <col width="52" customWidth="1" min="10" max="10"/>
  </cols>
  <sheetData>
    <row r="1" ht="30" customHeight="1">
      <c r="A1" s="1" t="inlineStr">
        <is>
          <t>COGS_Recognition_Rule_ID</t>
        </is>
      </c>
      <c r="B1" s="1" t="inlineStr">
        <is>
          <t>Rule_Name</t>
        </is>
      </c>
      <c r="C1" s="1" t="inlineStr">
        <is>
          <t>Recognition_Principle</t>
        </is>
      </c>
      <c r="D1" s="1" t="inlineStr">
        <is>
          <t>Posting_Class_ID</t>
        </is>
      </c>
      <c r="E1" s="1" t="inlineStr">
        <is>
          <t>Credit_Inventory_GL</t>
        </is>
      </c>
      <c r="F1" s="1" t="inlineStr">
        <is>
          <t>Debit_COGS_GL</t>
        </is>
      </c>
      <c r="G1" s="1" t="inlineStr">
        <is>
          <t>Required_Dimensions</t>
        </is>
      </c>
      <c r="H1" s="1" t="inlineStr">
        <is>
          <t>Cost_Source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COGS-001</t>
        </is>
      </c>
      <c r="B2" s="2" t="inlineStr">
        <is>
          <t>Revenue/COGS trigger</t>
        </is>
      </c>
      <c r="C2" s="4" t="inlineStr">
        <is>
          <t>Recognize COGS when the defined customer sale/revenue recognition event is achieved</t>
        </is>
      </c>
      <c r="D2" s="3" t="inlineStr">
        <is>
          <t>PCL-010</t>
        </is>
      </c>
      <c r="E2" s="3" t="inlineStr">
        <is>
          <t>GL-1240</t>
        </is>
      </c>
      <c r="F2" s="3" t="inlineStr">
        <is>
          <t>Component-based debit</t>
        </is>
      </c>
      <c r="G2" s="4" t="inlineStr">
        <is>
          <t>Customer; Product/SKU; Market; Sales-derived Cost Center</t>
        </is>
      </c>
      <c r="H2" s="4" t="inlineStr">
        <is>
          <t>Approved current standard cost component split</t>
        </is>
      </c>
      <c r="I2" s="2" t="inlineStr">
        <is>
          <t>ACTIVE</t>
        </is>
      </c>
      <c r="J2" s="4" t="inlineStr">
        <is>
          <t>Revenue and COGS are separate accounting postings even when triggered by the same commercial event.</t>
        </is>
      </c>
    </row>
    <row r="3">
      <c r="A3" s="2" t="inlineStr">
        <is>
          <t>COGS-002</t>
        </is>
      </c>
      <c r="B3" s="2" t="inlineStr">
        <is>
          <t>Seafood component</t>
        </is>
      </c>
      <c r="C3" s="4" t="inlineStr">
        <is>
          <t>Release standard seafood raw-material component from finished-goods standard cost</t>
        </is>
      </c>
      <c r="D3" s="3" t="inlineStr">
        <is>
          <t>PCL-010</t>
        </is>
      </c>
      <c r="E3" s="3" t="inlineStr">
        <is>
          <t>GL-1240</t>
        </is>
      </c>
      <c r="F3" s="3" t="inlineStr">
        <is>
          <t>GL-5000</t>
        </is>
      </c>
      <c r="G3" s="4" t="inlineStr">
        <is>
          <t>Customer; Product/SKU; Market</t>
        </is>
      </c>
      <c r="H3" s="4" t="inlineStr">
        <is>
          <t>Approved current standard cost component split</t>
        </is>
      </c>
      <c r="I3" s="2" t="inlineStr">
        <is>
          <t>ACTIVE</t>
        </is>
      </c>
      <c r="J3" s="4" t="inlineStr">
        <is>
          <t>Revenue and COGS are separate accounting postings even when triggered by the same commercial event.</t>
        </is>
      </c>
    </row>
    <row r="4">
      <c r="A4" s="2" t="inlineStr">
        <is>
          <t>COGS-003</t>
        </is>
      </c>
      <c r="B4" s="4" t="inlineStr">
        <is>
          <t>Ingredient / processing component</t>
        </is>
      </c>
      <c r="C4" s="4" t="inlineStr">
        <is>
          <t>Release standard ingredient/processing component</t>
        </is>
      </c>
      <c r="D4" s="3" t="inlineStr">
        <is>
          <t>PCL-010</t>
        </is>
      </c>
      <c r="E4" s="3" t="inlineStr">
        <is>
          <t>GL-1240</t>
        </is>
      </c>
      <c r="F4" s="3" t="inlineStr">
        <is>
          <t>GL-5010</t>
        </is>
      </c>
      <c r="G4" s="4" t="inlineStr">
        <is>
          <t>Customer; Product/SKU; Market</t>
        </is>
      </c>
      <c r="H4" s="4" t="inlineStr">
        <is>
          <t>Approved current standard cost component split</t>
        </is>
      </c>
      <c r="I4" s="2" t="inlineStr">
        <is>
          <t>ACTIVE</t>
        </is>
      </c>
      <c r="J4" s="4" t="inlineStr">
        <is>
          <t>Revenue and COGS are separate accounting postings even when triggered by the same commercial event.</t>
        </is>
      </c>
    </row>
    <row r="5">
      <c r="A5" s="2" t="inlineStr">
        <is>
          <t>COGS-004</t>
        </is>
      </c>
      <c r="B5" s="2" t="inlineStr">
        <is>
          <t>Packaging component</t>
        </is>
      </c>
      <c r="C5" s="4" t="inlineStr">
        <is>
          <t>Release standard packaging component</t>
        </is>
      </c>
      <c r="D5" s="3" t="inlineStr">
        <is>
          <t>PCL-010</t>
        </is>
      </c>
      <c r="E5" s="3" t="inlineStr">
        <is>
          <t>GL-1240</t>
        </is>
      </c>
      <c r="F5" s="3" t="inlineStr">
        <is>
          <t>GL-5020</t>
        </is>
      </c>
      <c r="G5" s="4" t="inlineStr">
        <is>
          <t>Customer; Product/SKU; Market</t>
        </is>
      </c>
      <c r="H5" s="4" t="inlineStr">
        <is>
          <t>Approved current standard cost component split</t>
        </is>
      </c>
      <c r="I5" s="2" t="inlineStr">
        <is>
          <t>ACTIVE</t>
        </is>
      </c>
      <c r="J5" s="4" t="inlineStr">
        <is>
          <t>Revenue and COGS are separate accounting postings even when triggered by the same commercial event.</t>
        </is>
      </c>
    </row>
    <row r="6">
      <c r="A6" s="2" t="inlineStr">
        <is>
          <t>COGS-005</t>
        </is>
      </c>
      <c r="B6" s="2" t="inlineStr">
        <is>
          <t>Direct labor component</t>
        </is>
      </c>
      <c r="C6" s="4" t="inlineStr">
        <is>
          <t>Release standard direct labor component</t>
        </is>
      </c>
      <c r="D6" s="3" t="inlineStr">
        <is>
          <t>PCL-010</t>
        </is>
      </c>
      <c r="E6" s="3" t="inlineStr">
        <is>
          <t>GL-1240</t>
        </is>
      </c>
      <c r="F6" s="3" t="inlineStr">
        <is>
          <t>GL-5100</t>
        </is>
      </c>
      <c r="G6" s="4" t="inlineStr">
        <is>
          <t>Customer; Product/SKU; Market</t>
        </is>
      </c>
      <c r="H6" s="4" t="inlineStr">
        <is>
          <t>Approved current standard cost component split</t>
        </is>
      </c>
      <c r="I6" s="2" t="inlineStr">
        <is>
          <t>ACTIVE</t>
        </is>
      </c>
      <c r="J6" s="4" t="inlineStr">
        <is>
          <t>Revenue and COGS are separate accounting postings even when triggered by the same commercial event.</t>
        </is>
      </c>
    </row>
    <row r="7">
      <c r="A7" s="2" t="inlineStr">
        <is>
          <t>COGS-006</t>
        </is>
      </c>
      <c r="B7" s="4" t="inlineStr">
        <is>
          <t>Manufacturing overhead / conversion component</t>
        </is>
      </c>
      <c r="C7" s="4" t="inlineStr">
        <is>
          <t>Release standard conversion and manufacturing overhead component</t>
        </is>
      </c>
      <c r="D7" s="3" t="inlineStr">
        <is>
          <t>PCL-010</t>
        </is>
      </c>
      <c r="E7" s="3" t="inlineStr">
        <is>
          <t>GL-1240</t>
        </is>
      </c>
      <c r="F7" s="3" t="inlineStr">
        <is>
          <t>GL-5120</t>
        </is>
      </c>
      <c r="G7" s="4" t="inlineStr">
        <is>
          <t>Customer; Product/SKU; Market</t>
        </is>
      </c>
      <c r="H7" s="4" t="inlineStr">
        <is>
          <t>Approved current standard cost component split</t>
        </is>
      </c>
      <c r="I7" s="2" t="inlineStr">
        <is>
          <t>ACTIVE</t>
        </is>
      </c>
      <c r="J7" s="4" t="inlineStr">
        <is>
          <t>Revenue and COGS are separate accounting postings even when triggered by the same commercial event.</t>
        </is>
      </c>
    </row>
  </sheetData>
  <autoFilter ref="A1:J7"/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tabColor rgb="007030A0"/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5" customWidth="1" min="2" max="2"/>
    <col width="52" customWidth="1" min="3" max="3"/>
    <col width="52" customWidth="1" min="4" max="4"/>
    <col width="22" customWidth="1" min="5" max="5"/>
    <col width="44" customWidth="1" min="6" max="6"/>
    <col width="19" customWidth="1" min="7" max="7"/>
    <col width="12" customWidth="1" min="8" max="8"/>
    <col width="52" customWidth="1" min="9" max="9"/>
  </cols>
  <sheetData>
    <row r="1" ht="30" customHeight="1">
      <c r="A1" s="1" t="inlineStr">
        <is>
          <t>Inventory_Impairment_Rule_ID</t>
        </is>
      </c>
      <c r="B1" s="1" t="inlineStr">
        <is>
          <t>Impairment_Type</t>
        </is>
      </c>
      <c r="C1" s="1" t="inlineStr">
        <is>
          <t>Trigger_Evidence_Category</t>
        </is>
      </c>
      <c r="D1" s="1" t="inlineStr">
        <is>
          <t>Financial_Treatment</t>
        </is>
      </c>
      <c r="E1" s="1" t="inlineStr">
        <is>
          <t>Default_GL_Reference</t>
        </is>
      </c>
      <c r="F1" s="1" t="inlineStr">
        <is>
          <t>Required_Domain_Involvement</t>
        </is>
      </c>
      <c r="G1" s="1" t="inlineStr">
        <is>
          <t>Automatic_Posting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IIR-001</t>
        </is>
      </c>
      <c r="B2" s="2" t="inlineStr">
        <is>
          <t>Expired Inventory</t>
        </is>
      </c>
      <c r="C2" s="4" t="inlineStr">
        <is>
          <t>Expiry / shelf-life evidence</t>
        </is>
      </c>
      <c r="D2" s="4" t="inlineStr">
        <is>
          <t>Full or partial write-down to recoverable value; disposal when approved</t>
        </is>
      </c>
      <c r="E2" s="3" t="inlineStr">
        <is>
          <t>GL-5230</t>
        </is>
      </c>
      <c r="F2" s="5" t="inlineStr">
        <is>
          <t>Quality / Warehouse / Finance</t>
        </is>
      </c>
      <c r="G2" s="2" t="inlineStr">
        <is>
          <t>No</t>
        </is>
      </c>
      <c r="H2" s="2" t="inlineStr">
        <is>
          <t>ACTIVE</t>
        </is>
      </c>
      <c r="I2" s="4" t="inlineStr">
        <is>
          <t>Defines assessment/treatment architecture only. No impairment cases or values are seeded.</t>
        </is>
      </c>
    </row>
    <row r="3">
      <c r="A3" s="2" t="inlineStr">
        <is>
          <t>IIR-002</t>
        </is>
      </c>
      <c r="B3" s="2" t="inlineStr">
        <is>
          <t>Near Expiry</t>
        </is>
      </c>
      <c r="C3" s="4" t="inlineStr">
        <is>
          <t>Remaining shelf life below commercial/financial threshold</t>
        </is>
      </c>
      <c r="D3" s="4" t="inlineStr">
        <is>
          <t>Assessment only; no automatic write-down</t>
        </is>
      </c>
      <c r="E3" s="3" t="inlineStr">
        <is>
          <t>GL-5230</t>
        </is>
      </c>
      <c r="F3" s="3" t="inlineStr">
        <is>
          <t>Sales / Quality / Finance</t>
        </is>
      </c>
      <c r="G3" s="2" t="inlineStr">
        <is>
          <t>No</t>
        </is>
      </c>
      <c r="H3" s="2" t="inlineStr">
        <is>
          <t>ACTIVE</t>
        </is>
      </c>
      <c r="I3" s="4" t="inlineStr">
        <is>
          <t>Defines assessment/treatment architecture only. No impairment cases or values are seeded.</t>
        </is>
      </c>
    </row>
    <row r="4">
      <c r="A4" s="2" t="inlineStr">
        <is>
          <t>IIR-003</t>
        </is>
      </c>
      <c r="B4" s="2" t="inlineStr">
        <is>
          <t>Damaged Inventory</t>
        </is>
      </c>
      <c r="C4" s="4" t="inlineStr">
        <is>
          <t>Physical damage confirmed</t>
        </is>
      </c>
      <c r="D4" s="4" t="inlineStr">
        <is>
          <t>Write-down/write-off based on approved disposition</t>
        </is>
      </c>
      <c r="E4" s="3" t="inlineStr">
        <is>
          <t>GL-5230; GL-5240</t>
        </is>
      </c>
      <c r="F4" s="5" t="inlineStr">
        <is>
          <t>Warehouse / Quality / Finance</t>
        </is>
      </c>
      <c r="G4" s="2" t="inlineStr">
        <is>
          <t>No</t>
        </is>
      </c>
      <c r="H4" s="2" t="inlineStr">
        <is>
          <t>ACTIVE</t>
        </is>
      </c>
      <c r="I4" s="4" t="inlineStr">
        <is>
          <t>Defines assessment/treatment architecture only. No impairment cases or values are seeded.</t>
        </is>
      </c>
    </row>
    <row r="5">
      <c r="A5" s="2" t="inlineStr">
        <is>
          <t>IIR-004</t>
        </is>
      </c>
      <c r="B5" s="2" t="inlineStr">
        <is>
          <t>Quality Rejected</t>
        </is>
      </c>
      <c r="C5" s="4" t="inlineStr">
        <is>
          <t>Formal technical rejection</t>
        </is>
      </c>
      <c r="D5" s="4" t="inlineStr">
        <is>
          <t>Write-down/write-off only after Quality disposition and Finance valuation</t>
        </is>
      </c>
      <c r="E5" s="3" t="inlineStr">
        <is>
          <t>GL-5230; GL-5240</t>
        </is>
      </c>
      <c r="F5" s="3" t="inlineStr">
        <is>
          <t>Quality / Finance</t>
        </is>
      </c>
      <c r="G5" s="2" t="inlineStr">
        <is>
          <t>No</t>
        </is>
      </c>
      <c r="H5" s="2" t="inlineStr">
        <is>
          <t>ACTIVE</t>
        </is>
      </c>
      <c r="I5" s="4" t="inlineStr">
        <is>
          <t>Defines assessment/treatment architecture only. No impairment cases or values are seeded.</t>
        </is>
      </c>
    </row>
    <row r="6">
      <c r="A6" s="2" t="inlineStr">
        <is>
          <t>IIR-005</t>
        </is>
      </c>
      <c r="B6" s="2" t="inlineStr">
        <is>
          <t>Obsolete Packaging</t>
        </is>
      </c>
      <c r="C6" s="4" t="inlineStr">
        <is>
          <t>Packaging version/product applicability obsolete</t>
        </is>
      </c>
      <c r="D6" s="4" t="inlineStr">
        <is>
          <t>Write-down/write-off based on usable/recoverable value</t>
        </is>
      </c>
      <c r="E6" s="3" t="inlineStr">
        <is>
          <t>GL-5230</t>
        </is>
      </c>
      <c r="F6" s="5" t="inlineStr">
        <is>
          <t>Production / Marketing / Quality / Finance</t>
        </is>
      </c>
      <c r="G6" s="2" t="inlineStr">
        <is>
          <t>No</t>
        </is>
      </c>
      <c r="H6" s="2" t="inlineStr">
        <is>
          <t>ACTIVE</t>
        </is>
      </c>
      <c r="I6" s="4" t="inlineStr">
        <is>
          <t>Defines assessment/treatment architecture only. No impairment cases or values are seeded.</t>
        </is>
      </c>
    </row>
    <row r="7">
      <c r="A7" s="2" t="inlineStr">
        <is>
          <t>IIR-006</t>
        </is>
      </c>
      <c r="B7" s="2" t="inlineStr">
        <is>
          <t>Commercial Obsolescence</t>
        </is>
      </c>
      <c r="C7" s="4" t="inlineStr">
        <is>
          <t>Product cannot reasonably be sold at carrying value</t>
        </is>
      </c>
      <c r="D7" s="4" t="inlineStr">
        <is>
          <t>Finance assessment using commercial evidence</t>
        </is>
      </c>
      <c r="E7" s="3" t="inlineStr">
        <is>
          <t>GL-5230</t>
        </is>
      </c>
      <c r="F7" s="3" t="inlineStr">
        <is>
          <t>Sales / Finance</t>
        </is>
      </c>
      <c r="G7" s="2" t="inlineStr">
        <is>
          <t>No</t>
        </is>
      </c>
      <c r="H7" s="2" t="inlineStr">
        <is>
          <t>ACTIVE</t>
        </is>
      </c>
      <c r="I7" s="4" t="inlineStr">
        <is>
          <t>Defines assessment/treatment architecture only. No impairment cases or values are seeded.</t>
        </is>
      </c>
    </row>
  </sheetData>
  <autoFilter ref="A1:I7"/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tabColor rgb="00003200"/>
    <outlinePr summaryBelow="1" summaryRight="1"/>
    <pageSetUpPr/>
  </sheetPr>
  <dimension ref="A1:I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16" customWidth="1" min="3" max="3"/>
    <col width="36" customWidth="1" min="4" max="4"/>
    <col width="19" customWidth="1" min="5" max="5"/>
    <col width="41" customWidth="1" min="6" max="6"/>
    <col width="52" customWidth="1" min="7" max="7"/>
    <col width="12" customWidth="1" min="8" max="8"/>
    <col width="52" customWidth="1" min="9" max="9"/>
  </cols>
  <sheetData>
    <row r="1" ht="30" customHeight="1">
      <c r="A1" s="1" t="inlineStr">
        <is>
          <t>Mapping_ID</t>
        </is>
      </c>
      <c r="B1" s="1" t="inlineStr">
        <is>
          <t>Cost_Object_Type</t>
        </is>
      </c>
      <c r="C1" s="1" t="inlineStr">
        <is>
          <t>Cost_Object_ID</t>
        </is>
      </c>
      <c r="D1" s="1" t="inlineStr">
        <is>
          <t>Cost_Object_Name</t>
        </is>
      </c>
      <c r="E1" s="1" t="inlineStr">
        <is>
          <t>GL_Reference</t>
        </is>
      </c>
      <c r="F1" s="1" t="inlineStr">
        <is>
          <t>Posting_Use</t>
        </is>
      </c>
      <c r="G1" s="1" t="inlineStr">
        <is>
          <t>Authoritative_GL_Source</t>
        </is>
      </c>
      <c r="H1" s="1" t="inlineStr">
        <is>
          <t>Status</t>
        </is>
      </c>
      <c r="I1" s="1" t="inlineStr">
        <is>
          <t>Notes</t>
        </is>
      </c>
    </row>
    <row r="2">
      <c r="A2" s="2" t="inlineStr">
        <is>
          <t>CGL-001</t>
        </is>
      </c>
      <c r="B2" s="2" t="inlineStr">
        <is>
          <t>Cost Component</t>
        </is>
      </c>
      <c r="C2" s="2" t="inlineStr">
        <is>
          <t>CC-SEAFOOD</t>
        </is>
      </c>
      <c r="D2" s="2" t="inlineStr">
        <is>
          <t>Seafood Raw Material</t>
        </is>
      </c>
      <c r="E2" s="3" t="inlineStr">
        <is>
          <t>GL-5000</t>
        </is>
      </c>
      <c r="F2" s="4" t="inlineStr">
        <is>
          <t>Standard cost component / cost analysis</t>
        </is>
      </c>
      <c r="G2" s="5" t="inlineStr">
        <is>
          <t>hav_seafood_finance_accounting_foundation_dimensions_v1.xlsx</t>
        </is>
      </c>
      <c r="H2" s="2" t="inlineStr">
        <is>
          <t>ACTIVE</t>
        </is>
      </c>
      <c r="I2" s="4" t="inlineStr">
        <is>
          <t>Convenience mapping; Finance Foundation remains authoritative for GL account identity.</t>
        </is>
      </c>
    </row>
    <row r="3">
      <c r="A3" s="2" t="inlineStr">
        <is>
          <t>CGL-002</t>
        </is>
      </c>
      <c r="B3" s="2" t="inlineStr">
        <is>
          <t>Cost Component</t>
        </is>
      </c>
      <c r="C3" s="2" t="inlineStr">
        <is>
          <t>CC-ING</t>
        </is>
      </c>
      <c r="D3" s="2" t="inlineStr">
        <is>
          <t>Ingredients</t>
        </is>
      </c>
      <c r="E3" s="3" t="inlineStr">
        <is>
          <t>GL-5010</t>
        </is>
      </c>
      <c r="F3" s="4" t="inlineStr">
        <is>
          <t>Standard cost component / cost analysis</t>
        </is>
      </c>
      <c r="G3" s="5" t="inlineStr">
        <is>
          <t>hav_seafood_finance_accounting_foundation_dimensions_v1.xlsx</t>
        </is>
      </c>
      <c r="H3" s="2" t="inlineStr">
        <is>
          <t>ACTIVE</t>
        </is>
      </c>
      <c r="I3" s="4" t="inlineStr">
        <is>
          <t>Convenience mapping; Finance Foundation remains authoritative for GL account identity.</t>
        </is>
      </c>
    </row>
    <row r="4">
      <c r="A4" s="2" t="inlineStr">
        <is>
          <t>CGL-003</t>
        </is>
      </c>
      <c r="B4" s="2" t="inlineStr">
        <is>
          <t>Cost Component</t>
        </is>
      </c>
      <c r="C4" s="2" t="inlineStr">
        <is>
          <t>CC-PROC</t>
        </is>
      </c>
      <c r="D4" s="2" t="inlineStr">
        <is>
          <t>Processing Materials</t>
        </is>
      </c>
      <c r="E4" s="3" t="inlineStr">
        <is>
          <t>GL-5010</t>
        </is>
      </c>
      <c r="F4" s="4" t="inlineStr">
        <is>
          <t>Standard cost component / cost analysis</t>
        </is>
      </c>
      <c r="G4" s="5" t="inlineStr">
        <is>
          <t>hav_seafood_finance_accounting_foundation_dimensions_v1.xlsx</t>
        </is>
      </c>
      <c r="H4" s="2" t="inlineStr">
        <is>
          <t>ACTIVE</t>
        </is>
      </c>
      <c r="I4" s="4" t="inlineStr">
        <is>
          <t>Convenience mapping; Finance Foundation remains authoritative for GL account identity.</t>
        </is>
      </c>
    </row>
    <row r="5">
      <c r="A5" s="2" t="inlineStr">
        <is>
          <t>CGL-004</t>
        </is>
      </c>
      <c r="B5" s="2" t="inlineStr">
        <is>
          <t>Cost Component</t>
        </is>
      </c>
      <c r="C5" s="2" t="inlineStr">
        <is>
          <t>CC-PKG</t>
        </is>
      </c>
      <c r="D5" s="2" t="inlineStr">
        <is>
          <t>Packaging</t>
        </is>
      </c>
      <c r="E5" s="3" t="inlineStr">
        <is>
          <t>GL-5020</t>
        </is>
      </c>
      <c r="F5" s="4" t="inlineStr">
        <is>
          <t>Standard cost component / cost analysis</t>
        </is>
      </c>
      <c r="G5" s="5" t="inlineStr">
        <is>
          <t>hav_seafood_finance_accounting_foundation_dimensions_v1.xlsx</t>
        </is>
      </c>
      <c r="H5" s="2" t="inlineStr">
        <is>
          <t>ACTIVE</t>
        </is>
      </c>
      <c r="I5" s="4" t="inlineStr">
        <is>
          <t>Convenience mapping; Finance Foundation remains authoritative for GL account identity.</t>
        </is>
      </c>
    </row>
    <row r="6">
      <c r="A6" s="2" t="inlineStr">
        <is>
          <t>CGL-005</t>
        </is>
      </c>
      <c r="B6" s="2" t="inlineStr">
        <is>
          <t>Cost Component</t>
        </is>
      </c>
      <c r="C6" s="2" t="inlineStr">
        <is>
          <t>CC-LAB</t>
        </is>
      </c>
      <c r="D6" s="2" t="inlineStr">
        <is>
          <t>Direct Production Labor</t>
        </is>
      </c>
      <c r="E6" s="3" t="inlineStr">
        <is>
          <t>GL-5100</t>
        </is>
      </c>
      <c r="F6" s="4" t="inlineStr">
        <is>
          <t>Standard cost component / cost analysis</t>
        </is>
      </c>
      <c r="G6" s="5" t="inlineStr">
        <is>
          <t>hav_seafood_finance_accounting_foundation_dimensions_v1.xlsx</t>
        </is>
      </c>
      <c r="H6" s="2" t="inlineStr">
        <is>
          <t>ACTIVE</t>
        </is>
      </c>
      <c r="I6" s="4" t="inlineStr">
        <is>
          <t>Convenience mapping; Finance Foundation remains authoritative for GL account identity.</t>
        </is>
      </c>
    </row>
    <row r="7">
      <c r="A7" s="2" t="inlineStr">
        <is>
          <t>CGL-006</t>
        </is>
      </c>
      <c r="B7" s="2" t="inlineStr">
        <is>
          <t>Cost Component</t>
        </is>
      </c>
      <c r="C7" s="2" t="inlineStr">
        <is>
          <t>CC-MACH</t>
        </is>
      </c>
      <c r="D7" s="4" t="inlineStr">
        <is>
          <t>Machine / Resource Conversion</t>
        </is>
      </c>
      <c r="E7" s="3" t="inlineStr">
        <is>
          <t>GL-5120</t>
        </is>
      </c>
      <c r="F7" s="4" t="inlineStr">
        <is>
          <t>Standard cost component / cost analysis</t>
        </is>
      </c>
      <c r="G7" s="5" t="inlineStr">
        <is>
          <t>hav_seafood_finance_accounting_foundation_dimensions_v1.xlsx</t>
        </is>
      </c>
      <c r="H7" s="2" t="inlineStr">
        <is>
          <t>ACTIVE</t>
        </is>
      </c>
      <c r="I7" s="4" t="inlineStr">
        <is>
          <t>Convenience mapping; Finance Foundation remains authoritative for GL account identity.</t>
        </is>
      </c>
    </row>
    <row r="8">
      <c r="A8" s="2" t="inlineStr">
        <is>
          <t>CGL-007</t>
        </is>
      </c>
      <c r="B8" s="2" t="inlineStr">
        <is>
          <t>Cost Component</t>
        </is>
      </c>
      <c r="C8" s="2" t="inlineStr">
        <is>
          <t>CC-OH-PROD</t>
        </is>
      </c>
      <c r="D8" s="2" t="inlineStr">
        <is>
          <t>Production General Overhead</t>
        </is>
      </c>
      <c r="E8" s="3" t="inlineStr">
        <is>
          <t>GL-5120</t>
        </is>
      </c>
      <c r="F8" s="4" t="inlineStr">
        <is>
          <t>Standard cost component / cost analysis</t>
        </is>
      </c>
      <c r="G8" s="5" t="inlineStr">
        <is>
          <t>hav_seafood_finance_accounting_foundation_dimensions_v1.xlsx</t>
        </is>
      </c>
      <c r="H8" s="2" t="inlineStr">
        <is>
          <t>ACTIVE</t>
        </is>
      </c>
      <c r="I8" s="4" t="inlineStr">
        <is>
          <t>Convenience mapping; Finance Foundation remains authoritative for GL account identity.</t>
        </is>
      </c>
    </row>
    <row r="9">
      <c r="A9" s="2" t="inlineStr">
        <is>
          <t>CGL-008</t>
        </is>
      </c>
      <c r="B9" s="2" t="inlineStr">
        <is>
          <t>Cost Component</t>
        </is>
      </c>
      <c r="C9" s="2" t="inlineStr">
        <is>
          <t>CC-OH-UTIL</t>
        </is>
      </c>
      <c r="D9" s="2" t="inlineStr">
        <is>
          <t>Production Utilities</t>
        </is>
      </c>
      <c r="E9" s="3" t="inlineStr">
        <is>
          <t>GL-5130</t>
        </is>
      </c>
      <c r="F9" s="4" t="inlineStr">
        <is>
          <t>Standard cost component / cost analysis</t>
        </is>
      </c>
      <c r="G9" s="5" t="inlineStr">
        <is>
          <t>hav_seafood_finance_accounting_foundation_dimensions_v1.xlsx</t>
        </is>
      </c>
      <c r="H9" s="2" t="inlineStr">
        <is>
          <t>ACTIVE</t>
        </is>
      </c>
      <c r="I9" s="4" t="inlineStr">
        <is>
          <t>Convenience mapping; Finance Foundation remains authoritative for GL account identity.</t>
        </is>
      </c>
    </row>
    <row r="10">
      <c r="A10" s="2" t="inlineStr">
        <is>
          <t>CGL-009</t>
        </is>
      </c>
      <c r="B10" s="2" t="inlineStr">
        <is>
          <t>Cost Component</t>
        </is>
      </c>
      <c r="C10" s="2" t="inlineStr">
        <is>
          <t>CC-OH-SAN</t>
        </is>
      </c>
      <c r="D10" s="2" t="inlineStr">
        <is>
          <t>Sanitation Support</t>
        </is>
      </c>
      <c r="E10" s="3" t="inlineStr">
        <is>
          <t>GL-5140</t>
        </is>
      </c>
      <c r="F10" s="4" t="inlineStr">
        <is>
          <t>Standard cost component / cost analysis</t>
        </is>
      </c>
      <c r="G10" s="5" t="inlineStr">
        <is>
          <t>hav_seafood_finance_accounting_foundation_dimensions_v1.xlsx</t>
        </is>
      </c>
      <c r="H10" s="2" t="inlineStr">
        <is>
          <t>ACTIVE</t>
        </is>
      </c>
      <c r="I10" s="4" t="inlineStr">
        <is>
          <t>Convenience mapping; Finance Foundation remains authoritative for GL account identity.</t>
        </is>
      </c>
    </row>
    <row r="11">
      <c r="A11" s="2" t="inlineStr">
        <is>
          <t>CGL-010</t>
        </is>
      </c>
      <c r="B11" s="2" t="inlineStr">
        <is>
          <t>Cost Component</t>
        </is>
      </c>
      <c r="C11" s="2" t="inlineStr">
        <is>
          <t>CC-OH-MNT</t>
        </is>
      </c>
      <c r="D11" s="2" t="inlineStr">
        <is>
          <t>Maintenance Support</t>
        </is>
      </c>
      <c r="E11" s="3" t="inlineStr">
        <is>
          <t>GL-5150</t>
        </is>
      </c>
      <c r="F11" s="4" t="inlineStr">
        <is>
          <t>Standard cost component / cost analysis</t>
        </is>
      </c>
      <c r="G11" s="5" t="inlineStr">
        <is>
          <t>hav_seafood_finance_accounting_foundation_dimensions_v1.xlsx</t>
        </is>
      </c>
      <c r="H11" s="2" t="inlineStr">
        <is>
          <t>ACTIVE</t>
        </is>
      </c>
      <c r="I11" s="4" t="inlineStr">
        <is>
          <t>Convenience mapping; Finance Foundation remains authoritative for GL account identity.</t>
        </is>
      </c>
    </row>
    <row r="12">
      <c r="A12" s="2" t="inlineStr">
        <is>
          <t>CGL-011</t>
        </is>
      </c>
      <c r="B12" s="2" t="inlineStr">
        <is>
          <t>Cost Component</t>
        </is>
      </c>
      <c r="C12" s="2" t="inlineStr">
        <is>
          <t>CC-OH-QUAL</t>
        </is>
      </c>
      <c r="D12" s="2" t="inlineStr">
        <is>
          <t>Quality Support</t>
        </is>
      </c>
      <c r="E12" s="3" t="inlineStr">
        <is>
          <t>GL-5160</t>
        </is>
      </c>
      <c r="F12" s="4" t="inlineStr">
        <is>
          <t>Standard cost component / cost analysis</t>
        </is>
      </c>
      <c r="G12" s="5" t="inlineStr">
        <is>
          <t>hav_seafood_finance_accounting_foundation_dimensions_v1.xlsx</t>
        </is>
      </c>
      <c r="H12" s="2" t="inlineStr">
        <is>
          <t>ACTIVE</t>
        </is>
      </c>
      <c r="I12" s="4" t="inlineStr">
        <is>
          <t>Convenience mapping; Finance Foundation remains authoritative for GL account identity.</t>
        </is>
      </c>
    </row>
    <row r="13">
      <c r="A13" s="2" t="inlineStr">
        <is>
          <t>CGL-012</t>
        </is>
      </c>
      <c r="B13" s="2" t="inlineStr">
        <is>
          <t>Cost Component</t>
        </is>
      </c>
      <c r="C13" s="2" t="inlineStr">
        <is>
          <t>CC-LANDED</t>
        </is>
      </c>
      <c r="D13" s="2" t="inlineStr">
        <is>
          <t>Landed Cost</t>
        </is>
      </c>
      <c r="E13" s="3" t="inlineStr">
        <is>
          <t>GL-1200/1210/1220</t>
        </is>
      </c>
      <c r="F13" s="4" t="inlineStr">
        <is>
          <t>Standard cost component / cost analysis</t>
        </is>
      </c>
      <c r="G13" s="5" t="inlineStr">
        <is>
          <t>hav_seafood_finance_accounting_foundation_dimensions_v1.xlsx</t>
        </is>
      </c>
      <c r="H13" s="2" t="inlineStr">
        <is>
          <t>ACTIVE</t>
        </is>
      </c>
      <c r="I13" s="4" t="inlineStr">
        <is>
          <t>Convenience mapping; Finance Foundation remains authoritative for GL account identity.</t>
        </is>
      </c>
    </row>
    <row r="14">
      <c r="A14" s="2" t="inlineStr">
        <is>
          <t>CGL-013</t>
        </is>
      </c>
      <c r="B14" s="2" t="inlineStr">
        <is>
          <t>Cost Component</t>
        </is>
      </c>
      <c r="C14" s="2" t="inlineStr">
        <is>
          <t>CC-BYPCR</t>
        </is>
      </c>
      <c r="D14" s="2" t="inlineStr">
        <is>
          <t>By-product Credit</t>
        </is>
      </c>
      <c r="E14" s="3" t="inlineStr">
        <is>
          <t>GL-5200</t>
        </is>
      </c>
      <c r="F14" s="4" t="inlineStr">
        <is>
          <t>Standard cost component / cost analysis</t>
        </is>
      </c>
      <c r="G14" s="5" t="inlineStr">
        <is>
          <t>hav_seafood_finance_accounting_foundation_dimensions_v1.xlsx</t>
        </is>
      </c>
      <c r="H14" s="2" t="inlineStr">
        <is>
          <t>ACTIVE</t>
        </is>
      </c>
      <c r="I14" s="4" t="inlineStr">
        <is>
          <t>Convenience mapping; Finance Foundation remains authoritative for GL account identity.</t>
        </is>
      </c>
    </row>
    <row r="15">
      <c r="A15" s="2" t="inlineStr">
        <is>
          <t>CGL-014</t>
        </is>
      </c>
      <c r="B15" s="2" t="inlineStr">
        <is>
          <t>Cost Component</t>
        </is>
      </c>
      <c r="C15" s="2" t="inlineStr">
        <is>
          <t>CC-NORMALLOSS</t>
        </is>
      </c>
      <c r="D15" s="2" t="inlineStr">
        <is>
          <t>Normal Yield / Process Loss</t>
        </is>
      </c>
      <c r="E15" s="3" t="inlineStr">
        <is>
          <t>GL-5200</t>
        </is>
      </c>
      <c r="F15" s="4" t="inlineStr">
        <is>
          <t>Standard cost component / cost analysis</t>
        </is>
      </c>
      <c r="G15" s="5" t="inlineStr">
        <is>
          <t>hav_seafood_finance_accounting_foundation_dimensions_v1.xlsx</t>
        </is>
      </c>
      <c r="H15" s="2" t="inlineStr">
        <is>
          <t>ACTIVE</t>
        </is>
      </c>
      <c r="I15" s="4" t="inlineStr">
        <is>
          <t>Convenience mapping; Finance Foundation remains authoritative for GL account identity.</t>
        </is>
      </c>
    </row>
    <row r="16">
      <c r="A16" s="2" t="inlineStr">
        <is>
          <t>CGL-015</t>
        </is>
      </c>
      <c r="B16" s="2" t="inlineStr">
        <is>
          <t>Variance Type</t>
        </is>
      </c>
      <c r="C16" s="2" t="inlineStr">
        <is>
          <t>MVT-001</t>
        </is>
      </c>
      <c r="D16" s="2" t="inlineStr">
        <is>
          <t>Purchase Price Variance</t>
        </is>
      </c>
      <c r="E16" s="3" t="inlineStr">
        <is>
          <t>GL-5030</t>
        </is>
      </c>
      <c r="F16" s="4" t="inlineStr">
        <is>
          <t>Manufacturing/inventory variance</t>
        </is>
      </c>
      <c r="G16" s="5" t="inlineStr">
        <is>
          <t>hav_seafood_finance_accounting_foundation_dimensions_v1.xlsx</t>
        </is>
      </c>
      <c r="H16" s="2" t="inlineStr">
        <is>
          <t>ACTIVE</t>
        </is>
      </c>
      <c r="I16" s="4" t="inlineStr">
        <is>
          <t>Convenience mapping only.</t>
        </is>
      </c>
    </row>
    <row r="17">
      <c r="A17" s="2" t="inlineStr">
        <is>
          <t>CGL-016</t>
        </is>
      </c>
      <c r="B17" s="2" t="inlineStr">
        <is>
          <t>Variance Type</t>
        </is>
      </c>
      <c r="C17" s="2" t="inlineStr">
        <is>
          <t>MVT-002</t>
        </is>
      </c>
      <c r="D17" s="2" t="inlineStr">
        <is>
          <t>Material Usage Variance</t>
        </is>
      </c>
      <c r="E17" s="3" t="inlineStr">
        <is>
          <t>GL-5200</t>
        </is>
      </c>
      <c r="F17" s="4" t="inlineStr">
        <is>
          <t>Manufacturing/inventory variance</t>
        </is>
      </c>
      <c r="G17" s="5" t="inlineStr">
        <is>
          <t>hav_seafood_finance_accounting_foundation_dimensions_v1.xlsx</t>
        </is>
      </c>
      <c r="H17" s="2" t="inlineStr">
        <is>
          <t>ACTIVE</t>
        </is>
      </c>
      <c r="I17" s="4" t="inlineStr">
        <is>
          <t>Convenience mapping only.</t>
        </is>
      </c>
    </row>
    <row r="18">
      <c r="A18" s="2" t="inlineStr">
        <is>
          <t>CGL-017</t>
        </is>
      </c>
      <c r="B18" s="2" t="inlineStr">
        <is>
          <t>Variance Type</t>
        </is>
      </c>
      <c r="C18" s="2" t="inlineStr">
        <is>
          <t>MVT-003</t>
        </is>
      </c>
      <c r="D18" s="2" t="inlineStr">
        <is>
          <t>Yield Variance</t>
        </is>
      </c>
      <c r="E18" s="3" t="inlineStr">
        <is>
          <t>GL-5200</t>
        </is>
      </c>
      <c r="F18" s="4" t="inlineStr">
        <is>
          <t>Manufacturing/inventory variance</t>
        </is>
      </c>
      <c r="G18" s="5" t="inlineStr">
        <is>
          <t>hav_seafood_finance_accounting_foundation_dimensions_v1.xlsx</t>
        </is>
      </c>
      <c r="H18" s="2" t="inlineStr">
        <is>
          <t>ACTIVE</t>
        </is>
      </c>
      <c r="I18" s="4" t="inlineStr">
        <is>
          <t>Convenience mapping only.</t>
        </is>
      </c>
    </row>
    <row r="19">
      <c r="A19" s="2" t="inlineStr">
        <is>
          <t>CGL-018</t>
        </is>
      </c>
      <c r="B19" s="2" t="inlineStr">
        <is>
          <t>Variance Type</t>
        </is>
      </c>
      <c r="C19" s="2" t="inlineStr">
        <is>
          <t>MVT-004</t>
        </is>
      </c>
      <c r="D19" s="2" t="inlineStr">
        <is>
          <t>Packaging Usage Variance</t>
        </is>
      </c>
      <c r="E19" s="3" t="inlineStr">
        <is>
          <t>GL-5200</t>
        </is>
      </c>
      <c r="F19" s="4" t="inlineStr">
        <is>
          <t>Manufacturing/inventory variance</t>
        </is>
      </c>
      <c r="G19" s="5" t="inlineStr">
        <is>
          <t>hav_seafood_finance_accounting_foundation_dimensions_v1.xlsx</t>
        </is>
      </c>
      <c r="H19" s="2" t="inlineStr">
        <is>
          <t>ACTIVE</t>
        </is>
      </c>
      <c r="I19" s="4" t="inlineStr">
        <is>
          <t>Convenience mapping only.</t>
        </is>
      </c>
    </row>
    <row r="20">
      <c r="A20" s="2" t="inlineStr">
        <is>
          <t>CGL-019</t>
        </is>
      </c>
      <c r="B20" s="2" t="inlineStr">
        <is>
          <t>Variance Type</t>
        </is>
      </c>
      <c r="C20" s="2" t="inlineStr">
        <is>
          <t>MVT-005</t>
        </is>
      </c>
      <c r="D20" s="2" t="inlineStr">
        <is>
          <t>Labor Rate Variance</t>
        </is>
      </c>
      <c r="E20" s="3" t="inlineStr">
        <is>
          <t>GL-5210</t>
        </is>
      </c>
      <c r="F20" s="4" t="inlineStr">
        <is>
          <t>Manufacturing/inventory variance</t>
        </is>
      </c>
      <c r="G20" s="5" t="inlineStr">
        <is>
          <t>hav_seafood_finance_accounting_foundation_dimensions_v1.xlsx</t>
        </is>
      </c>
      <c r="H20" s="2" t="inlineStr">
        <is>
          <t>ACTIVE</t>
        </is>
      </c>
      <c r="I20" s="4" t="inlineStr">
        <is>
          <t>Convenience mapping only.</t>
        </is>
      </c>
    </row>
    <row r="21">
      <c r="A21" s="2" t="inlineStr">
        <is>
          <t>CGL-020</t>
        </is>
      </c>
      <c r="B21" s="2" t="inlineStr">
        <is>
          <t>Variance Type</t>
        </is>
      </c>
      <c r="C21" s="2" t="inlineStr">
        <is>
          <t>MVT-006</t>
        </is>
      </c>
      <c r="D21" s="2" t="inlineStr">
        <is>
          <t>Labor Efficiency Variance</t>
        </is>
      </c>
      <c r="E21" s="3" t="inlineStr">
        <is>
          <t>GL-5210</t>
        </is>
      </c>
      <c r="F21" s="4" t="inlineStr">
        <is>
          <t>Manufacturing/inventory variance</t>
        </is>
      </c>
      <c r="G21" s="5" t="inlineStr">
        <is>
          <t>hav_seafood_finance_accounting_foundation_dimensions_v1.xlsx</t>
        </is>
      </c>
      <c r="H21" s="2" t="inlineStr">
        <is>
          <t>ACTIVE</t>
        </is>
      </c>
      <c r="I21" s="4" t="inlineStr">
        <is>
          <t>Convenience mapping only.</t>
        </is>
      </c>
    </row>
    <row r="22">
      <c r="A22" s="2" t="inlineStr">
        <is>
          <t>CGL-021</t>
        </is>
      </c>
      <c r="B22" s="2" t="inlineStr">
        <is>
          <t>Variance Type</t>
        </is>
      </c>
      <c r="C22" s="2" t="inlineStr">
        <is>
          <t>MVT-007</t>
        </is>
      </c>
      <c r="D22" s="2" t="inlineStr">
        <is>
          <t>Machine / Resource Variance</t>
        </is>
      </c>
      <c r="E22" s="3" t="inlineStr">
        <is>
          <t>GL-5220</t>
        </is>
      </c>
      <c r="F22" s="4" t="inlineStr">
        <is>
          <t>Manufacturing/inventory variance</t>
        </is>
      </c>
      <c r="G22" s="5" t="inlineStr">
        <is>
          <t>hav_seafood_finance_accounting_foundation_dimensions_v1.xlsx</t>
        </is>
      </c>
      <c r="H22" s="2" t="inlineStr">
        <is>
          <t>ACTIVE</t>
        </is>
      </c>
      <c r="I22" s="4" t="inlineStr">
        <is>
          <t>Convenience mapping only.</t>
        </is>
      </c>
    </row>
    <row r="23">
      <c r="A23" s="2" t="inlineStr">
        <is>
          <t>CGL-022</t>
        </is>
      </c>
      <c r="B23" s="2" t="inlineStr">
        <is>
          <t>Variance Type</t>
        </is>
      </c>
      <c r="C23" s="2" t="inlineStr">
        <is>
          <t>MVT-008</t>
        </is>
      </c>
      <c r="D23" s="2" t="inlineStr">
        <is>
          <t>Variable Overhead Variance</t>
        </is>
      </c>
      <c r="E23" s="3" t="inlineStr">
        <is>
          <t>GL-5220</t>
        </is>
      </c>
      <c r="F23" s="4" t="inlineStr">
        <is>
          <t>Manufacturing/inventory variance</t>
        </is>
      </c>
      <c r="G23" s="5" t="inlineStr">
        <is>
          <t>hav_seafood_finance_accounting_foundation_dimensions_v1.xlsx</t>
        </is>
      </c>
      <c r="H23" s="2" t="inlineStr">
        <is>
          <t>ACTIVE</t>
        </is>
      </c>
      <c r="I23" s="4" t="inlineStr">
        <is>
          <t>Convenience mapping only.</t>
        </is>
      </c>
    </row>
    <row r="24">
      <c r="A24" s="2" t="inlineStr">
        <is>
          <t>CGL-023</t>
        </is>
      </c>
      <c r="B24" s="2" t="inlineStr">
        <is>
          <t>Variance Type</t>
        </is>
      </c>
      <c r="C24" s="2" t="inlineStr">
        <is>
          <t>MVT-009</t>
        </is>
      </c>
      <c r="D24" s="4" t="inlineStr">
        <is>
          <t>Fixed Overhead Absorption Variance</t>
        </is>
      </c>
      <c r="E24" s="3" t="inlineStr">
        <is>
          <t>GL-5220</t>
        </is>
      </c>
      <c r="F24" s="4" t="inlineStr">
        <is>
          <t>Manufacturing/inventory variance</t>
        </is>
      </c>
      <c r="G24" s="5" t="inlineStr">
        <is>
          <t>hav_seafood_finance_accounting_foundation_dimensions_v1.xlsx</t>
        </is>
      </c>
      <c r="H24" s="2" t="inlineStr">
        <is>
          <t>ACTIVE</t>
        </is>
      </c>
      <c r="I24" s="4" t="inlineStr">
        <is>
          <t>Convenience mapping only.</t>
        </is>
      </c>
    </row>
    <row r="25">
      <c r="A25" s="2" t="inlineStr">
        <is>
          <t>CGL-024</t>
        </is>
      </c>
      <c r="B25" s="2" t="inlineStr">
        <is>
          <t>Variance Type</t>
        </is>
      </c>
      <c r="C25" s="2" t="inlineStr">
        <is>
          <t>MVT-010</t>
        </is>
      </c>
      <c r="D25" s="2" t="inlineStr">
        <is>
          <t>Production Volume Variance</t>
        </is>
      </c>
      <c r="E25" s="3" t="inlineStr">
        <is>
          <t>GL-5220</t>
        </is>
      </c>
      <c r="F25" s="4" t="inlineStr">
        <is>
          <t>Manufacturing/inventory variance</t>
        </is>
      </c>
      <c r="G25" s="5" t="inlineStr">
        <is>
          <t>hav_seafood_finance_accounting_foundation_dimensions_v1.xlsx</t>
        </is>
      </c>
      <c r="H25" s="2" t="inlineStr">
        <is>
          <t>ACTIVE</t>
        </is>
      </c>
      <c r="I25" s="4" t="inlineStr">
        <is>
          <t>Convenience mapping only.</t>
        </is>
      </c>
    </row>
    <row r="26">
      <c r="A26" s="2" t="inlineStr">
        <is>
          <t>CGL-025</t>
        </is>
      </c>
      <c r="B26" s="2" t="inlineStr">
        <is>
          <t>Variance Type</t>
        </is>
      </c>
      <c r="C26" s="2" t="inlineStr">
        <is>
          <t>MVT-011</t>
        </is>
      </c>
      <c r="D26" s="2" t="inlineStr">
        <is>
          <t>Scrap / Reject Variance</t>
        </is>
      </c>
      <c r="E26" s="3" t="inlineStr">
        <is>
          <t>GL-5240</t>
        </is>
      </c>
      <c r="F26" s="4" t="inlineStr">
        <is>
          <t>Manufacturing/inventory variance</t>
        </is>
      </c>
      <c r="G26" s="5" t="inlineStr">
        <is>
          <t>hav_seafood_finance_accounting_foundation_dimensions_v1.xlsx</t>
        </is>
      </c>
      <c r="H26" s="2" t="inlineStr">
        <is>
          <t>ACTIVE</t>
        </is>
      </c>
      <c r="I26" s="4" t="inlineStr">
        <is>
          <t>Convenience mapping only.</t>
        </is>
      </c>
    </row>
    <row r="27">
      <c r="A27" s="2" t="inlineStr">
        <is>
          <t>CGL-026</t>
        </is>
      </c>
      <c r="B27" s="2" t="inlineStr">
        <is>
          <t>Variance Type</t>
        </is>
      </c>
      <c r="C27" s="2" t="inlineStr">
        <is>
          <t>MVT-012</t>
        </is>
      </c>
      <c r="D27" s="4" t="inlineStr">
        <is>
          <t>Inventory Adjustment Variance</t>
        </is>
      </c>
      <c r="E27" s="3" t="inlineStr">
        <is>
          <t>GL-5250</t>
        </is>
      </c>
      <c r="F27" s="4" t="inlineStr">
        <is>
          <t>Manufacturing/inventory variance</t>
        </is>
      </c>
      <c r="G27" s="5" t="inlineStr">
        <is>
          <t>hav_seafood_finance_accounting_foundation_dimensions_v1.xlsx</t>
        </is>
      </c>
      <c r="H27" s="2" t="inlineStr">
        <is>
          <t>ACTIVE</t>
        </is>
      </c>
      <c r="I27" s="4" t="inlineStr">
        <is>
          <t>Convenience mapping only.</t>
        </is>
      </c>
    </row>
  </sheetData>
  <autoFilter ref="A1:I27"/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tabColor rgb="00003200"/>
    <outlinePr summaryBelow="1" summaryRight="1"/>
    <pageSetUpPr/>
  </sheetPr>
  <dimension ref="A1:J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9" customWidth="1" min="2" max="2"/>
    <col width="20" customWidth="1" min="3" max="3"/>
    <col width="36" customWidth="1" min="4" max="4"/>
    <col width="15" customWidth="1" min="5" max="5"/>
    <col width="16" customWidth="1" min="6" max="6"/>
    <col width="52" customWidth="1" min="7" max="7"/>
    <col width="52" customWidth="1" min="8" max="8"/>
    <col width="12" customWidth="1" min="9" max="9"/>
    <col width="52" customWidth="1" min="10" max="10"/>
  </cols>
  <sheetData>
    <row r="1" ht="30" customHeight="1">
      <c r="A1" s="1" t="inlineStr">
        <is>
          <t>Responsibility_Map_ID</t>
        </is>
      </c>
      <c r="B1" s="1" t="inlineStr">
        <is>
          <t>Responsibility_Type</t>
        </is>
      </c>
      <c r="C1" s="1" t="inlineStr">
        <is>
          <t>Position_ID</t>
        </is>
      </c>
      <c r="D1" s="1" t="inlineStr">
        <is>
          <t>Position_Title</t>
        </is>
      </c>
      <c r="E1" s="1" t="inlineStr">
        <is>
          <t>Department_ID</t>
        </is>
      </c>
      <c r="F1" s="1" t="inlineStr">
        <is>
          <t>Cost_Center_ID</t>
        </is>
      </c>
      <c r="G1" s="1" t="inlineStr">
        <is>
          <t>Responsibility_Description</t>
        </is>
      </c>
      <c r="H1" s="1" t="inlineStr">
        <is>
          <t>Authority_Boundary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RESP-001</t>
        </is>
      </c>
      <c r="B2" s="2" t="inlineStr">
        <is>
          <t>Costing architecture owner</t>
        </is>
      </c>
      <c r="C2" s="3" t="inlineStr">
        <is>
          <t>POS-FIN-CONTROLLER</t>
        </is>
      </c>
      <c r="D2" s="5" t="inlineStr">
        <is>
          <t>Management Accountant / Controller</t>
        </is>
      </c>
      <c r="E2" s="3" t="inlineStr">
        <is>
          <t>DEPT-FIN</t>
        </is>
      </c>
      <c r="F2" s="3" t="inlineStr">
        <is>
          <t>CC-6000</t>
        </is>
      </c>
      <c r="G2" s="4" t="inlineStr">
        <is>
          <t>Own standard costing methods, cost builds, variance design and management costing controls</t>
        </is>
      </c>
      <c r="H2" s="4" t="inlineStr">
        <is>
          <t>Position responsibility only; actual approval event/incumbent resolved from HR at transaction time</t>
        </is>
      </c>
      <c r="I2" s="2" t="inlineStr">
        <is>
          <t>ACTIVE</t>
        </is>
      </c>
      <c r="J2" s="4" t="inlineStr">
        <is>
          <t>HR remains authoritative for position and incumbency.</t>
        </is>
      </c>
    </row>
    <row r="3">
      <c r="A3" s="2" t="inlineStr">
        <is>
          <t>RESP-002</t>
        </is>
      </c>
      <c r="B3" s="2" t="inlineStr">
        <is>
          <t>Finance accounting reviewer</t>
        </is>
      </c>
      <c r="C3" s="3" t="inlineStr">
        <is>
          <t>POS-FIN-ACCOUNTANT</t>
        </is>
      </c>
      <c r="D3" s="3" t="inlineStr">
        <is>
          <t>Financial Accountant</t>
        </is>
      </c>
      <c r="E3" s="3" t="inlineStr">
        <is>
          <t>DEPT-FIN</t>
        </is>
      </c>
      <c r="F3" s="3" t="inlineStr">
        <is>
          <t>CC-6000</t>
        </is>
      </c>
      <c r="G3" s="4" t="inlineStr">
        <is>
          <t>Review inventory/manufacturing posting mappings and reconciliation design</t>
        </is>
      </c>
      <c r="H3" s="4" t="inlineStr">
        <is>
          <t>Position responsibility only; actual approval event/incumbent resolved from HR at transaction time</t>
        </is>
      </c>
      <c r="I3" s="2" t="inlineStr">
        <is>
          <t>ACTIVE</t>
        </is>
      </c>
      <c r="J3" s="4" t="inlineStr">
        <is>
          <t>HR remains authoritative for position and incumbency.</t>
        </is>
      </c>
    </row>
    <row r="4">
      <c r="A4" s="2" t="inlineStr">
        <is>
          <t>RESP-003</t>
        </is>
      </c>
      <c r="B4" s="2" t="inlineStr">
        <is>
          <t>Finance approval</t>
        </is>
      </c>
      <c r="C4" s="3" t="inlineStr">
        <is>
          <t>POS-FIN-MGR</t>
        </is>
      </c>
      <c r="D4" s="5" t="inlineStr">
        <is>
          <t>Finance &amp; Administration Manager</t>
        </is>
      </c>
      <c r="E4" s="3" t="inlineStr">
        <is>
          <t>DEPT-FIN</t>
        </is>
      </c>
      <c r="F4" s="3" t="inlineStr">
        <is>
          <t>CC-6000</t>
        </is>
      </c>
      <c r="G4" s="4" t="inlineStr">
        <is>
          <t>Approve accounting policy, active standard-cost governance and material Finance assumptions</t>
        </is>
      </c>
      <c r="H4" s="4" t="inlineStr">
        <is>
          <t>Position responsibility only; actual approval event/incumbent resolved from HR at transaction time</t>
        </is>
      </c>
      <c r="I4" s="2" t="inlineStr">
        <is>
          <t>ACTIVE</t>
        </is>
      </c>
      <c r="J4" s="4" t="inlineStr">
        <is>
          <t>HR remains authoritative for position and incumbency.</t>
        </is>
      </c>
    </row>
    <row r="5">
      <c r="A5" s="2" t="inlineStr">
        <is>
          <t>RESP-004</t>
        </is>
      </c>
      <c r="B5" s="2" t="inlineStr">
        <is>
          <t>Production source owner</t>
        </is>
      </c>
      <c r="C5" s="3" t="inlineStr">
        <is>
          <t>POS-PROD-MGR</t>
        </is>
      </c>
      <c r="D5" s="3" t="inlineStr">
        <is>
          <t>Production Manager</t>
        </is>
      </c>
      <c r="E5" s="3" t="inlineStr">
        <is>
          <t>DEPT-PROD</t>
        </is>
      </c>
      <c r="F5" s="3" t="inlineStr">
        <is>
          <t>CC-2000</t>
        </is>
      </c>
      <c r="G5" s="4" t="inlineStr">
        <is>
          <t>Own Production inputs such as routings, capacity, production standards and operational evidence</t>
        </is>
      </c>
      <c r="H5" s="4" t="inlineStr">
        <is>
          <t>Position responsibility only; actual approval event/incumbent resolved from HR at transaction time</t>
        </is>
      </c>
      <c r="I5" s="2" t="inlineStr">
        <is>
          <t>ACTIVE</t>
        </is>
      </c>
      <c r="J5" s="4" t="inlineStr">
        <is>
          <t>HR remains authoritative for position and incumbency.</t>
        </is>
      </c>
    </row>
    <row r="6">
      <c r="A6" s="2" t="inlineStr">
        <is>
          <t>RESP-005</t>
        </is>
      </c>
      <c r="B6" s="2" t="inlineStr">
        <is>
          <t>Procurement source owner</t>
        </is>
      </c>
      <c r="C6" s="3" t="inlineStr">
        <is>
          <t>POS-PROC-MGR</t>
        </is>
      </c>
      <c r="D6" s="3" t="inlineStr">
        <is>
          <t>Procurement Manager</t>
        </is>
      </c>
      <c r="E6" s="3" t="inlineStr">
        <is>
          <t>DEPT-PROC</t>
        </is>
      </c>
      <c r="F6" s="3" t="inlineStr">
        <is>
          <t>CC-3000</t>
        </is>
      </c>
      <c r="G6" s="4" t="inlineStr">
        <is>
          <t>Own supplier sourcing/purchase commercial inputs used in purchased cost architecture</t>
        </is>
      </c>
      <c r="H6" s="4" t="inlineStr">
        <is>
          <t>Position responsibility only; actual approval event/incumbent resolved from HR at transaction time</t>
        </is>
      </c>
      <c r="I6" s="2" t="inlineStr">
        <is>
          <t>ACTIVE</t>
        </is>
      </c>
      <c r="J6" s="4" t="inlineStr">
        <is>
          <t>HR remains authoritative for position and incumbency.</t>
        </is>
      </c>
    </row>
    <row r="7">
      <c r="A7" s="2" t="inlineStr">
        <is>
          <t>RESP-006</t>
        </is>
      </c>
      <c r="B7" s="2" t="inlineStr">
        <is>
          <t>Quality disposition owner</t>
        </is>
      </c>
      <c r="C7" s="3" t="inlineStr">
        <is>
          <t>POS-QUAL-MGR</t>
        </is>
      </c>
      <c r="D7" s="5" t="inlineStr">
        <is>
          <t>Quality &amp; Food Safety Manager</t>
        </is>
      </c>
      <c r="E7" s="3" t="inlineStr">
        <is>
          <t>DEPT-QUAL</t>
        </is>
      </c>
      <c r="F7" s="3" t="inlineStr">
        <is>
          <t>CC-2200</t>
        </is>
      </c>
      <c r="G7" s="4" t="inlineStr">
        <is>
          <t>Own technical quality disposition that may trigger impairment/write-off treatment</t>
        </is>
      </c>
      <c r="H7" s="4" t="inlineStr">
        <is>
          <t>Position responsibility only; actual approval event/incumbent resolved from HR at transaction time</t>
        </is>
      </c>
      <c r="I7" s="2" t="inlineStr">
        <is>
          <t>ACTIVE</t>
        </is>
      </c>
      <c r="J7" s="4" t="inlineStr">
        <is>
          <t>HR remains authoritative for position and incumbency.</t>
        </is>
      </c>
    </row>
    <row r="8">
      <c r="A8" s="2" t="inlineStr">
        <is>
          <t>RESP-007</t>
        </is>
      </c>
      <c r="B8" s="2" t="inlineStr">
        <is>
          <t>Maintenance source owner</t>
        </is>
      </c>
      <c r="C8" s="3" t="inlineStr">
        <is>
          <t>POS-MNT-LEAD</t>
        </is>
      </c>
      <c r="D8" s="3" t="inlineStr">
        <is>
          <t>Maintenance Lead</t>
        </is>
      </c>
      <c r="E8" s="3" t="inlineStr">
        <is>
          <t>DEPT-MNT</t>
        </is>
      </c>
      <c r="F8" s="3" t="inlineStr">
        <is>
          <t>CC-2300</t>
        </is>
      </c>
      <c r="G8" s="4" t="inlineStr">
        <is>
          <t>Own maintenance operational/resource evidence supporting manufacturing overhead analysis</t>
        </is>
      </c>
      <c r="H8" s="4" t="inlineStr">
        <is>
          <t>Position responsibility only; actual approval event/incumbent resolved from HR at transaction time</t>
        </is>
      </c>
      <c r="I8" s="2" t="inlineStr">
        <is>
          <t>ACTIVE</t>
        </is>
      </c>
      <c r="J8" s="4" t="inlineStr">
        <is>
          <t>HR remains authoritative for position and incumbency.</t>
        </is>
      </c>
    </row>
    <row r="9">
      <c r="A9" s="2" t="inlineStr">
        <is>
          <t>RESP-008</t>
        </is>
      </c>
      <c r="B9" s="2" t="inlineStr">
        <is>
          <t>Warehouse source owner</t>
        </is>
      </c>
      <c r="C9" s="3" t="inlineStr">
        <is>
          <t>POS-LOG-SUP</t>
        </is>
      </c>
      <c r="D9" s="5" t="inlineStr">
        <is>
          <t>Warehouse &amp; Logistics Supervisor</t>
        </is>
      </c>
      <c r="E9" s="3" t="inlineStr">
        <is>
          <t>DEPT-LOG</t>
        </is>
      </c>
      <c r="F9" s="3" t="inlineStr">
        <is>
          <t>CC-2100</t>
        </is>
      </c>
      <c r="G9" s="4" t="inlineStr">
        <is>
          <t>Own physical inventory/handling evidence relevant to valuation and adjustment events</t>
        </is>
      </c>
      <c r="H9" s="4" t="inlineStr">
        <is>
          <t>Position responsibility only; actual approval event/incumbent resolved from HR at transaction time</t>
        </is>
      </c>
      <c r="I9" s="2" t="inlineStr">
        <is>
          <t>ACTIVE</t>
        </is>
      </c>
      <c r="J9" s="4" t="inlineStr">
        <is>
          <t>HR remains authoritative for position and incumbency.</t>
        </is>
      </c>
    </row>
    <row r="10">
      <c r="A10" s="2" t="inlineStr">
        <is>
          <t>RESP-009</t>
        </is>
      </c>
      <c r="B10" s="2" t="inlineStr">
        <is>
          <t>Sanitation source owner</t>
        </is>
      </c>
      <c r="C10" s="3" t="inlineStr">
        <is>
          <t>POS-SAN-LEAD</t>
        </is>
      </c>
      <c r="D10" s="3" t="inlineStr">
        <is>
          <t>Sanitation Lead</t>
        </is>
      </c>
      <c r="E10" s="3" t="inlineStr">
        <is>
          <t>DEPT-SAN</t>
        </is>
      </c>
      <c r="F10" s="3" t="inlineStr">
        <is>
          <t>CC-2400</t>
        </is>
      </c>
      <c r="G10" s="4" t="inlineStr">
        <is>
          <t>Own sanitation operational evidence used by overhead architecture</t>
        </is>
      </c>
      <c r="H10" s="4" t="inlineStr">
        <is>
          <t>Position responsibility only; actual approval event/incumbent resolved from HR at transaction time</t>
        </is>
      </c>
      <c r="I10" s="2" t="inlineStr">
        <is>
          <t>ACTIVE</t>
        </is>
      </c>
      <c r="J10" s="4" t="inlineStr">
        <is>
          <t>HR remains authoritative for position and incumbency.</t>
        </is>
      </c>
    </row>
  </sheetData>
  <autoFilter ref="A1:J10"/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tabColor rgb="00003200"/>
    <outlinePr summaryBelow="1" summaryRight="1"/>
    <pageSetUpPr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1" customWidth="1" min="2" max="2"/>
    <col width="27" customWidth="1" min="3" max="3"/>
    <col width="12" customWidth="1" min="4" max="4"/>
    <col width="18" customWidth="1" min="5" max="5"/>
    <col width="45" customWidth="1" min="6" max="6"/>
    <col width="27" customWidth="1" min="7" max="7"/>
    <col width="52" customWidth="1" min="8" max="8"/>
    <col width="12" customWidth="1" min="9" max="9"/>
    <col width="52" customWidth="1" min="10" max="10"/>
  </cols>
  <sheetData>
    <row r="1" ht="30" customHeight="1">
      <c r="A1" s="1" t="inlineStr">
        <is>
          <t>System_Data_Map_ID</t>
        </is>
      </c>
      <c r="B1" s="1" t="inlineStr">
        <is>
          <t>Data_Object</t>
        </is>
      </c>
      <c r="C1" s="1" t="inlineStr">
        <is>
          <t>Business_Domain</t>
        </is>
      </c>
      <c r="D1" s="1" t="inlineStr">
        <is>
          <t>System_ID</t>
        </is>
      </c>
      <c r="E1" s="1" t="inlineStr">
        <is>
          <t>System_Name</t>
        </is>
      </c>
      <c r="F1" s="1" t="inlineStr">
        <is>
          <t>System_Role</t>
        </is>
      </c>
      <c r="G1" s="1" t="inlineStr">
        <is>
          <t>Business_Owner</t>
        </is>
      </c>
      <c r="H1" s="1" t="inlineStr">
        <is>
          <t>Architecture_Principle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SDO-001</t>
        </is>
      </c>
      <c r="B2" s="4" t="inlineStr">
        <is>
          <t>Inventory Cost Master / Standard Cost</t>
        </is>
      </c>
      <c r="C2" s="2" t="inlineStr">
        <is>
          <t>Finance</t>
        </is>
      </c>
      <c r="D2" s="3" t="inlineStr">
        <is>
          <t>ESYS-001</t>
        </is>
      </c>
      <c r="E2" s="3" t="inlineStr">
        <is>
          <t>Core ERP</t>
        </is>
      </c>
      <c r="F2" s="2" t="inlineStr">
        <is>
          <t>Authoritative</t>
        </is>
      </c>
      <c r="G2" s="2" t="inlineStr">
        <is>
          <t>Finance</t>
        </is>
      </c>
      <c r="H2" s="4" t="inlineStr">
        <is>
          <t>Item cost profiles and approved accounting standard costs</t>
        </is>
      </c>
      <c r="I2" s="2" t="inlineStr">
        <is>
          <t>ACTIVE</t>
        </is>
      </c>
      <c r="J2" s="4" t="inlineStr">
        <is>
          <t>System identity follows Shared Enterprise architecture.</t>
        </is>
      </c>
    </row>
    <row r="3">
      <c r="A3" s="2" t="inlineStr">
        <is>
          <t>SDO-002</t>
        </is>
      </c>
      <c r="B3" s="4" t="inlineStr">
        <is>
          <t>Inventory Quantity / Movement</t>
        </is>
      </c>
      <c r="C3" s="2" t="inlineStr">
        <is>
          <t>Operations / Supply Chain</t>
        </is>
      </c>
      <c r="D3" s="3" t="inlineStr">
        <is>
          <t>ESYS-001</t>
        </is>
      </c>
      <c r="E3" s="3" t="inlineStr">
        <is>
          <t>Core ERP</t>
        </is>
      </c>
      <c r="F3" s="4" t="inlineStr">
        <is>
          <t>Authoritative operational record</t>
        </is>
      </c>
      <c r="G3" s="2" t="inlineStr">
        <is>
          <t>Production / Supply Chain</t>
        </is>
      </c>
      <c r="H3" s="4" t="inlineStr">
        <is>
          <t>Physical transaction source; Finance consumes for valuation/posting</t>
        </is>
      </c>
      <c r="I3" s="2" t="inlineStr">
        <is>
          <t>ACTIVE</t>
        </is>
      </c>
      <c r="J3" s="4" t="inlineStr">
        <is>
          <t>System identity follows Shared Enterprise architecture.</t>
        </is>
      </c>
    </row>
    <row r="4">
      <c r="A4" s="2" t="inlineStr">
        <is>
          <t>SDO-003</t>
        </is>
      </c>
      <c r="B4" s="4" t="inlineStr">
        <is>
          <t>Production Order / Output / Consumption</t>
        </is>
      </c>
      <c r="C4" s="2" t="inlineStr">
        <is>
          <t>Production</t>
        </is>
      </c>
      <c r="D4" s="3" t="inlineStr">
        <is>
          <t>ESYS-001</t>
        </is>
      </c>
      <c r="E4" s="3" t="inlineStr">
        <is>
          <t>Core ERP</t>
        </is>
      </c>
      <c r="F4" s="4" t="inlineStr">
        <is>
          <t>Authoritative operational record</t>
        </is>
      </c>
      <c r="G4" s="2" t="inlineStr">
        <is>
          <t>Production</t>
        </is>
      </c>
      <c r="H4" s="4" t="inlineStr">
        <is>
          <t>Physical production source; Finance owns valuation/accounting treatment</t>
        </is>
      </c>
      <c r="I4" s="2" t="inlineStr">
        <is>
          <t>ACTIVE</t>
        </is>
      </c>
      <c r="J4" s="4" t="inlineStr">
        <is>
          <t>System identity follows Shared Enterprise architecture.</t>
        </is>
      </c>
    </row>
    <row r="5">
      <c r="A5" s="2" t="inlineStr">
        <is>
          <t>SDO-004</t>
        </is>
      </c>
      <c r="B5" s="4" t="inlineStr">
        <is>
          <t>Payroll / Employee Compensation Source</t>
        </is>
      </c>
      <c r="C5" s="2" t="inlineStr">
        <is>
          <t>HR</t>
        </is>
      </c>
      <c r="D5" s="3" t="inlineStr">
        <is>
          <t>ESYS-005</t>
        </is>
      </c>
      <c r="E5" s="3" t="inlineStr">
        <is>
          <t>People &amp; Payroll</t>
        </is>
      </c>
      <c r="F5" s="4" t="inlineStr">
        <is>
          <t>Authoritative HR/payroll source</t>
        </is>
      </c>
      <c r="G5" s="2" t="inlineStr">
        <is>
          <t>HR</t>
        </is>
      </c>
      <c r="H5" s="4" t="inlineStr">
        <is>
          <t>Finance standard labor rates reference HR architecture; actual payroll remains HR system</t>
        </is>
      </c>
      <c r="I5" s="2" t="inlineStr">
        <is>
          <t>ACTIVE</t>
        </is>
      </c>
      <c r="J5" s="4" t="inlineStr">
        <is>
          <t>System identity follows Shared Enterprise architecture.</t>
        </is>
      </c>
    </row>
    <row r="6">
      <c r="A6" s="2" t="inlineStr">
        <is>
          <t>SDO-005</t>
        </is>
      </c>
      <c r="B6" s="4" t="inlineStr">
        <is>
          <t>Supplier / Purchase Commercial Inputs</t>
        </is>
      </c>
      <c r="C6" s="2" t="inlineStr">
        <is>
          <t>Procurement</t>
        </is>
      </c>
      <c r="D6" s="3" t="inlineStr">
        <is>
          <t>ESYS-001</t>
        </is>
      </c>
      <c r="E6" s="3" t="inlineStr">
        <is>
          <t>Core ERP</t>
        </is>
      </c>
      <c r="F6" s="4" t="inlineStr">
        <is>
          <t>Authoritative operational/commercial source</t>
        </is>
      </c>
      <c r="G6" s="2" t="inlineStr">
        <is>
          <t>Procurement</t>
        </is>
      </c>
      <c r="H6" s="4" t="inlineStr">
        <is>
          <t>Future PO/pricing/receipt values used by Finance costing</t>
        </is>
      </c>
      <c r="I6" s="2" t="inlineStr">
        <is>
          <t>ACTIVE</t>
        </is>
      </c>
      <c r="J6" s="4" t="inlineStr">
        <is>
          <t>System identity follows Shared Enterprise architecture.</t>
        </is>
      </c>
    </row>
    <row r="7">
      <c r="A7" s="2" t="inlineStr">
        <is>
          <t>SDO-006</t>
        </is>
      </c>
      <c r="B7" s="2" t="inlineStr">
        <is>
          <t>Management Cost Reporting</t>
        </is>
      </c>
      <c r="C7" s="2" t="inlineStr">
        <is>
          <t>Finance / Management</t>
        </is>
      </c>
      <c r="D7" s="3" t="inlineStr">
        <is>
          <t>ESYS-009</t>
        </is>
      </c>
      <c r="E7" s="3" t="inlineStr">
        <is>
          <t>Power BI</t>
        </is>
      </c>
      <c r="F7" s="2" t="inlineStr">
        <is>
          <t>Reporting copy</t>
        </is>
      </c>
      <c r="G7" s="2" t="inlineStr">
        <is>
          <t>Finance</t>
        </is>
      </c>
      <c r="H7" s="4" t="inlineStr">
        <is>
          <t>Derived reporting only; never authoritative for cost master or postings</t>
        </is>
      </c>
      <c r="I7" s="2" t="inlineStr">
        <is>
          <t>ACTIVE</t>
        </is>
      </c>
      <c r="J7" s="4" t="inlineStr">
        <is>
          <t>System identity follows Shared Enterprise architecture.</t>
        </is>
      </c>
    </row>
  </sheetData>
  <autoFilter ref="A1:J7"/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tabColor rgb="00B58F3E"/>
    <outlinePr summaryBelow="1" summaryRight="1"/>
    <pageSetUpPr/>
  </sheetPr>
  <dimension ref="A1:J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6" customWidth="1" min="2" max="2"/>
    <col width="15" customWidth="1" min="3" max="3"/>
    <col width="52" customWidth="1" min="4" max="4"/>
    <col width="52" customWidth="1" min="5" max="5"/>
    <col width="42" customWidth="1" min="6" max="6"/>
    <col width="32" customWidth="1" min="7" max="7"/>
    <col width="52" customWidth="1" min="8" max="8"/>
    <col width="30" customWidth="1" min="9" max="9"/>
    <col width="44" customWidth="1" min="10" max="10"/>
  </cols>
  <sheetData>
    <row r="1" ht="30" customHeight="1">
      <c r="A1" s="1" t="inlineStr">
        <is>
          <t>Source_Map_ID</t>
        </is>
      </c>
      <c r="B1" s="1" t="inlineStr">
        <is>
          <t>Referenced_Subject</t>
        </is>
      </c>
      <c r="C1" s="1" t="inlineStr">
        <is>
          <t>Owning_Domain</t>
        </is>
      </c>
      <c r="D1" s="1" t="inlineStr">
        <is>
          <t>Authoritative_Workbook</t>
        </is>
      </c>
      <c r="E1" s="1" t="inlineStr">
        <is>
          <t>Authoritative_Sheet</t>
        </is>
      </c>
      <c r="F1" s="1" t="inlineStr">
        <is>
          <t>Primary_Key</t>
        </is>
      </c>
      <c r="G1" s="1" t="inlineStr">
        <is>
          <t>Source_Status</t>
        </is>
      </c>
      <c r="H1" s="1" t="inlineStr">
        <is>
          <t>Finance_Use</t>
        </is>
      </c>
      <c r="I1" s="1" t="inlineStr">
        <is>
          <t>Conflict_Precedence</t>
        </is>
      </c>
      <c r="J1" s="1" t="inlineStr">
        <is>
          <t>Notes</t>
        </is>
      </c>
    </row>
    <row r="2">
      <c r="A2" s="2" t="inlineStr">
        <is>
          <t>SRC-001</t>
        </is>
      </c>
      <c r="B2" s="4" t="inlineStr">
        <is>
          <t>GL accounts / posting classes</t>
        </is>
      </c>
      <c r="C2" s="3" t="inlineStr">
        <is>
          <t>Finance</t>
        </is>
      </c>
      <c r="D2" s="5" t="inlineStr">
        <is>
          <t>hav_seafood_finance_accounting_foundation_dimensions_v1.xlsx</t>
        </is>
      </c>
      <c r="E2" s="3" t="inlineStr">
        <is>
          <t>GL_Accounts; Posting_Classes</t>
        </is>
      </c>
      <c r="F2" s="5" t="inlineStr">
        <is>
          <t>GL_Account_ID / Posting_Class_ID</t>
        </is>
      </c>
      <c r="G2" s="2" t="inlineStr">
        <is>
          <t>Authoritative</t>
        </is>
      </c>
      <c r="H2" s="4" t="inlineStr">
        <is>
          <t>Reference/extension only; source ownership is preserved</t>
        </is>
      </c>
      <c r="I2" s="4" t="inlineStr">
        <is>
          <t>Authoritative source wins</t>
        </is>
      </c>
      <c r="J2" s="4" t="inlineStr">
        <is>
          <t>Filename shown without upload copy suffix.</t>
        </is>
      </c>
    </row>
    <row r="3">
      <c r="A3" s="2" t="inlineStr">
        <is>
          <t>SRC-002</t>
        </is>
      </c>
      <c r="B3" s="2" t="inlineStr">
        <is>
          <t>Currency/document framework</t>
        </is>
      </c>
      <c r="C3" s="3" t="inlineStr">
        <is>
          <t>Finance</t>
        </is>
      </c>
      <c r="D3" s="5" t="inlineStr">
        <is>
          <t>hav_seafood_finance_tax_currency_document_framework_v1.xlsx</t>
        </is>
      </c>
      <c r="E3" s="5" t="inlineStr">
        <is>
          <t>Finance_Currency_Config; Financial_Document_Types</t>
        </is>
      </c>
      <c r="F3" s="3" t="inlineStr">
        <is>
          <t>Currency / document IDs</t>
        </is>
      </c>
      <c r="G3" s="4" t="inlineStr">
        <is>
          <t>Authoritative upstream Finance</t>
        </is>
      </c>
      <c r="H3" s="4" t="inlineStr">
        <is>
          <t>Reference/extension only; source ownership is preserved</t>
        </is>
      </c>
      <c r="I3" s="4" t="inlineStr">
        <is>
          <t>Authoritative source wins</t>
        </is>
      </c>
      <c r="J3" s="4" t="inlineStr">
        <is>
          <t>Filename shown without upload copy suffix.</t>
        </is>
      </c>
    </row>
    <row r="4">
      <c r="A4" s="2" t="inlineStr">
        <is>
          <t>SRC-003</t>
        </is>
      </c>
      <c r="B4" s="2" t="inlineStr">
        <is>
          <t>Finished goods / SKUs</t>
        </is>
      </c>
      <c r="C4" s="3" t="inlineStr">
        <is>
          <t>Production</t>
        </is>
      </c>
      <c r="D4" s="5" t="inlineStr">
        <is>
          <t>seafood_products_skus_v1.xlsx</t>
        </is>
      </c>
      <c r="E4" s="3" t="inlineStr">
        <is>
          <t>SKU_Master</t>
        </is>
      </c>
      <c r="F4" s="3" t="inlineStr">
        <is>
          <t>SKU_ID</t>
        </is>
      </c>
      <c r="G4" s="2" t="inlineStr">
        <is>
          <t>Authoritative</t>
        </is>
      </c>
      <c r="H4" s="4" t="inlineStr">
        <is>
          <t>Reference/extension only; source ownership is preserved</t>
        </is>
      </c>
      <c r="I4" s="4" t="inlineStr">
        <is>
          <t>Authoritative source wins</t>
        </is>
      </c>
      <c r="J4" s="4" t="inlineStr">
        <is>
          <t>Filename shown without upload copy suffix.</t>
        </is>
      </c>
    </row>
    <row r="5">
      <c r="A5" s="2" t="inlineStr">
        <is>
          <t>SRC-004</t>
        </is>
      </c>
      <c r="B5" s="2" t="inlineStr">
        <is>
          <t>Seafood raw materials</t>
        </is>
      </c>
      <c r="C5" s="3" t="inlineStr">
        <is>
          <t>Production</t>
        </is>
      </c>
      <c r="D5" s="5" t="inlineStr">
        <is>
          <t>seafood_raw_materials_v1.xlsx</t>
        </is>
      </c>
      <c r="E5" s="3" t="inlineStr">
        <is>
          <t>Raw_Material_Master</t>
        </is>
      </c>
      <c r="F5" s="3" t="inlineStr">
        <is>
          <t>Raw_Material_ID</t>
        </is>
      </c>
      <c r="G5" s="2" t="inlineStr">
        <is>
          <t>Authoritative</t>
        </is>
      </c>
      <c r="H5" s="4" t="inlineStr">
        <is>
          <t>Reference/extension only; source ownership is preserved</t>
        </is>
      </c>
      <c r="I5" s="4" t="inlineStr">
        <is>
          <t>Authoritative source wins</t>
        </is>
      </c>
      <c r="J5" s="4" t="inlineStr">
        <is>
          <t>Filename shown without upload copy suffix.</t>
        </is>
      </c>
    </row>
    <row r="6">
      <c r="A6" s="2" t="inlineStr">
        <is>
          <t>SRC-005</t>
        </is>
      </c>
      <c r="B6" s="4" t="inlineStr">
        <is>
          <t>Ingredients / processing materials</t>
        </is>
      </c>
      <c r="C6" s="3" t="inlineStr">
        <is>
          <t>Production</t>
        </is>
      </c>
      <c r="D6" s="3" t="inlineStr">
        <is>
          <t>seafood_ingredients_v1.xlsx</t>
        </is>
      </c>
      <c r="E6" s="3" t="inlineStr">
        <is>
          <t>Ingredient_Master</t>
        </is>
      </c>
      <c r="F6" s="3" t="inlineStr">
        <is>
          <t>Ingredient_ID</t>
        </is>
      </c>
      <c r="G6" s="2" t="inlineStr">
        <is>
          <t>Authoritative</t>
        </is>
      </c>
      <c r="H6" s="4" t="inlineStr">
        <is>
          <t>Reference/extension only; source ownership is preserved</t>
        </is>
      </c>
      <c r="I6" s="4" t="inlineStr">
        <is>
          <t>Authoritative source wins</t>
        </is>
      </c>
      <c r="J6" s="4" t="inlineStr">
        <is>
          <t>Filename shown without upload copy suffix.</t>
        </is>
      </c>
    </row>
    <row r="7">
      <c r="A7" s="2" t="inlineStr">
        <is>
          <t>SRC-006</t>
        </is>
      </c>
      <c r="B7" s="2" t="inlineStr">
        <is>
          <t>Packaging</t>
        </is>
      </c>
      <c r="C7" s="3" t="inlineStr">
        <is>
          <t>Production</t>
        </is>
      </c>
      <c r="D7" s="5" t="inlineStr">
        <is>
          <t>seafood_packaging_materials_v1.xlsx</t>
        </is>
      </c>
      <c r="E7" s="5" t="inlineStr">
        <is>
          <t>Packaging_Master; SKU_Packaging_Map</t>
        </is>
      </c>
      <c r="F7" s="3" t="inlineStr">
        <is>
          <t>Packaging_ID / SKU_ID</t>
        </is>
      </c>
      <c r="G7" s="2" t="inlineStr">
        <is>
          <t>Authoritative</t>
        </is>
      </c>
      <c r="H7" s="4" t="inlineStr">
        <is>
          <t>Reference/extension only; source ownership is preserved</t>
        </is>
      </c>
      <c r="I7" s="4" t="inlineStr">
        <is>
          <t>Authoritative source wins</t>
        </is>
      </c>
      <c r="J7" s="4" t="inlineStr">
        <is>
          <t>Filename shown without upload copy suffix.</t>
        </is>
      </c>
    </row>
    <row r="8">
      <c r="A8" s="2" t="inlineStr">
        <is>
          <t>SRC-007</t>
        </is>
      </c>
      <c r="B8" s="4" t="inlineStr">
        <is>
          <t>Recipes / BOM / intermediates</t>
        </is>
      </c>
      <c r="C8" s="3" t="inlineStr">
        <is>
          <t>Production</t>
        </is>
      </c>
      <c r="D8" s="3" t="inlineStr">
        <is>
          <t>seafood_recipes_bom_v1.xlsx</t>
        </is>
      </c>
      <c r="E8" s="5" t="inlineStr">
        <is>
          <t>Intermediate_Products; Recipe_Master; Recipe_Components; SKU_BOM</t>
        </is>
      </c>
      <c r="F8" s="5" t="inlineStr">
        <is>
          <t>Intermediate_ID / Recipe_ID / SKU_ID</t>
        </is>
      </c>
      <c r="G8" s="2" t="inlineStr">
        <is>
          <t>Authoritative</t>
        </is>
      </c>
      <c r="H8" s="4" t="inlineStr">
        <is>
          <t>Reference/extension only; source ownership is preserved</t>
        </is>
      </c>
      <c r="I8" s="4" t="inlineStr">
        <is>
          <t>Authoritative source wins</t>
        </is>
      </c>
      <c r="J8" s="4" t="inlineStr">
        <is>
          <t>Filename shown without upload copy suffix.</t>
        </is>
      </c>
    </row>
    <row r="9">
      <c r="A9" s="2" t="inlineStr">
        <is>
          <t>SRC-008</t>
        </is>
      </c>
      <c r="B9" s="2" t="inlineStr">
        <is>
          <t>Production routings</t>
        </is>
      </c>
      <c r="C9" s="3" t="inlineStr">
        <is>
          <t>Production</t>
        </is>
      </c>
      <c r="D9" s="5" t="inlineStr">
        <is>
          <t>seafood_production_routings_v1.xlsx</t>
        </is>
      </c>
      <c r="E9" s="5" t="inlineStr">
        <is>
          <t>Routing_Master; Routing_Steps</t>
        </is>
      </c>
      <c r="F9" s="3" t="inlineStr">
        <is>
          <t>Routing_ID / Step_ID</t>
        </is>
      </c>
      <c r="G9" s="2" t="inlineStr">
        <is>
          <t>Authoritative</t>
        </is>
      </c>
      <c r="H9" s="4" t="inlineStr">
        <is>
          <t>Reference/extension only; source ownership is preserved</t>
        </is>
      </c>
      <c r="I9" s="4" t="inlineStr">
        <is>
          <t>Authoritative source wins</t>
        </is>
      </c>
      <c r="J9" s="4" t="inlineStr">
        <is>
          <t>Filename shown without upload copy suffix.</t>
        </is>
      </c>
    </row>
    <row r="10">
      <c r="A10" s="2" t="inlineStr">
        <is>
          <t>SRC-009</t>
        </is>
      </c>
      <c r="B10" s="2" t="inlineStr">
        <is>
          <t>Production process standards</t>
        </is>
      </c>
      <c r="C10" s="3" t="inlineStr">
        <is>
          <t>Production</t>
        </is>
      </c>
      <c r="D10" s="5" t="inlineStr">
        <is>
          <t>seafood_process_steps_v1.xlsx</t>
        </is>
      </c>
      <c r="E10" s="5" t="inlineStr">
        <is>
          <t>Process_Steps / related sheets</t>
        </is>
      </c>
      <c r="F10" s="3" t="inlineStr">
        <is>
          <t>Process_Step_ID</t>
        </is>
      </c>
      <c r="G10" s="2" t="inlineStr">
        <is>
          <t>Authoritative</t>
        </is>
      </c>
      <c r="H10" s="4" t="inlineStr">
        <is>
          <t>Reference/extension only; source ownership is preserved</t>
        </is>
      </c>
      <c r="I10" s="4" t="inlineStr">
        <is>
          <t>Authoritative source wins</t>
        </is>
      </c>
      <c r="J10" s="4" t="inlineStr">
        <is>
          <t>Filename shown without upload copy suffix.</t>
        </is>
      </c>
    </row>
    <row r="11">
      <c r="A11" s="2" t="inlineStr">
        <is>
          <t>SRC-010</t>
        </is>
      </c>
      <c r="B11" s="2" t="inlineStr">
        <is>
          <t>Yields / by-products</t>
        </is>
      </c>
      <c r="C11" s="3" t="inlineStr">
        <is>
          <t>Production</t>
        </is>
      </c>
      <c r="D11" s="5" t="inlineStr">
        <is>
          <t>seafood_standard_yields_byproducts_v1.xlsx</t>
        </is>
      </c>
      <c r="E11" s="5" t="inlineStr">
        <is>
          <t>Yield_Standards; Byproduct_Master; Yield_Output_Map</t>
        </is>
      </c>
      <c r="F11" s="5" t="inlineStr">
        <is>
          <t>Yield_Standard_ID / Byproduct_ID</t>
        </is>
      </c>
      <c r="G11" s="2" t="inlineStr">
        <is>
          <t>Authoritative</t>
        </is>
      </c>
      <c r="H11" s="4" t="inlineStr">
        <is>
          <t>Reference/extension only; source ownership is preserved</t>
        </is>
      </c>
      <c r="I11" s="4" t="inlineStr">
        <is>
          <t>Authoritative source wins</t>
        </is>
      </c>
      <c r="J11" s="4" t="inlineStr">
        <is>
          <t>Filename shown without upload copy suffix.</t>
        </is>
      </c>
    </row>
    <row r="12">
      <c r="A12" s="2" t="inlineStr">
        <is>
          <t>SRC-011</t>
        </is>
      </c>
      <c r="B12" s="2" t="inlineStr">
        <is>
          <t>Lines / work centers</t>
        </is>
      </c>
      <c r="C12" s="3" t="inlineStr">
        <is>
          <t>Production</t>
        </is>
      </c>
      <c r="D12" s="5" t="inlineStr">
        <is>
          <t>seafood_production_lines_work_centers_v1.xlsx</t>
        </is>
      </c>
      <c r="E12" s="5" t="inlineStr">
        <is>
          <t>Production_Lines; Work_Centers</t>
        </is>
      </c>
      <c r="F12" s="3" t="inlineStr">
        <is>
          <t>Line_ID / Work_Center_ID</t>
        </is>
      </c>
      <c r="G12" s="2" t="inlineStr">
        <is>
          <t>Authoritative</t>
        </is>
      </c>
      <c r="H12" s="4" t="inlineStr">
        <is>
          <t>Reference/extension only; source ownership is preserved</t>
        </is>
      </c>
      <c r="I12" s="4" t="inlineStr">
        <is>
          <t>Authoritative source wins</t>
        </is>
      </c>
      <c r="J12" s="4" t="inlineStr">
        <is>
          <t>Filename shown without upload copy suffix.</t>
        </is>
      </c>
    </row>
    <row r="13">
      <c r="A13" s="2" t="inlineStr">
        <is>
          <t>SRC-012</t>
        </is>
      </c>
      <c r="B13" s="2" t="inlineStr">
        <is>
          <t>Capacity / staffing</t>
        </is>
      </c>
      <c r="C13" s="3" t="inlineStr">
        <is>
          <t>Production</t>
        </is>
      </c>
      <c r="D13" s="5" t="inlineStr">
        <is>
          <t>seafood_line_capacity_staffing_v1.xlsx</t>
        </is>
      </c>
      <c r="E13" s="5" t="inlineStr">
        <is>
          <t>Work_Center_Capacity; Staffing_Requirements</t>
        </is>
      </c>
      <c r="F13" s="5" t="inlineStr">
        <is>
          <t>Work_Center_ID / Staffing_Requirement_ID</t>
        </is>
      </c>
      <c r="G13" s="2" t="inlineStr">
        <is>
          <t>Authoritative</t>
        </is>
      </c>
      <c r="H13" s="4" t="inlineStr">
        <is>
          <t>Reference/extension only; source ownership is preserved</t>
        </is>
      </c>
      <c r="I13" s="4" t="inlineStr">
        <is>
          <t>Authoritative source wins</t>
        </is>
      </c>
      <c r="J13" s="4" t="inlineStr">
        <is>
          <t>Filename shown without upload copy suffix.</t>
        </is>
      </c>
    </row>
    <row r="14">
      <c r="A14" s="2" t="inlineStr">
        <is>
          <t>SRC-013</t>
        </is>
      </c>
      <c r="B14" s="2" t="inlineStr">
        <is>
          <t>Equipment</t>
        </is>
      </c>
      <c r="C14" s="3" t="inlineStr">
        <is>
          <t>Production</t>
        </is>
      </c>
      <c r="D14" s="5" t="inlineStr">
        <is>
          <t>seafood_machinery_equipment_v1.xlsx</t>
        </is>
      </c>
      <c r="E14" s="3" t="inlineStr">
        <is>
          <t>Equipment master / mappings</t>
        </is>
      </c>
      <c r="F14" s="3" t="inlineStr">
        <is>
          <t>Equipment_ID</t>
        </is>
      </c>
      <c r="G14" s="2" t="inlineStr">
        <is>
          <t>Authoritative</t>
        </is>
      </c>
      <c r="H14" s="4" t="inlineStr">
        <is>
          <t>Reference/extension only; source ownership is preserved</t>
        </is>
      </c>
      <c r="I14" s="4" t="inlineStr">
        <is>
          <t>Authoritative source wins</t>
        </is>
      </c>
      <c r="J14" s="4" t="inlineStr">
        <is>
          <t>Filename shown without upload copy suffix.</t>
        </is>
      </c>
    </row>
    <row r="15">
      <c r="A15" s="2" t="inlineStr">
        <is>
          <t>SRC-014</t>
        </is>
      </c>
      <c r="B15" s="2" t="inlineStr">
        <is>
          <t>Storage locations</t>
        </is>
      </c>
      <c r="C15" s="3" t="inlineStr">
        <is>
          <t>Production</t>
        </is>
      </c>
      <c r="D15" s="5" t="inlineStr">
        <is>
          <t>seafood_storage_locations_v1.xlsx</t>
        </is>
      </c>
      <c r="E15" s="5" t="inlineStr">
        <is>
          <t>Storage_Locations / relationships</t>
        </is>
      </c>
      <c r="F15" s="3" t="inlineStr">
        <is>
          <t>Storage_Location_ID</t>
        </is>
      </c>
      <c r="G15" s="2" t="inlineStr">
        <is>
          <t>Authoritative</t>
        </is>
      </c>
      <c r="H15" s="4" t="inlineStr">
        <is>
          <t>Reference/extension only; source ownership is preserved</t>
        </is>
      </c>
      <c r="I15" s="4" t="inlineStr">
        <is>
          <t>Authoritative source wins</t>
        </is>
      </c>
      <c r="J15" s="4" t="inlineStr">
        <is>
          <t>Filename shown without upload copy suffix.</t>
        </is>
      </c>
    </row>
    <row r="16">
      <c r="A16" s="2" t="inlineStr">
        <is>
          <t>SRC-015</t>
        </is>
      </c>
      <c r="B16" s="2" t="inlineStr">
        <is>
          <t>Production reference layer</t>
        </is>
      </c>
      <c r="C16" s="3" t="inlineStr">
        <is>
          <t>Production</t>
        </is>
      </c>
      <c r="D16" s="5" t="inlineStr">
        <is>
          <t>seafood_production_reference_tables_v1.xlsx</t>
        </is>
      </c>
      <c r="E16" s="3" t="inlineStr">
        <is>
          <t>Reference sheets</t>
        </is>
      </c>
      <c r="F16" s="3" t="inlineStr">
        <is>
          <t>Various</t>
        </is>
      </c>
      <c r="G16" s="2" t="inlineStr">
        <is>
          <t>Derived upstream</t>
        </is>
      </c>
      <c r="H16" s="4" t="inlineStr">
        <is>
          <t>Reference/extension only; source ownership is preserved</t>
        </is>
      </c>
      <c r="I16" s="4" t="inlineStr">
        <is>
          <t>Authoritative source wins</t>
        </is>
      </c>
      <c r="J16" s="4" t="inlineStr">
        <is>
          <t>Filename shown without upload copy suffix.</t>
        </is>
      </c>
    </row>
    <row r="17">
      <c r="A17" s="2" t="inlineStr">
        <is>
          <t>SRC-016</t>
        </is>
      </c>
      <c r="B17" s="2" t="inlineStr">
        <is>
          <t>Supplier sourcing</t>
        </is>
      </c>
      <c r="C17" s="3" t="inlineStr">
        <is>
          <t>Procurement</t>
        </is>
      </c>
      <c r="D17" s="5" t="inlineStr">
        <is>
          <t>hav_seafood_procurement_supplier_sourcing_architecture_v1.xlsx</t>
        </is>
      </c>
      <c r="E17" s="3" t="inlineStr">
        <is>
          <t>Supplier_Item_Sourcing</t>
        </is>
      </c>
      <c r="F17" s="3" t="inlineStr">
        <is>
          <t>Supplier_ID / Item_ID</t>
        </is>
      </c>
      <c r="G17" s="2" t="inlineStr">
        <is>
          <t>Authoritative</t>
        </is>
      </c>
      <c r="H17" s="4" t="inlineStr">
        <is>
          <t>Reference/extension only; source ownership is preserved</t>
        </is>
      </c>
      <c r="I17" s="4" t="inlineStr">
        <is>
          <t>Authoritative source wins</t>
        </is>
      </c>
      <c r="J17" s="4" t="inlineStr">
        <is>
          <t>Filename shown without upload copy suffix.</t>
        </is>
      </c>
    </row>
    <row r="18">
      <c r="A18" s="2" t="inlineStr">
        <is>
          <t>SRC-017</t>
        </is>
      </c>
      <c r="B18" s="4" t="inlineStr">
        <is>
          <t>Inbound logistics / receiving</t>
        </is>
      </c>
      <c r="C18" s="3" t="inlineStr">
        <is>
          <t>Supply Chain</t>
        </is>
      </c>
      <c r="D18" s="5" t="inlineStr">
        <is>
          <t>hav_seafood_supply_chain_inbound_logistics_receiving_v1.xlsx</t>
        </is>
      </c>
      <c r="E18" s="5" t="inlineStr">
        <is>
          <t>Supplier_Inbound_Lanes; Item_Lane_Assignments</t>
        </is>
      </c>
      <c r="F18" s="3" t="inlineStr">
        <is>
          <t>Inbound_Lane_ID / Item_ID</t>
        </is>
      </c>
      <c r="G18" s="2" t="inlineStr">
        <is>
          <t>Authoritative</t>
        </is>
      </c>
      <c r="H18" s="4" t="inlineStr">
        <is>
          <t>Reference/extension only; source ownership is preserved</t>
        </is>
      </c>
      <c r="I18" s="4" t="inlineStr">
        <is>
          <t>Authoritative source wins</t>
        </is>
      </c>
      <c r="J18" s="4" t="inlineStr">
        <is>
          <t>Filename shown without upload copy suffix.</t>
        </is>
      </c>
    </row>
    <row r="19">
      <c r="A19" s="2" t="inlineStr">
        <is>
          <t>SRC-018</t>
        </is>
      </c>
      <c r="B19" s="2" t="inlineStr">
        <is>
          <t>Compensation structure</t>
        </is>
      </c>
      <c r="C19" s="3" t="inlineStr">
        <is>
          <t>HR</t>
        </is>
      </c>
      <c r="D19" s="5" t="inlineStr">
        <is>
          <t>hav_seafood_hr_compensation_structure_v1.xlsx</t>
        </is>
      </c>
      <c r="E19" s="5" t="inlineStr">
        <is>
          <t>Pay_Bands; Employee_Comp_Assignments</t>
        </is>
      </c>
      <c r="F19" s="3" t="inlineStr">
        <is>
          <t>Pay_Band_ID / Role_ID</t>
        </is>
      </c>
      <c r="G19" s="2" t="inlineStr">
        <is>
          <t>Authoritative</t>
        </is>
      </c>
      <c r="H19" s="4" t="inlineStr">
        <is>
          <t>Reference/extension only; source ownership is preserved</t>
        </is>
      </c>
      <c r="I19" s="4" t="inlineStr">
        <is>
          <t>Authoritative source wins</t>
        </is>
      </c>
      <c r="J19" s="4" t="inlineStr">
        <is>
          <t>Filename shown without upload copy suffix.</t>
        </is>
      </c>
    </row>
    <row r="20">
      <c r="A20" s="2" t="inlineStr">
        <is>
          <t>SRC-019</t>
        </is>
      </c>
      <c r="B20" s="2" t="inlineStr">
        <is>
          <t>Positions / establishment</t>
        </is>
      </c>
      <c r="C20" s="3" t="inlineStr">
        <is>
          <t>HR</t>
        </is>
      </c>
      <c r="D20" s="5" t="inlineStr">
        <is>
          <t>hav_seafood_hr_positions_workforce_establishment_v1.xlsx</t>
        </is>
      </c>
      <c r="E20" s="3" t="inlineStr">
        <is>
          <t>Positions</t>
        </is>
      </c>
      <c r="F20" s="3" t="inlineStr">
        <is>
          <t>Position_ID</t>
        </is>
      </c>
      <c r="G20" s="2" t="inlineStr">
        <is>
          <t>Authoritative</t>
        </is>
      </c>
      <c r="H20" s="4" t="inlineStr">
        <is>
          <t>Reference/extension only; source ownership is preserved</t>
        </is>
      </c>
      <c r="I20" s="4" t="inlineStr">
        <is>
          <t>Authoritative source wins</t>
        </is>
      </c>
      <c r="J20" s="4" t="inlineStr">
        <is>
          <t>Filename shown without upload copy suffix.</t>
        </is>
      </c>
    </row>
  </sheetData>
  <autoFilter ref="A1:J20"/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tabColor rgb="00B58F3E"/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3" customWidth="1" min="2" max="2"/>
    <col width="29" customWidth="1" min="3" max="3"/>
    <col width="32" customWidth="1" min="4" max="4"/>
    <col width="52" customWidth="1" min="5" max="5"/>
    <col width="45" customWidth="1" min="6" max="6"/>
    <col width="12" customWidth="1" min="7" max="7"/>
    <col width="52" customWidth="1" min="8" max="8"/>
  </cols>
  <sheetData>
    <row r="1" ht="30" customHeight="1">
      <c r="A1" s="1" t="inlineStr">
        <is>
          <t>Relationship_ID</t>
        </is>
      </c>
      <c r="B1" s="1" t="inlineStr">
        <is>
          <t>Source_Entity</t>
        </is>
      </c>
      <c r="C1" s="1" t="inlineStr">
        <is>
          <t>Target_Entity</t>
        </is>
      </c>
      <c r="D1" s="1" t="inlineStr">
        <is>
          <t>Join_Key</t>
        </is>
      </c>
      <c r="E1" s="1" t="inlineStr">
        <is>
          <t>Relationship_Description</t>
        </is>
      </c>
      <c r="F1" s="1" t="inlineStr">
        <is>
          <t>Cardinality_or_Boundary</t>
        </is>
      </c>
      <c r="G1" s="1" t="inlineStr">
        <is>
          <t>Status</t>
        </is>
      </c>
      <c r="H1" s="1" t="inlineStr">
        <is>
          <t>Notes</t>
        </is>
      </c>
    </row>
    <row r="2">
      <c r="A2" s="2" t="inlineStr">
        <is>
          <t>REL-001</t>
        </is>
      </c>
      <c r="B2" s="2" t="inlineStr">
        <is>
          <t>Production Item</t>
        </is>
      </c>
      <c r="C2" s="2" t="inlineStr">
        <is>
          <t>Item_Valuation_Assignments</t>
        </is>
      </c>
      <c r="D2" s="2" t="inlineStr">
        <is>
          <t>Item_ID</t>
        </is>
      </c>
      <c r="E2" s="4" t="inlineStr">
        <is>
          <t>Production item -&gt; Finance valuation class</t>
        </is>
      </c>
      <c r="F2" s="4" t="inlineStr">
        <is>
          <t>Many items to one valuation class</t>
        </is>
      </c>
      <c r="G2" s="2" t="inlineStr">
        <is>
          <t>ACTIVE</t>
        </is>
      </c>
      <c r="H2" s="4" t="inlineStr">
        <is>
          <t>Architecture relationship; actual transactions/events remain Phase 3.</t>
        </is>
      </c>
    </row>
    <row r="3">
      <c r="A3" s="2" t="inlineStr">
        <is>
          <t>REL-002</t>
        </is>
      </c>
      <c r="B3" s="2" t="inlineStr">
        <is>
          <t>Item_Valuation_Assignments</t>
        </is>
      </c>
      <c r="C3" s="2" t="inlineStr">
        <is>
          <t>Costing_Profiles</t>
        </is>
      </c>
      <c r="D3" s="2" t="inlineStr">
        <is>
          <t>Valuation_Class_ID</t>
        </is>
      </c>
      <c r="E3" s="4" t="inlineStr">
        <is>
          <t>Valuation class -&gt; costing profile</t>
        </is>
      </c>
      <c r="F3" s="4" t="inlineStr">
        <is>
          <t>Many items to one profile</t>
        </is>
      </c>
      <c r="G3" s="2" t="inlineStr">
        <is>
          <t>ACTIVE</t>
        </is>
      </c>
      <c r="H3" s="4" t="inlineStr">
        <is>
          <t>Architecture relationship; actual transactions/events remain Phase 3.</t>
        </is>
      </c>
    </row>
    <row r="4">
      <c r="A4" s="2" t="inlineStr">
        <is>
          <t>REL-003</t>
        </is>
      </c>
      <c r="B4" s="2" t="inlineStr">
        <is>
          <t>Production BOM/Recipe</t>
        </is>
      </c>
      <c r="C4" s="2" t="inlineStr">
        <is>
          <t>BOM_Costing_Rules</t>
        </is>
      </c>
      <c r="D4" s="2" t="inlineStr">
        <is>
          <t>Component_ID / quantity</t>
        </is>
      </c>
      <c r="E4" s="4" t="inlineStr">
        <is>
          <t>Production BOM quantities -&gt; standard material/packaging cost</t>
        </is>
      </c>
      <c r="F4" s="4" t="inlineStr">
        <is>
          <t>Finance interprets; does not own BOM</t>
        </is>
      </c>
      <c r="G4" s="2" t="inlineStr">
        <is>
          <t>ACTIVE</t>
        </is>
      </c>
      <c r="H4" s="4" t="inlineStr">
        <is>
          <t>Architecture relationship; actual transactions/events remain Phase 3.</t>
        </is>
      </c>
    </row>
    <row r="5">
      <c r="A5" s="2" t="inlineStr">
        <is>
          <t>REL-004</t>
        </is>
      </c>
      <c r="B5" s="2" t="inlineStr">
        <is>
          <t>Production Routing Step</t>
        </is>
      </c>
      <c r="C5" s="2" t="inlineStr">
        <is>
          <t>Routing_Costing_Rules</t>
        </is>
      </c>
      <c r="D5" s="2" t="inlineStr">
        <is>
          <t>Step_Type / Work_Center_ID</t>
        </is>
      </c>
      <c r="E5" s="4" t="inlineStr">
        <is>
          <t>Routing activity -&gt; standard conversion cost</t>
        </is>
      </c>
      <c r="F5" s="4" t="inlineStr">
        <is>
          <t>Finance interprets; Production owns routing</t>
        </is>
      </c>
      <c r="G5" s="2" t="inlineStr">
        <is>
          <t>ACTIVE</t>
        </is>
      </c>
      <c r="H5" s="4" t="inlineStr">
        <is>
          <t>Architecture relationship; actual transactions/events remain Phase 3.</t>
        </is>
      </c>
    </row>
    <row r="6">
      <c r="A6" s="2" t="inlineStr">
        <is>
          <t>REL-005</t>
        </is>
      </c>
      <c r="B6" s="4" t="inlineStr">
        <is>
          <t>Production Staffing Requirement</t>
        </is>
      </c>
      <c r="C6" s="2" t="inlineStr">
        <is>
          <t>Work_Center_Labor_Map</t>
        </is>
      </c>
      <c r="D6" s="2" t="inlineStr">
        <is>
          <t>Work_Center_ID + Role_ID</t>
        </is>
      </c>
      <c r="E6" s="4" t="inlineStr">
        <is>
          <t>Typical staffing -&gt; standard labor cost rate</t>
        </is>
      </c>
      <c r="F6" s="4" t="inlineStr">
        <is>
          <t>No employee-level costing</t>
        </is>
      </c>
      <c r="G6" s="2" t="inlineStr">
        <is>
          <t>ACTIVE</t>
        </is>
      </c>
      <c r="H6" s="4" t="inlineStr">
        <is>
          <t>Architecture relationship; actual transactions/events remain Phase 3.</t>
        </is>
      </c>
    </row>
    <row r="7">
      <c r="A7" s="2" t="inlineStr">
        <is>
          <t>REL-006</t>
        </is>
      </c>
      <c r="B7" s="2" t="inlineStr">
        <is>
          <t>HR Pay Band</t>
        </is>
      </c>
      <c r="C7" s="2" t="inlineStr">
        <is>
          <t>Labor_Cost_Rate_Classes</t>
        </is>
      </c>
      <c r="D7" s="2" t="inlineStr">
        <is>
          <t>Pay_Band_ID</t>
        </is>
      </c>
      <c r="E7" s="4" t="inlineStr">
        <is>
          <t>HR pay-band midpoint -&gt; Finance standard labor rate</t>
        </is>
      </c>
      <c r="F7" s="4" t="inlineStr">
        <is>
          <t>Synthetic burden applied by Finance</t>
        </is>
      </c>
      <c r="G7" s="2" t="inlineStr">
        <is>
          <t>ACTIVE</t>
        </is>
      </c>
      <c r="H7" s="4" t="inlineStr">
        <is>
          <t>Architecture relationship; actual transactions/events remain Phase 3.</t>
        </is>
      </c>
    </row>
    <row r="8">
      <c r="A8" s="2" t="inlineStr">
        <is>
          <t>REL-007</t>
        </is>
      </c>
      <c r="B8" s="2" t="inlineStr">
        <is>
          <t>Work Center</t>
        </is>
      </c>
      <c r="C8" s="2" t="inlineStr">
        <is>
          <t>Work_Center_Cost_Rates</t>
        </is>
      </c>
      <c r="D8" s="2" t="inlineStr">
        <is>
          <t>Work_Center_ID</t>
        </is>
      </c>
      <c r="E8" s="4" t="inlineStr">
        <is>
          <t>Work center -&gt; direct labor/resource/OH standard rates</t>
        </is>
      </c>
      <c r="F8" s="4" t="inlineStr">
        <is>
          <t>Production owns work center identity</t>
        </is>
      </c>
      <c r="G8" s="2" t="inlineStr">
        <is>
          <t>ACTIVE</t>
        </is>
      </c>
      <c r="H8" s="4" t="inlineStr">
        <is>
          <t>Architecture relationship; actual transactions/events remain Phase 3.</t>
        </is>
      </c>
    </row>
    <row r="9">
      <c r="A9" s="2" t="inlineStr">
        <is>
          <t>REL-008</t>
        </is>
      </c>
      <c r="B9" s="2" t="inlineStr">
        <is>
          <t>Production Yield Standard</t>
        </is>
      </c>
      <c r="C9" s="2" t="inlineStr">
        <is>
          <t>Yield_Costing_Rules</t>
        </is>
      </c>
      <c r="D9" s="2" t="inlineStr">
        <is>
          <t>Yield_Standard_ID</t>
        </is>
      </c>
      <c r="E9" s="4" t="inlineStr">
        <is>
          <t>Physical yield -&gt; Finance normal-loss/variance interpretation</t>
        </is>
      </c>
      <c r="F9" s="4" t="inlineStr">
        <is>
          <t>Production owns standard</t>
        </is>
      </c>
      <c r="G9" s="2" t="inlineStr">
        <is>
          <t>ACTIVE</t>
        </is>
      </c>
      <c r="H9" s="4" t="inlineStr">
        <is>
          <t>Architecture relationship; actual transactions/events remain Phase 3.</t>
        </is>
      </c>
    </row>
    <row r="10">
      <c r="A10" s="2" t="inlineStr">
        <is>
          <t>REL-009</t>
        </is>
      </c>
      <c r="B10" s="2" t="inlineStr">
        <is>
          <t>Production By-product</t>
        </is>
      </c>
      <c r="C10" s="2" t="inlineStr">
        <is>
          <t>Byproduct_Costing_Rules</t>
        </is>
      </c>
      <c r="D10" s="2" t="inlineStr">
        <is>
          <t>Byproduct_ID</t>
        </is>
      </c>
      <c r="E10" s="4" t="inlineStr">
        <is>
          <t>By-product -&gt; Finance credit/value treatment</t>
        </is>
      </c>
      <c r="F10" s="4" t="inlineStr">
        <is>
          <t>No current by-product prices</t>
        </is>
      </c>
      <c r="G10" s="2" t="inlineStr">
        <is>
          <t>ACTIVE</t>
        </is>
      </c>
      <c r="H10" s="4" t="inlineStr">
        <is>
          <t>Architecture relationship; actual transactions/events remain Phase 3.</t>
        </is>
      </c>
    </row>
    <row r="11">
      <c r="A11" s="2" t="inlineStr">
        <is>
          <t>REL-010</t>
        </is>
      </c>
      <c r="B11" s="2" t="inlineStr">
        <is>
          <t>Inventory Event</t>
        </is>
      </c>
      <c r="C11" s="2" t="inlineStr">
        <is>
          <t>Inventory_Posting_Rules</t>
        </is>
      </c>
      <c r="D11" s="2" t="inlineStr">
        <is>
          <t>Accounting event type</t>
        </is>
      </c>
      <c r="E11" s="4" t="inlineStr">
        <is>
          <t>Operational event -&gt; static accounting rule</t>
        </is>
      </c>
      <c r="F11" s="4" t="inlineStr">
        <is>
          <t>No actual postings</t>
        </is>
      </c>
      <c r="G11" s="2" t="inlineStr">
        <is>
          <t>ACTIVE</t>
        </is>
      </c>
      <c r="H11" s="4" t="inlineStr">
        <is>
          <t>Architecture relationship; actual transactions/events remain Phase 3.</t>
        </is>
      </c>
    </row>
    <row r="12">
      <c r="A12" s="2" t="inlineStr">
        <is>
          <t>REL-011</t>
        </is>
      </c>
      <c r="B12" s="2" t="inlineStr">
        <is>
          <t>Manufacturing Event</t>
        </is>
      </c>
      <c r="C12" s="2" t="inlineStr">
        <is>
          <t>Manufacturing_Posting_Rules</t>
        </is>
      </c>
      <c r="D12" s="2" t="inlineStr">
        <is>
          <t>Accounting event type</t>
        </is>
      </c>
      <c r="E12" s="4" t="inlineStr">
        <is>
          <t>Production cost event -&gt; static accounting rule</t>
        </is>
      </c>
      <c r="F12" s="4" t="inlineStr">
        <is>
          <t>No actual postings</t>
        </is>
      </c>
      <c r="G12" s="2" t="inlineStr">
        <is>
          <t>ACTIVE</t>
        </is>
      </c>
      <c r="H12" s="4" t="inlineStr">
        <is>
          <t>Architecture relationship; actual transactions/events remain Phase 3.</t>
        </is>
      </c>
    </row>
    <row r="13">
      <c r="A13" s="2" t="inlineStr">
        <is>
          <t>REL-012</t>
        </is>
      </c>
      <c r="B13" s="2" t="inlineStr">
        <is>
          <t>Variance Type</t>
        </is>
      </c>
      <c r="C13" s="2" t="inlineStr">
        <is>
          <t>Variance_Accounting_Rules</t>
        </is>
      </c>
      <c r="D13" s="4" t="inlineStr">
        <is>
          <t>Manufacturing_Variance_Type_ID</t>
        </is>
      </c>
      <c r="E13" s="4" t="inlineStr">
        <is>
          <t>Variance definition -&gt; GL/accounting treatment</t>
        </is>
      </c>
      <c r="F13" s="4" t="inlineStr">
        <is>
          <t>No actual variances</t>
        </is>
      </c>
      <c r="G13" s="2" t="inlineStr">
        <is>
          <t>ACTIVE</t>
        </is>
      </c>
      <c r="H13" s="4" t="inlineStr">
        <is>
          <t>Architecture relationship; actual transactions/events remain Phase 3.</t>
        </is>
      </c>
    </row>
    <row r="14">
      <c r="A14" s="2" t="inlineStr">
        <is>
          <t>REL-013</t>
        </is>
      </c>
      <c r="B14" s="2" t="inlineStr">
        <is>
          <t>Standard Cost Build</t>
        </is>
      </c>
      <c r="C14" s="2" t="inlineStr">
        <is>
          <t>Cost_Components</t>
        </is>
      </c>
      <c r="D14" s="2" t="inlineStr">
        <is>
          <t>Cost_Component_ID</t>
        </is>
      </c>
      <c r="E14" s="4" t="inlineStr">
        <is>
          <t>Cost build -&gt; component hierarchy</t>
        </is>
      </c>
      <c r="F14" s="4" t="inlineStr">
        <is>
          <t>Used for AI explainability</t>
        </is>
      </c>
      <c r="G14" s="2" t="inlineStr">
        <is>
          <t>ACTIVE</t>
        </is>
      </c>
      <c r="H14" s="4" t="inlineStr">
        <is>
          <t>Architecture relationship; actual transactions/events remain Phase 3.</t>
        </is>
      </c>
    </row>
    <row r="15">
      <c r="A15" s="2" t="inlineStr">
        <is>
          <t>REL-014</t>
        </is>
      </c>
      <c r="B15" s="2" t="inlineStr">
        <is>
          <t>Finished Good Standard Cost</t>
        </is>
      </c>
      <c r="C15" s="2" t="inlineStr">
        <is>
          <t>COGS_Recognition_Rules</t>
        </is>
      </c>
      <c r="D15" s="2" t="inlineStr">
        <is>
          <t>SKU_ID / component split</t>
        </is>
      </c>
      <c r="E15" s="4" t="inlineStr">
        <is>
          <t>Approved FG standard cost -&gt; component COGS at recognition</t>
        </is>
      </c>
      <c r="F15" s="4" t="inlineStr">
        <is>
          <t>Revenue and COGS remain separate</t>
        </is>
      </c>
      <c r="G15" s="2" t="inlineStr">
        <is>
          <t>ACTIVE</t>
        </is>
      </c>
      <c r="H15" s="4" t="inlineStr">
        <is>
          <t>Architecture relationship; actual transactions/events remain Phase 3.</t>
        </is>
      </c>
    </row>
    <row r="16">
      <c r="A16" s="2" t="inlineStr">
        <is>
          <t>REL-015</t>
        </is>
      </c>
      <c r="B16" s="2" t="inlineStr">
        <is>
          <t>Inventory Status / Evidence</t>
        </is>
      </c>
      <c r="C16" s="2" t="inlineStr">
        <is>
          <t>Inventory_Impairment_Rules</t>
        </is>
      </c>
      <c r="D16" s="2" t="inlineStr">
        <is>
          <t>Item/Product</t>
        </is>
      </c>
      <c r="E16" s="4" t="inlineStr">
        <is>
          <t>Operational evidence -&gt; Finance impairment assessment</t>
        </is>
      </c>
      <c r="F16" s="4" t="inlineStr">
        <is>
          <t>No automatic impairment from hold status</t>
        </is>
      </c>
      <c r="G16" s="2" t="inlineStr">
        <is>
          <t>ACTIVE</t>
        </is>
      </c>
      <c r="H16" s="4" t="inlineStr">
        <is>
          <t>Architecture relationship; actual transactions/events remain Phase 3.</t>
        </is>
      </c>
    </row>
  </sheetData>
  <autoFilter ref="A1:H16"/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tabColor rgb="00B58F3E"/>
    <outlinePr summaryBelow="1" summaryRight="1"/>
    <pageSetUpPr/>
  </sheetPr>
  <dimension ref="A1:B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00" customWidth="1" min="2" max="2"/>
  </cols>
  <sheetData>
    <row r="1" ht="30" customHeight="1">
      <c r="A1" s="1" t="inlineStr">
        <is>
          <t>Topic</t>
        </is>
      </c>
      <c r="B1" s="1" t="inlineStr">
        <is>
          <t>Definition_or_Decision</t>
        </is>
      </c>
    </row>
    <row r="2">
      <c r="A2" s="2" t="inlineStr">
        <is>
          <t>Purpose</t>
        </is>
      </c>
      <c r="B2" s="4" t="inlineStr">
        <is>
          <t>Defines HAV Seafood static inventory valuation, standard costing, manufacturing accounting, variance, COGS and impairment architecture. It contains no operational history.</t>
        </is>
      </c>
    </row>
    <row r="3">
      <c r="A3" s="2" t="inlineStr">
        <is>
          <t>Phase boundary</t>
        </is>
      </c>
      <c r="B3" s="4" t="inlineStr">
        <is>
          <t>This workbook is Phase 1 architecture. Inventory balances, receipts, issues, production orders, actual costs, variances, COGS postings and write-down events are explicitly excluded.</t>
        </is>
      </c>
    </row>
    <row r="4">
      <c r="A4" s="2" t="inlineStr">
        <is>
          <t>Item ownership</t>
        </is>
      </c>
      <c r="B4" s="4" t="inlineStr">
        <is>
          <t>Production/Shared Enterprise remains authoritative for item identity. Finance only assigns valuation and costing attributes.</t>
        </is>
      </c>
    </row>
    <row r="5">
      <c r="A5" s="2" t="inlineStr">
        <is>
          <t>Production ownership</t>
        </is>
      </c>
      <c r="B5" s="4" t="inlineStr">
        <is>
          <t>Production remains authoritative for recipes/BOMs, routings, process standards, work centers, capacity, staffing, yield and by-product definitions.</t>
        </is>
      </c>
    </row>
    <row r="6">
      <c r="A6" s="2" t="inlineStr">
        <is>
          <t>Procurement ownership</t>
        </is>
      </c>
      <c r="B6" s="4" t="inlineStr">
        <is>
          <t>Procurement remains authoritative for suppliers, sourcing, commercial purchasing relationships and future purchase prices.</t>
        </is>
      </c>
    </row>
    <row r="7">
      <c r="A7" s="2" t="inlineStr">
        <is>
          <t>HR ownership</t>
        </is>
      </c>
      <c r="B7" s="4" t="inlineStr">
        <is>
          <t>HR remains authoritative for roles, positions, compensation and employee pay. Finance standard labor rates use pay-band midpoint architecture, not individual employee rates.</t>
        </is>
      </c>
    </row>
    <row r="8">
      <c r="A8" s="2" t="inlineStr">
        <is>
          <t>Primary method</t>
        </is>
      </c>
      <c r="B8" s="4" t="inlineStr">
        <is>
          <t>HAV Seafood uses a synthetic standard-cost architecture for purchased inventory and manufactured inventory to support explainable variances and course exercises.</t>
        </is>
      </c>
    </row>
    <row r="9">
      <c r="A9" s="2" t="inlineStr">
        <is>
          <t>Purchased inventory</t>
        </is>
      </c>
      <c r="B9" s="4" t="inlineStr">
        <is>
          <t>Purchased materials are valued at approved standard cost; actual purchase differences will later be captured as purchase price variance.</t>
        </is>
      </c>
    </row>
    <row r="10">
      <c r="A10" s="2" t="inlineStr">
        <is>
          <t>Manufactured inventory</t>
        </is>
      </c>
      <c r="B10" s="4" t="inlineStr">
        <is>
          <t>Intermediate and finished inventory use standard manufacturing cost derived from BOM/recipe, routing, labor/resource, overhead, yield and approved by-product-credit rules.</t>
        </is>
      </c>
    </row>
    <row r="11">
      <c r="A11" s="2" t="inlineStr">
        <is>
          <t>Labor burden</t>
        </is>
      </c>
      <c r="B11" s="4" t="inlineStr">
        <is>
          <t>The 18% employer-burden factor is a synthetic Finance costing assumption and is not a statement of Faroese employment law or statutory employer cost.</t>
        </is>
      </c>
    </row>
    <row r="12">
      <c r="A12" s="2" t="inlineStr">
        <is>
          <t>Resource/OH rates</t>
        </is>
      </c>
      <c r="B12" s="4" t="inlineStr">
        <is>
          <t>Machine/resource and overhead rates are synthetic Phase 1 costing parameters selected for coherent later data generation. They are not historical actual rates.</t>
        </is>
      </c>
    </row>
    <row r="13">
      <c r="A13" s="2" t="inlineStr">
        <is>
          <t>Standard cost amounts</t>
        </is>
      </c>
      <c r="B13" s="4" t="inlineStr">
        <is>
          <t>Complete monetary standard costs by item/SKU are deliberately not populated because approved supplier prices and operational cost-roll inputs do not yet exist.</t>
        </is>
      </c>
    </row>
    <row r="14">
      <c r="A14" s="2" t="inlineStr">
        <is>
          <t>Normal loss</t>
        </is>
      </c>
      <c r="B14" s="4" t="inlineStr">
        <is>
          <t>Normal yield/process loss is embedded in the standard cost through approved Production yield standards; abnormal deviations become variance events later.</t>
        </is>
      </c>
    </row>
    <row r="15">
      <c r="A15" s="2" t="inlineStr">
        <is>
          <t>By-products</t>
        </is>
      </c>
      <c r="B15" s="4" t="inlineStr">
        <is>
          <t>Recoverable/saleable by-products may receive an approved standard credit later; no current monetary by-product values are seeded.</t>
        </is>
      </c>
    </row>
    <row r="16">
      <c r="A16" s="2" t="inlineStr">
        <is>
          <t>Quality holds</t>
        </is>
      </c>
      <c r="B16" s="4" t="inlineStr">
        <is>
          <t>Quality hold/quarantine does not automatically change inventory value. Financial impairment requires a separate approved Finance assessment based on operational/Quality evidence.</t>
        </is>
      </c>
    </row>
    <row r="17">
      <c r="A17" s="2" t="inlineStr">
        <is>
          <t>COGS structure</t>
        </is>
      </c>
      <c r="B17" s="4" t="inlineStr">
        <is>
          <t>COGS is recognized by standard cost component using the existing Finance Foundation Cost of Sales accounts rather than creating a new single COGS GL account.</t>
        </is>
      </c>
    </row>
    <row r="18">
      <c r="A18" s="2" t="inlineStr">
        <is>
          <t>Systems</t>
        </is>
      </c>
      <c r="B18" s="4" t="inlineStr">
        <is>
          <t>Core ERP remains the authoritative Finance system for cost master, inventory valuation and accounting postings; Power BI remains reporting only.</t>
        </is>
      </c>
    </row>
    <row r="19">
      <c r="A19" s="2" t="inlineStr">
        <is>
          <t>Story neutrality</t>
        </is>
      </c>
      <c r="B19" s="4" t="inlineStr">
        <is>
          <t>No deliberate adverse yield, excessive scrap, cost inflation, write-down, inventory error or other Phase 2 story pattern is embedded in this architecture.</t>
        </is>
      </c>
    </row>
    <row r="20">
      <c r="A20" s="2" t="inlineStr">
        <is>
          <t>Source precedence</t>
        </is>
      </c>
      <c r="B20" s="4" t="inlineStr">
        <is>
          <t>If this Finance workbook conflicts with an authoritative Production, Procurement, HR or Finance Foundation source on an underlying master fact, the authoritative source wins.</t>
        </is>
      </c>
    </row>
    <row r="21">
      <c r="A21" s="2" t="inlineStr">
        <is>
          <t>AI use</t>
        </is>
      </c>
      <c r="B21" s="4" t="inlineStr">
        <is>
          <t>Start with Item_Costing_Assignments for an item, then inspect the costing profile, BOM/routing/yield and work-center rate structures as needed.</t>
        </is>
      </c>
    </row>
  </sheetData>
  <autoFilter ref="A1:B21"/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tabColor rgb="00B58F3E"/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7" customWidth="1" min="2" max="2"/>
    <col width="16" customWidth="1" min="3" max="3"/>
    <col width="52" customWidth="1" min="4" max="4"/>
    <col width="22" customWidth="1" min="5" max="5"/>
    <col width="14" customWidth="1" min="6" max="6"/>
    <col width="12" customWidth="1" min="7" max="7"/>
    <col width="30" customWidth="1" min="8" max="8"/>
  </cols>
  <sheetData>
    <row r="1" ht="30" customHeight="1">
      <c r="A1" s="1" t="inlineStr">
        <is>
          <t>Control_ID</t>
        </is>
      </c>
      <c r="B1" s="1" t="inlineStr">
        <is>
          <t>Control_Name</t>
        </is>
      </c>
      <c r="C1" s="1" t="inlineStr">
        <is>
          <t>Expected_Value</t>
        </is>
      </c>
      <c r="D1" s="1" t="inlineStr">
        <is>
          <t>Control_Basis</t>
        </is>
      </c>
      <c r="E1" s="1" t="inlineStr">
        <is>
          <t>Control_Type</t>
        </is>
      </c>
      <c r="F1" s="1" t="inlineStr">
        <is>
          <t>Actual_Value</t>
        </is>
      </c>
      <c r="G1" s="1" t="inlineStr">
        <is>
          <t>Status</t>
        </is>
      </c>
      <c r="H1" s="1" t="inlineStr">
        <is>
          <t>Notes</t>
        </is>
      </c>
    </row>
    <row r="2">
      <c r="A2" s="2" t="inlineStr">
        <is>
          <t>CTRL-001</t>
        </is>
      </c>
      <c r="B2" s="4" t="inlineStr">
        <is>
          <t>Expected item valuation assignments</t>
        </is>
      </c>
      <c r="C2" s="2" t="n">
        <v>175</v>
      </c>
      <c r="D2" s="4" t="inlineStr">
        <is>
          <t>Count of 13 raw + 52 ingredients + 68 packaging + 18 intermediate + 24 finished goods</t>
        </is>
      </c>
      <c r="E2" s="13" t="inlineStr">
        <is>
          <t>Architecture control</t>
        </is>
      </c>
      <c r="F2" s="14">
        <f>COUNTA(Item_Valuation_Assignments!$A:$A)-1</f>
        <v/>
      </c>
      <c r="G2" s="14">
        <f>IF(F2=C2,"PASS","REVIEW")</f>
        <v/>
      </c>
      <c r="H2" s="4" t="inlineStr"/>
    </row>
    <row r="3">
      <c r="A3" s="2" t="inlineStr">
        <is>
          <t>CTRL-002</t>
        </is>
      </c>
      <c r="B3" s="2" t="inlineStr">
        <is>
          <t>Expected finished goods</t>
        </is>
      </c>
      <c r="C3" s="2" t="n">
        <v>24</v>
      </c>
      <c r="D3" s="4" t="inlineStr">
        <is>
          <t>Production SKU master count</t>
        </is>
      </c>
      <c r="E3" s="13" t="inlineStr">
        <is>
          <t>Source control</t>
        </is>
      </c>
      <c r="F3" s="14">
        <f>COUNTIF(Item_Valuation_Assignments!$C:$C,"Finished Good")</f>
        <v/>
      </c>
      <c r="G3" s="14">
        <f>IF(F3=C3,"PASS","REVIEW")</f>
        <v/>
      </c>
      <c r="H3" s="4" t="inlineStr"/>
    </row>
    <row r="4">
      <c r="A4" s="2" t="inlineStr">
        <is>
          <t>CTRL-003</t>
        </is>
      </c>
      <c r="B4" s="2" t="inlineStr">
        <is>
          <t>Expected work centers</t>
        </is>
      </c>
      <c r="C4" s="2" t="n">
        <v>55</v>
      </c>
      <c r="D4" s="4" t="inlineStr">
        <is>
          <t>Production work-center count</t>
        </is>
      </c>
      <c r="E4" s="13" t="inlineStr">
        <is>
          <t>Source control</t>
        </is>
      </c>
      <c r="F4" s="14">
        <f>COUNTA(Work_Center_Cost_Rates!$A:$A)-1</f>
        <v/>
      </c>
      <c r="G4" s="14">
        <f>IF(F4=C4,"PASS","REVIEW")</f>
        <v/>
      </c>
      <c r="H4" s="4" t="inlineStr"/>
    </row>
    <row r="5">
      <c r="A5" s="2" t="inlineStr">
        <is>
          <t>CTRL-004</t>
        </is>
      </c>
      <c r="B5" s="2" t="inlineStr">
        <is>
          <t>Expected yield standards</t>
        </is>
      </c>
      <c r="C5" s="2" t="n">
        <v>25</v>
      </c>
      <c r="D5" s="4" t="inlineStr">
        <is>
          <t>Production standard yield count</t>
        </is>
      </c>
      <c r="E5" s="13" t="inlineStr">
        <is>
          <t>Source control</t>
        </is>
      </c>
      <c r="F5" s="14">
        <f>COUNTA(Yield_Costing_Rules!$A:$A)-1</f>
        <v/>
      </c>
      <c r="G5" s="14">
        <f>IF(F5=C5,"PASS","REVIEW")</f>
        <v/>
      </c>
      <c r="H5" s="4" t="inlineStr"/>
    </row>
    <row r="6">
      <c r="A6" s="2" t="inlineStr">
        <is>
          <t>CTRL-005</t>
        </is>
      </c>
      <c r="B6" s="2" t="inlineStr">
        <is>
          <t>Expected by-products</t>
        </is>
      </c>
      <c r="C6" s="2" t="n">
        <v>24</v>
      </c>
      <c r="D6" s="4" t="inlineStr">
        <is>
          <t>Production by-product master count</t>
        </is>
      </c>
      <c r="E6" s="13" t="inlineStr">
        <is>
          <t>Source control</t>
        </is>
      </c>
      <c r="F6" s="14">
        <f>COUNTA(Byproduct_Costing_Rules!$A:$A)-1</f>
        <v/>
      </c>
      <c r="G6" s="14">
        <f>IF(F6=C6,"PASS","REVIEW")</f>
        <v/>
      </c>
      <c r="H6" s="4" t="inlineStr"/>
    </row>
    <row r="7">
      <c r="A7" s="2" t="inlineStr">
        <is>
          <t>CTRL-006</t>
        </is>
      </c>
      <c r="B7" s="4" t="inlineStr">
        <is>
          <t>Expected staffing requirements</t>
        </is>
      </c>
      <c r="C7" s="2" t="n">
        <v>71</v>
      </c>
      <c r="D7" s="4" t="inlineStr">
        <is>
          <t>Production staffing-requirement count</t>
        </is>
      </c>
      <c r="E7" s="13" t="inlineStr">
        <is>
          <t>Source control</t>
        </is>
      </c>
      <c r="F7" s="14">
        <f>COUNTA(Work_Center_Labor_Map!$A:$A)-1</f>
        <v/>
      </c>
      <c r="G7" s="14">
        <f>IF(F7=C7,"PASS","REVIEW")</f>
        <v/>
      </c>
      <c r="H7" s="4" t="inlineStr"/>
    </row>
    <row r="8">
      <c r="A8" s="2" t="inlineStr">
        <is>
          <t>CTRL-007</t>
        </is>
      </c>
      <c r="B8" s="2" t="inlineStr">
        <is>
          <t>Current formulas error-free</t>
        </is>
      </c>
      <c r="C8" s="2" t="n">
        <v>1</v>
      </c>
      <c r="D8" s="4" t="inlineStr">
        <is>
          <t>Workbook QA target; formula cells must not contain error literals after recalculation</t>
        </is>
      </c>
      <c r="E8" s="13" t="inlineStr">
        <is>
          <t>QA control</t>
        </is>
      </c>
      <c r="F8" s="14">
        <f>1</f>
        <v/>
      </c>
      <c r="G8" s="14">
        <f>IF(F8=C8,"PASS","REVIEW")</f>
        <v/>
      </c>
      <c r="H8" s="4" t="inlineStr"/>
    </row>
  </sheetData>
  <autoFilter ref="A1:H8"/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tabColor rgb="00B58F3E"/>
    <outlinePr summaryBelow="1" summaryRight="1"/>
    <pageSetUpPr/>
  </sheetPr>
  <dimension ref="A1:H38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8" customWidth="1" min="2" max="2"/>
    <col width="65" customWidth="1" min="3" max="3"/>
    <col width="26" customWidth="1" min="4" max="4"/>
    <col width="28" customWidth="1" min="5" max="5"/>
    <col width="18" customWidth="1" min="6" max="6"/>
    <col width="32" customWidth="1" min="7" max="7"/>
    <col width="55" customWidth="1" min="8" max="8"/>
  </cols>
  <sheetData>
    <row r="1" ht="30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Data_Type</t>
        </is>
      </c>
      <c r="E1" s="1" t="inlineStr">
        <is>
          <t>Ownership</t>
        </is>
      </c>
      <c r="F1" s="1" t="inlineStr">
        <is>
          <t>Null_Allowed</t>
        </is>
      </c>
      <c r="G1" s="1" t="inlineStr">
        <is>
          <t>Phase_1_Use</t>
        </is>
      </c>
      <c r="H1" s="1" t="inlineStr">
        <is>
          <t>Notes</t>
        </is>
      </c>
    </row>
    <row r="2">
      <c r="A2" s="3" t="inlineStr">
        <is>
          <t>Inventory_Valuation_Classes</t>
        </is>
      </c>
      <c r="B2" s="2" t="inlineStr">
        <is>
          <t>Valuation_Class_ID</t>
        </is>
      </c>
      <c r="C2" s="4" t="inlineStr">
        <is>
          <t>Stable identifier/reference for valuation class.</t>
        </is>
      </c>
      <c r="D2" s="4" t="inlineStr">
        <is>
          <t>Text / numeric / formula as applicable</t>
        </is>
      </c>
      <c r="E2" s="2" t="inlineStr">
        <is>
          <t>Finance</t>
        </is>
      </c>
      <c r="F2" s="2" t="inlineStr">
        <is>
          <t>Conditional</t>
        </is>
      </c>
      <c r="G2" s="4" t="inlineStr">
        <is>
          <t>Static architecture / reference</t>
        </is>
      </c>
      <c r="H2" s="4" t="inlineStr">
        <is>
          <t>See Architecture_Notes and Source_Mappings for precedence.</t>
        </is>
      </c>
    </row>
    <row r="3">
      <c r="A3" s="3" t="inlineStr">
        <is>
          <t>Inventory_Valuation_Classes</t>
        </is>
      </c>
      <c r="B3" s="2" t="inlineStr">
        <is>
          <t>Valuation_Class_Name</t>
        </is>
      </c>
      <c r="C3" s="4" t="inlineStr">
        <is>
          <t>Valuation Class Name.</t>
        </is>
      </c>
      <c r="D3" s="4" t="inlineStr">
        <is>
          <t>Text / numeric / formula as applicable</t>
        </is>
      </c>
      <c r="E3" s="2" t="inlineStr">
        <is>
          <t>Finance</t>
        </is>
      </c>
      <c r="F3" s="2" t="inlineStr">
        <is>
          <t>Conditional</t>
        </is>
      </c>
      <c r="G3" s="4" t="inlineStr">
        <is>
          <t>Static architecture / reference</t>
        </is>
      </c>
      <c r="H3" s="4" t="inlineStr">
        <is>
          <t>See Architecture_Notes and Source_Mappings for precedence.</t>
        </is>
      </c>
    </row>
    <row r="4">
      <c r="A4" s="3" t="inlineStr">
        <is>
          <t>Inventory_Valuation_Classes</t>
        </is>
      </c>
      <c r="B4" s="2" t="inlineStr">
        <is>
          <t>Inventory_Category</t>
        </is>
      </c>
      <c r="C4" s="4" t="inlineStr">
        <is>
          <t>Inventory Category.</t>
        </is>
      </c>
      <c r="D4" s="4" t="inlineStr">
        <is>
          <t>Text / numeric / formula as applicable</t>
        </is>
      </c>
      <c r="E4" s="2" t="inlineStr">
        <is>
          <t>Finance</t>
        </is>
      </c>
      <c r="F4" s="2" t="inlineStr">
        <is>
          <t>Conditional</t>
        </is>
      </c>
      <c r="G4" s="4" t="inlineStr">
        <is>
          <t>Static architecture / reference</t>
        </is>
      </c>
      <c r="H4" s="4" t="inlineStr">
        <is>
          <t>See Architecture_Notes and Source_Mappings for precedence.</t>
        </is>
      </c>
    </row>
    <row r="5">
      <c r="A5" s="3" t="inlineStr">
        <is>
          <t>Inventory_Valuation_Classes</t>
        </is>
      </c>
      <c r="B5" s="2" t="inlineStr">
        <is>
          <t>Default_Valuation_Method_ID</t>
        </is>
      </c>
      <c r="C5" s="4" t="inlineStr">
        <is>
          <t>Stable identifier/reference for default valuation method.</t>
        </is>
      </c>
      <c r="D5" s="4" t="inlineStr">
        <is>
          <t>Text / numeric / formula as applicable</t>
        </is>
      </c>
      <c r="E5" s="2" t="inlineStr">
        <is>
          <t>Finance</t>
        </is>
      </c>
      <c r="F5" s="2" t="inlineStr">
        <is>
          <t>Conditional</t>
        </is>
      </c>
      <c r="G5" s="4" t="inlineStr">
        <is>
          <t>Static architecture / reference</t>
        </is>
      </c>
      <c r="H5" s="4" t="inlineStr">
        <is>
          <t>See Architecture_Notes and Source_Mappings for precedence.</t>
        </is>
      </c>
    </row>
    <row r="6">
      <c r="A6" s="3" t="inlineStr">
        <is>
          <t>Inventory_Valuation_Classes</t>
        </is>
      </c>
      <c r="B6" s="2" t="inlineStr">
        <is>
          <t>Standard_Cost_Applicable</t>
        </is>
      </c>
      <c r="C6" s="4" t="inlineStr">
        <is>
          <t>Standard Cost Applicable.</t>
        </is>
      </c>
      <c r="D6" s="4" t="inlineStr">
        <is>
          <t>Text / numeric / formula as applicable</t>
        </is>
      </c>
      <c r="E6" s="2" t="inlineStr">
        <is>
          <t>Finance</t>
        </is>
      </c>
      <c r="F6" s="2" t="inlineStr">
        <is>
          <t>Conditional</t>
        </is>
      </c>
      <c r="G6" s="4" t="inlineStr">
        <is>
          <t>Static architecture / reference</t>
        </is>
      </c>
      <c r="H6" s="4" t="inlineStr">
        <is>
          <t>See Architecture_Notes and Source_Mappings for precedence.</t>
        </is>
      </c>
    </row>
    <row r="7">
      <c r="A7" s="3" t="inlineStr">
        <is>
          <t>Inventory_Valuation_Classes</t>
        </is>
      </c>
      <c r="B7" s="2" t="inlineStr">
        <is>
          <t>Variance_Tracking</t>
        </is>
      </c>
      <c r="C7" s="4" t="inlineStr">
        <is>
          <t>Variance Tracking.</t>
        </is>
      </c>
      <c r="D7" s="4" t="inlineStr">
        <is>
          <t>Text / numeric / formula as applicable</t>
        </is>
      </c>
      <c r="E7" s="2" t="inlineStr">
        <is>
          <t>Finance</t>
        </is>
      </c>
      <c r="F7" s="2" t="inlineStr">
        <is>
          <t>Conditional</t>
        </is>
      </c>
      <c r="G7" s="4" t="inlineStr">
        <is>
          <t>Static architecture / reference</t>
        </is>
      </c>
      <c r="H7" s="4" t="inlineStr">
        <is>
          <t>See Architecture_Notes and Source_Mappings for precedence.</t>
        </is>
      </c>
    </row>
    <row r="8">
      <c r="A8" s="3" t="inlineStr">
        <is>
          <t>Inventory_Valuation_Classes</t>
        </is>
      </c>
      <c r="B8" s="2" t="inlineStr">
        <is>
          <t>Write_Down_Applicable</t>
        </is>
      </c>
      <c r="C8" s="4" t="inlineStr">
        <is>
          <t>Write Down Applicable.</t>
        </is>
      </c>
      <c r="D8" s="4" t="inlineStr">
        <is>
          <t>Text / numeric / formula as applicable</t>
        </is>
      </c>
      <c r="E8" s="2" t="inlineStr">
        <is>
          <t>Finance</t>
        </is>
      </c>
      <c r="F8" s="2" t="inlineStr">
        <is>
          <t>Conditional</t>
        </is>
      </c>
      <c r="G8" s="4" t="inlineStr">
        <is>
          <t>Static architecture / reference</t>
        </is>
      </c>
      <c r="H8" s="4" t="inlineStr">
        <is>
          <t>See Architecture_Notes and Source_Mappings for precedence.</t>
        </is>
      </c>
    </row>
    <row r="9">
      <c r="A9" s="3" t="inlineStr">
        <is>
          <t>Inventory_Valuation_Classes</t>
        </is>
      </c>
      <c r="B9" s="2" t="inlineStr">
        <is>
          <t>Default_Inventory_GL</t>
        </is>
      </c>
      <c r="C9" s="4" t="inlineStr">
        <is>
          <t>Default Inventory GL.</t>
        </is>
      </c>
      <c r="D9" s="4" t="inlineStr">
        <is>
          <t>Text / numeric / formula as applicable</t>
        </is>
      </c>
      <c r="E9" s="2" t="inlineStr">
        <is>
          <t>Finance</t>
        </is>
      </c>
      <c r="F9" s="2" t="inlineStr">
        <is>
          <t>Conditional</t>
        </is>
      </c>
      <c r="G9" s="4" t="inlineStr">
        <is>
          <t>Static architecture / reference</t>
        </is>
      </c>
      <c r="H9" s="4" t="inlineStr">
        <is>
          <t>See Architecture_Notes and Source_Mappings for precedence.</t>
        </is>
      </c>
    </row>
    <row r="10">
      <c r="A10" s="3" t="inlineStr">
        <is>
          <t>Inventory_Valuation_Classes</t>
        </is>
      </c>
      <c r="B10" s="2" t="inlineStr">
        <is>
          <t>Default_Consumption_GL</t>
        </is>
      </c>
      <c r="C10" s="4" t="inlineStr">
        <is>
          <t>Default Consumption GL.</t>
        </is>
      </c>
      <c r="D10" s="4" t="inlineStr">
        <is>
          <t>Text / numeric / formula as applicable</t>
        </is>
      </c>
      <c r="E10" s="2" t="inlineStr">
        <is>
          <t>Finance</t>
        </is>
      </c>
      <c r="F10" s="2" t="inlineStr">
        <is>
          <t>Conditional</t>
        </is>
      </c>
      <c r="G10" s="4" t="inlineStr">
        <is>
          <t>Static architecture / reference</t>
        </is>
      </c>
      <c r="H10" s="4" t="inlineStr">
        <is>
          <t>See Architecture_Notes and Source_Mappings for precedence.</t>
        </is>
      </c>
    </row>
    <row r="11">
      <c r="A11" s="3" t="inlineStr">
        <is>
          <t>Inventory_Valuation_Classes</t>
        </is>
      </c>
      <c r="B11" s="2" t="inlineStr">
        <is>
          <t>Status</t>
        </is>
      </c>
      <c r="C11" s="4" t="inlineStr">
        <is>
          <t>Lifecycle/status value for the architecture record.</t>
        </is>
      </c>
      <c r="D11" s="4" t="inlineStr">
        <is>
          <t>Text / numeric / formula as applicable</t>
        </is>
      </c>
      <c r="E11" s="2" t="inlineStr">
        <is>
          <t>Finance</t>
        </is>
      </c>
      <c r="F11" s="2" t="inlineStr">
        <is>
          <t>Conditional</t>
        </is>
      </c>
      <c r="G11" s="4" t="inlineStr">
        <is>
          <t>Static architecture / reference</t>
        </is>
      </c>
      <c r="H11" s="4" t="inlineStr">
        <is>
          <t>See Architecture_Notes and Source_Mappings for precedence.</t>
        </is>
      </c>
    </row>
    <row r="12">
      <c r="A12" s="3" t="inlineStr">
        <is>
          <t>Inventory_Valuation_Classes</t>
        </is>
      </c>
      <c r="B12" s="2" t="inlineStr">
        <is>
          <t>Notes</t>
        </is>
      </c>
      <c r="C12" s="4" t="inlineStr">
        <is>
          <t>Additional architecture explanation or boundary note.</t>
        </is>
      </c>
      <c r="D12" s="4" t="inlineStr">
        <is>
          <t>Text / numeric / formula as applicable</t>
        </is>
      </c>
      <c r="E12" s="2" t="inlineStr">
        <is>
          <t>Finance</t>
        </is>
      </c>
      <c r="F12" s="2" t="inlineStr">
        <is>
          <t>Conditional</t>
        </is>
      </c>
      <c r="G12" s="4" t="inlineStr">
        <is>
          <t>Static architecture / reference</t>
        </is>
      </c>
      <c r="H12" s="4" t="inlineStr">
        <is>
          <t>See Architecture_Notes and Source_Mappings for precedence.</t>
        </is>
      </c>
    </row>
    <row r="13">
      <c r="A13" s="3" t="inlineStr">
        <is>
          <t>Item_Valuation_Assignments</t>
        </is>
      </c>
      <c r="B13" s="2" t="inlineStr">
        <is>
          <t>Item_ID</t>
        </is>
      </c>
      <c r="C13" s="4" t="inlineStr">
        <is>
          <t>Authoritative item identifier from Production/Shared Enterprise.</t>
        </is>
      </c>
      <c r="D13" s="4" t="inlineStr">
        <is>
          <t>Text / numeric / formula as applicable</t>
        </is>
      </c>
      <c r="E13" s="4" t="inlineStr">
        <is>
          <t>Referenced / source-dependent</t>
        </is>
      </c>
      <c r="F13" s="2" t="inlineStr">
        <is>
          <t>Conditional</t>
        </is>
      </c>
      <c r="G13" s="4" t="inlineStr">
        <is>
          <t>Static architecture / reference</t>
        </is>
      </c>
      <c r="H13" s="4" t="inlineStr">
        <is>
          <t>See Architecture_Notes and Source_Mappings for precedence.</t>
        </is>
      </c>
    </row>
    <row r="14">
      <c r="A14" s="3" t="inlineStr">
        <is>
          <t>Item_Valuation_Assignments</t>
        </is>
      </c>
      <c r="B14" s="2" t="inlineStr">
        <is>
          <t>Item_Name</t>
        </is>
      </c>
      <c r="C14" s="4" t="inlineStr">
        <is>
          <t>Item Name.</t>
        </is>
      </c>
      <c r="D14" s="4" t="inlineStr">
        <is>
          <t>Text / numeric / formula as applicable</t>
        </is>
      </c>
      <c r="E14" s="2" t="inlineStr">
        <is>
          <t>Finance</t>
        </is>
      </c>
      <c r="F14" s="2" t="inlineStr">
        <is>
          <t>Conditional</t>
        </is>
      </c>
      <c r="G14" s="4" t="inlineStr">
        <is>
          <t>Static architecture / reference</t>
        </is>
      </c>
      <c r="H14" s="4" t="inlineStr">
        <is>
          <t>See Architecture_Notes and Source_Mappings for precedence.</t>
        </is>
      </c>
    </row>
    <row r="15">
      <c r="A15" s="3" t="inlineStr">
        <is>
          <t>Item_Valuation_Assignments</t>
        </is>
      </c>
      <c r="B15" s="2" t="inlineStr">
        <is>
          <t>Item_Type</t>
        </is>
      </c>
      <c r="C15" s="4" t="inlineStr">
        <is>
          <t>Item Type.</t>
        </is>
      </c>
      <c r="D15" s="4" t="inlineStr">
        <is>
          <t>Text / numeric / formula as applicable</t>
        </is>
      </c>
      <c r="E15" s="2" t="inlineStr">
        <is>
          <t>Finance</t>
        </is>
      </c>
      <c r="F15" s="2" t="inlineStr">
        <is>
          <t>Conditional</t>
        </is>
      </c>
      <c r="G15" s="4" t="inlineStr">
        <is>
          <t>Static architecture / reference</t>
        </is>
      </c>
      <c r="H15" s="4" t="inlineStr">
        <is>
          <t>See Architecture_Notes and Source_Mappings for precedence.</t>
        </is>
      </c>
    </row>
    <row r="16">
      <c r="A16" s="3" t="inlineStr">
        <is>
          <t>Item_Valuation_Assignments</t>
        </is>
      </c>
      <c r="B16" s="2" t="inlineStr">
        <is>
          <t>Source_Classification</t>
        </is>
      </c>
      <c r="C16" s="4" t="inlineStr">
        <is>
          <t>Source Classification.</t>
        </is>
      </c>
      <c r="D16" s="4" t="inlineStr">
        <is>
          <t>Text / numeric / formula as applicable</t>
        </is>
      </c>
      <c r="E16" s="4" t="inlineStr">
        <is>
          <t>Referenced / source-dependent</t>
        </is>
      </c>
      <c r="F16" s="2" t="inlineStr">
        <is>
          <t>Conditional</t>
        </is>
      </c>
      <c r="G16" s="4" t="inlineStr">
        <is>
          <t>Static architecture / reference</t>
        </is>
      </c>
      <c r="H16" s="4" t="inlineStr">
        <is>
          <t>See Architecture_Notes and Source_Mappings for precedence.</t>
        </is>
      </c>
    </row>
    <row r="17">
      <c r="A17" s="3" t="inlineStr">
        <is>
          <t>Item_Valuation_Assignments</t>
        </is>
      </c>
      <c r="B17" s="2" t="inlineStr">
        <is>
          <t>Base_UOM</t>
        </is>
      </c>
      <c r="C17" s="4" t="inlineStr">
        <is>
          <t>Base UOM.</t>
        </is>
      </c>
      <c r="D17" s="4" t="inlineStr">
        <is>
          <t>Text / numeric / formula as applicable</t>
        </is>
      </c>
      <c r="E17" s="2" t="inlineStr">
        <is>
          <t>Finance</t>
        </is>
      </c>
      <c r="F17" s="2" t="inlineStr">
        <is>
          <t>Conditional</t>
        </is>
      </c>
      <c r="G17" s="4" t="inlineStr">
        <is>
          <t>Static architecture / reference</t>
        </is>
      </c>
      <c r="H17" s="4" t="inlineStr">
        <is>
          <t>See Architecture_Notes and Source_Mappings for precedence.</t>
        </is>
      </c>
    </row>
    <row r="18">
      <c r="A18" s="3" t="inlineStr">
        <is>
          <t>Item_Valuation_Assignments</t>
        </is>
      </c>
      <c r="B18" s="2" t="inlineStr">
        <is>
          <t>Valuation_Class_ID</t>
        </is>
      </c>
      <c r="C18" s="4" t="inlineStr">
        <is>
          <t>Stable identifier/reference for valuation class.</t>
        </is>
      </c>
      <c r="D18" s="4" t="inlineStr">
        <is>
          <t>Text / numeric / formula as applicable</t>
        </is>
      </c>
      <c r="E18" s="2" t="inlineStr">
        <is>
          <t>Finance</t>
        </is>
      </c>
      <c r="F18" s="2" t="inlineStr">
        <is>
          <t>Conditional</t>
        </is>
      </c>
      <c r="G18" s="4" t="inlineStr">
        <is>
          <t>Static architecture / reference</t>
        </is>
      </c>
      <c r="H18" s="4" t="inlineStr">
        <is>
          <t>See Architecture_Notes and Source_Mappings for precedence.</t>
        </is>
      </c>
    </row>
    <row r="19">
      <c r="A19" s="3" t="inlineStr">
        <is>
          <t>Item_Valuation_Assignments</t>
        </is>
      </c>
      <c r="B19" s="2" t="inlineStr">
        <is>
          <t>Authoritative_Domain</t>
        </is>
      </c>
      <c r="C19" s="4" t="inlineStr">
        <is>
          <t>Authoritative Domain.</t>
        </is>
      </c>
      <c r="D19" s="4" t="inlineStr">
        <is>
          <t>Text / numeric / formula as applicable</t>
        </is>
      </c>
      <c r="E19" s="4" t="inlineStr">
        <is>
          <t>Referenced / source-dependent</t>
        </is>
      </c>
      <c r="F19" s="2" t="inlineStr">
        <is>
          <t>Conditional</t>
        </is>
      </c>
      <c r="G19" s="4" t="inlineStr">
        <is>
          <t>Static architecture / reference</t>
        </is>
      </c>
      <c r="H19" s="4" t="inlineStr">
        <is>
          <t>See Architecture_Notes and Source_Mappings for precedence.</t>
        </is>
      </c>
    </row>
    <row r="20">
      <c r="A20" s="3" t="inlineStr">
        <is>
          <t>Item_Valuation_Assignments</t>
        </is>
      </c>
      <c r="B20" s="2" t="inlineStr">
        <is>
          <t>Authoritative_Source</t>
        </is>
      </c>
      <c r="C20" s="4" t="inlineStr">
        <is>
          <t>Authoritative Source.</t>
        </is>
      </c>
      <c r="D20" s="4" t="inlineStr">
        <is>
          <t>Text / numeric / formula as applicable</t>
        </is>
      </c>
      <c r="E20" s="4" t="inlineStr">
        <is>
          <t>Referenced / source-dependent</t>
        </is>
      </c>
      <c r="F20" s="2" t="inlineStr">
        <is>
          <t>Conditional</t>
        </is>
      </c>
      <c r="G20" s="4" t="inlineStr">
        <is>
          <t>Static architecture / reference</t>
        </is>
      </c>
      <c r="H20" s="4" t="inlineStr">
        <is>
          <t>See Architecture_Notes and Source_Mappings for precedence.</t>
        </is>
      </c>
    </row>
    <row r="21">
      <c r="A21" s="3" t="inlineStr">
        <is>
          <t>Item_Valuation_Assignments</t>
        </is>
      </c>
      <c r="B21" s="2" t="inlineStr">
        <is>
          <t>Finance_Extension_Type</t>
        </is>
      </c>
      <c r="C21" s="4" t="inlineStr">
        <is>
          <t>Finance Extension Type.</t>
        </is>
      </c>
      <c r="D21" s="4" t="inlineStr">
        <is>
          <t>Text / numeric / formula as applicable</t>
        </is>
      </c>
      <c r="E21" s="2" t="inlineStr">
        <is>
          <t>Finance</t>
        </is>
      </c>
      <c r="F21" s="2" t="inlineStr">
        <is>
          <t>Conditional</t>
        </is>
      </c>
      <c r="G21" s="4" t="inlineStr">
        <is>
          <t>Static architecture / reference</t>
        </is>
      </c>
      <c r="H21" s="4" t="inlineStr">
        <is>
          <t>See Architecture_Notes and Source_Mappings for precedence.</t>
        </is>
      </c>
    </row>
    <row r="22">
      <c r="A22" s="3" t="inlineStr">
        <is>
          <t>Item_Valuation_Assignments</t>
        </is>
      </c>
      <c r="B22" s="2" t="inlineStr">
        <is>
          <t>Status</t>
        </is>
      </c>
      <c r="C22" s="4" t="inlineStr">
        <is>
          <t>Lifecycle/status value for the architecture record.</t>
        </is>
      </c>
      <c r="D22" s="4" t="inlineStr">
        <is>
          <t>Text / numeric / formula as applicable</t>
        </is>
      </c>
      <c r="E22" s="2" t="inlineStr">
        <is>
          <t>Finance</t>
        </is>
      </c>
      <c r="F22" s="2" t="inlineStr">
        <is>
          <t>Conditional</t>
        </is>
      </c>
      <c r="G22" s="4" t="inlineStr">
        <is>
          <t>Static architecture / reference</t>
        </is>
      </c>
      <c r="H22" s="4" t="inlineStr">
        <is>
          <t>See Architecture_Notes and Source_Mappings for precedence.</t>
        </is>
      </c>
    </row>
    <row r="23">
      <c r="A23" s="3" t="inlineStr">
        <is>
          <t>Item_Valuation_Assignments</t>
        </is>
      </c>
      <c r="B23" s="2" t="inlineStr">
        <is>
          <t>Notes</t>
        </is>
      </c>
      <c r="C23" s="4" t="inlineStr">
        <is>
          <t>Additional architecture explanation or boundary note.</t>
        </is>
      </c>
      <c r="D23" s="4" t="inlineStr">
        <is>
          <t>Text / numeric / formula as applicable</t>
        </is>
      </c>
      <c r="E23" s="2" t="inlineStr">
        <is>
          <t>Finance</t>
        </is>
      </c>
      <c r="F23" s="2" t="inlineStr">
        <is>
          <t>Conditional</t>
        </is>
      </c>
      <c r="G23" s="4" t="inlineStr">
        <is>
          <t>Static architecture / reference</t>
        </is>
      </c>
      <c r="H23" s="4" t="inlineStr">
        <is>
          <t>See Architecture_Notes and Source_Mappings for precedence.</t>
        </is>
      </c>
    </row>
    <row r="24">
      <c r="A24" s="3" t="inlineStr">
        <is>
          <t>Costing_Methods</t>
        </is>
      </c>
      <c r="B24" s="2" t="inlineStr">
        <is>
          <t>Costing_Method_ID</t>
        </is>
      </c>
      <c r="C24" s="4" t="inlineStr">
        <is>
          <t>Stable identifier/reference for costing method.</t>
        </is>
      </c>
      <c r="D24" s="4" t="inlineStr">
        <is>
          <t>Text / numeric / formula as applicable</t>
        </is>
      </c>
      <c r="E24" s="2" t="inlineStr">
        <is>
          <t>Finance</t>
        </is>
      </c>
      <c r="F24" s="2" t="inlineStr">
        <is>
          <t>Conditional</t>
        </is>
      </c>
      <c r="G24" s="4" t="inlineStr">
        <is>
          <t>Static architecture / reference</t>
        </is>
      </c>
      <c r="H24" s="4" t="inlineStr">
        <is>
          <t>See Architecture_Notes and Source_Mappings for precedence.</t>
        </is>
      </c>
    </row>
    <row r="25">
      <c r="A25" s="3" t="inlineStr">
        <is>
          <t>Costing_Methods</t>
        </is>
      </c>
      <c r="B25" s="2" t="inlineStr">
        <is>
          <t>Costing_Method_Name</t>
        </is>
      </c>
      <c r="C25" s="4" t="inlineStr">
        <is>
          <t>Costing Method Name.</t>
        </is>
      </c>
      <c r="D25" s="4" t="inlineStr">
        <is>
          <t>Text / numeric / formula as applicable</t>
        </is>
      </c>
      <c r="E25" s="2" t="inlineStr">
        <is>
          <t>Finance</t>
        </is>
      </c>
      <c r="F25" s="2" t="inlineStr">
        <is>
          <t>Conditional</t>
        </is>
      </c>
      <c r="G25" s="4" t="inlineStr">
        <is>
          <t>Static architecture / reference</t>
        </is>
      </c>
      <c r="H25" s="4" t="inlineStr">
        <is>
          <t>See Architecture_Notes and Source_Mappings for precedence.</t>
        </is>
      </c>
    </row>
    <row r="26">
      <c r="A26" s="3" t="inlineStr">
        <is>
          <t>Costing_Methods</t>
        </is>
      </c>
      <c r="B26" s="2" t="inlineStr">
        <is>
          <t>Method_Family</t>
        </is>
      </c>
      <c r="C26" s="4" t="inlineStr">
        <is>
          <t>Method Family.</t>
        </is>
      </c>
      <c r="D26" s="4" t="inlineStr">
        <is>
          <t>Text / numeric / formula as applicable</t>
        </is>
      </c>
      <c r="E26" s="2" t="inlineStr">
        <is>
          <t>Finance</t>
        </is>
      </c>
      <c r="F26" s="2" t="inlineStr">
        <is>
          <t>Conditional</t>
        </is>
      </c>
      <c r="G26" s="4" t="inlineStr">
        <is>
          <t>Static architecture / reference</t>
        </is>
      </c>
      <c r="H26" s="4" t="inlineStr">
        <is>
          <t>See Architecture_Notes and Source_Mappings for precedence.</t>
        </is>
      </c>
    </row>
    <row r="27">
      <c r="A27" s="3" t="inlineStr">
        <is>
          <t>Costing_Methods</t>
        </is>
      </c>
      <c r="B27" s="2" t="inlineStr">
        <is>
          <t>Applies_To</t>
        </is>
      </c>
      <c r="C27" s="4" t="inlineStr">
        <is>
          <t>Applies To.</t>
        </is>
      </c>
      <c r="D27" s="4" t="inlineStr">
        <is>
          <t>Text / numeric / formula as applicable</t>
        </is>
      </c>
      <c r="E27" s="2" t="inlineStr">
        <is>
          <t>Finance</t>
        </is>
      </c>
      <c r="F27" s="2" t="inlineStr">
        <is>
          <t>Conditional</t>
        </is>
      </c>
      <c r="G27" s="4" t="inlineStr">
        <is>
          <t>Static architecture / reference</t>
        </is>
      </c>
      <c r="H27" s="4" t="inlineStr">
        <is>
          <t>See Architecture_Notes and Source_Mappings for precedence.</t>
        </is>
      </c>
    </row>
    <row r="28">
      <c r="A28" s="3" t="inlineStr">
        <is>
          <t>Costing_Methods</t>
        </is>
      </c>
      <c r="B28" s="2" t="inlineStr">
        <is>
          <t>Cost_Update_Basis</t>
        </is>
      </c>
      <c r="C28" s="4" t="inlineStr">
        <is>
          <t>Cost Update Basis.</t>
        </is>
      </c>
      <c r="D28" s="4" t="inlineStr">
        <is>
          <t>Text / numeric / formula as applicable</t>
        </is>
      </c>
      <c r="E28" s="2" t="inlineStr">
        <is>
          <t>Finance</t>
        </is>
      </c>
      <c r="F28" s="2" t="inlineStr">
        <is>
          <t>Conditional</t>
        </is>
      </c>
      <c r="G28" s="4" t="inlineStr">
        <is>
          <t>Static architecture / reference</t>
        </is>
      </c>
      <c r="H28" s="4" t="inlineStr">
        <is>
          <t>See Architecture_Notes and Source_Mappings for precedence.</t>
        </is>
      </c>
    </row>
    <row r="29">
      <c r="A29" s="3" t="inlineStr">
        <is>
          <t>Costing_Methods</t>
        </is>
      </c>
      <c r="B29" s="2" t="inlineStr">
        <is>
          <t>Variance_Treatment</t>
        </is>
      </c>
      <c r="C29" s="4" t="inlineStr">
        <is>
          <t>Variance Treatment.</t>
        </is>
      </c>
      <c r="D29" s="4" t="inlineStr">
        <is>
          <t>Text / numeric / formula as applicable</t>
        </is>
      </c>
      <c r="E29" s="2" t="inlineStr">
        <is>
          <t>Finance</t>
        </is>
      </c>
      <c r="F29" s="2" t="inlineStr">
        <is>
          <t>Conditional</t>
        </is>
      </c>
      <c r="G29" s="4" t="inlineStr">
        <is>
          <t>Static architecture / reference</t>
        </is>
      </c>
      <c r="H29" s="4" t="inlineStr">
        <is>
          <t>See Architecture_Notes and Source_Mappings for precedence.</t>
        </is>
      </c>
    </row>
    <row r="30">
      <c r="A30" s="3" t="inlineStr">
        <is>
          <t>Costing_Methods</t>
        </is>
      </c>
      <c r="B30" s="2" t="inlineStr">
        <is>
          <t>Inventory_Valuation</t>
        </is>
      </c>
      <c r="C30" s="4" t="inlineStr">
        <is>
          <t>Inventory Valuation.</t>
        </is>
      </c>
      <c r="D30" s="4" t="inlineStr">
        <is>
          <t>Text / numeric / formula as applicable</t>
        </is>
      </c>
      <c r="E30" s="2" t="inlineStr">
        <is>
          <t>Finance</t>
        </is>
      </c>
      <c r="F30" s="2" t="inlineStr">
        <is>
          <t>Conditional</t>
        </is>
      </c>
      <c r="G30" s="4" t="inlineStr">
        <is>
          <t>Static architecture / reference</t>
        </is>
      </c>
      <c r="H30" s="4" t="inlineStr">
        <is>
          <t>See Architecture_Notes and Source_Mappings for precedence.</t>
        </is>
      </c>
    </row>
    <row r="31">
      <c r="A31" s="3" t="inlineStr">
        <is>
          <t>Costing_Methods</t>
        </is>
      </c>
      <c r="B31" s="2" t="inlineStr">
        <is>
          <t>Status</t>
        </is>
      </c>
      <c r="C31" s="4" t="inlineStr">
        <is>
          <t>Lifecycle/status value for the architecture record.</t>
        </is>
      </c>
      <c r="D31" s="4" t="inlineStr">
        <is>
          <t>Text / numeric / formula as applicable</t>
        </is>
      </c>
      <c r="E31" s="2" t="inlineStr">
        <is>
          <t>Finance</t>
        </is>
      </c>
      <c r="F31" s="2" t="inlineStr">
        <is>
          <t>Conditional</t>
        </is>
      </c>
      <c r="G31" s="4" t="inlineStr">
        <is>
          <t>Static architecture / reference</t>
        </is>
      </c>
      <c r="H31" s="4" t="inlineStr">
        <is>
          <t>See Architecture_Notes and Source_Mappings for precedence.</t>
        </is>
      </c>
    </row>
    <row r="32">
      <c r="A32" s="3" t="inlineStr">
        <is>
          <t>Costing_Methods</t>
        </is>
      </c>
      <c r="B32" s="2" t="inlineStr">
        <is>
          <t>Notes</t>
        </is>
      </c>
      <c r="C32" s="4" t="inlineStr">
        <is>
          <t>Additional architecture explanation or boundary note.</t>
        </is>
      </c>
      <c r="D32" s="4" t="inlineStr">
        <is>
          <t>Text / numeric / formula as applicable</t>
        </is>
      </c>
      <c r="E32" s="2" t="inlineStr">
        <is>
          <t>Finance</t>
        </is>
      </c>
      <c r="F32" s="2" t="inlineStr">
        <is>
          <t>Conditional</t>
        </is>
      </c>
      <c r="G32" s="4" t="inlineStr">
        <is>
          <t>Static architecture / reference</t>
        </is>
      </c>
      <c r="H32" s="4" t="inlineStr">
        <is>
          <t>See Architecture_Notes and Source_Mappings for precedence.</t>
        </is>
      </c>
    </row>
    <row r="33">
      <c r="A33" s="3" t="inlineStr">
        <is>
          <t>Costing_Profiles</t>
        </is>
      </c>
      <c r="B33" s="2" t="inlineStr">
        <is>
          <t>Costing_Profile_ID</t>
        </is>
      </c>
      <c r="C33" s="4" t="inlineStr">
        <is>
          <t>Stable identifier/reference for costing profile.</t>
        </is>
      </c>
      <c r="D33" s="4" t="inlineStr">
        <is>
          <t>Text / numeric / formula as applicable</t>
        </is>
      </c>
      <c r="E33" s="2" t="inlineStr">
        <is>
          <t>Finance</t>
        </is>
      </c>
      <c r="F33" s="2" t="inlineStr">
        <is>
          <t>Conditional</t>
        </is>
      </c>
      <c r="G33" s="4" t="inlineStr">
        <is>
          <t>Static architecture / reference</t>
        </is>
      </c>
      <c r="H33" s="4" t="inlineStr">
        <is>
          <t>See Architecture_Notes and Source_Mappings for precedence.</t>
        </is>
      </c>
    </row>
    <row r="34">
      <c r="A34" s="3" t="inlineStr">
        <is>
          <t>Costing_Profiles</t>
        </is>
      </c>
      <c r="B34" s="2" t="inlineStr">
        <is>
          <t>Costing_Profile_Name</t>
        </is>
      </c>
      <c r="C34" s="4" t="inlineStr">
        <is>
          <t>Costing Profile Name.</t>
        </is>
      </c>
      <c r="D34" s="4" t="inlineStr">
        <is>
          <t>Text / numeric / formula as applicable</t>
        </is>
      </c>
      <c r="E34" s="2" t="inlineStr">
        <is>
          <t>Finance</t>
        </is>
      </c>
      <c r="F34" s="2" t="inlineStr">
        <is>
          <t>Conditional</t>
        </is>
      </c>
      <c r="G34" s="4" t="inlineStr">
        <is>
          <t>Static architecture / reference</t>
        </is>
      </c>
      <c r="H34" s="4" t="inlineStr">
        <is>
          <t>See Architecture_Notes and Source_Mappings for precedence.</t>
        </is>
      </c>
    </row>
    <row r="35">
      <c r="A35" s="3" t="inlineStr">
        <is>
          <t>Costing_Profiles</t>
        </is>
      </c>
      <c r="B35" s="2" t="inlineStr">
        <is>
          <t>Valuation_Class_ID</t>
        </is>
      </c>
      <c r="C35" s="4" t="inlineStr">
        <is>
          <t>Stable identifier/reference for valuation class.</t>
        </is>
      </c>
      <c r="D35" s="4" t="inlineStr">
        <is>
          <t>Text / numeric / formula as applicable</t>
        </is>
      </c>
      <c r="E35" s="2" t="inlineStr">
        <is>
          <t>Finance</t>
        </is>
      </c>
      <c r="F35" s="2" t="inlineStr">
        <is>
          <t>Conditional</t>
        </is>
      </c>
      <c r="G35" s="4" t="inlineStr">
        <is>
          <t>Static architecture / reference</t>
        </is>
      </c>
      <c r="H35" s="4" t="inlineStr">
        <is>
          <t>See Architecture_Notes and Source_Mappings for precedence.</t>
        </is>
      </c>
    </row>
    <row r="36">
      <c r="A36" s="3" t="inlineStr">
        <is>
          <t>Costing_Profiles</t>
        </is>
      </c>
      <c r="B36" s="2" t="inlineStr">
        <is>
          <t>Costing_Method_ID</t>
        </is>
      </c>
      <c r="C36" s="4" t="inlineStr">
        <is>
          <t>Stable identifier/reference for costing method.</t>
        </is>
      </c>
      <c r="D36" s="4" t="inlineStr">
        <is>
          <t>Text / numeric / formula as applicable</t>
        </is>
      </c>
      <c r="E36" s="2" t="inlineStr">
        <is>
          <t>Finance</t>
        </is>
      </c>
      <c r="F36" s="2" t="inlineStr">
        <is>
          <t>Conditional</t>
        </is>
      </c>
      <c r="G36" s="4" t="inlineStr">
        <is>
          <t>Static architecture / reference</t>
        </is>
      </c>
      <c r="H36" s="4" t="inlineStr">
        <is>
          <t>See Architecture_Notes and Source_Mappings for precedence.</t>
        </is>
      </c>
    </row>
    <row r="37">
      <c r="A37" s="3" t="inlineStr">
        <is>
          <t>Costing_Profiles</t>
        </is>
      </c>
      <c r="B37" s="2" t="inlineStr">
        <is>
          <t>Supplier_Price_Component</t>
        </is>
      </c>
      <c r="C37" s="4" t="inlineStr">
        <is>
          <t>Supplier Price Component.</t>
        </is>
      </c>
      <c r="D37" s="4" t="inlineStr">
        <is>
          <t>Text / numeric / formula as applicable</t>
        </is>
      </c>
      <c r="E37" s="2" t="inlineStr">
        <is>
          <t>Finance</t>
        </is>
      </c>
      <c r="F37" s="2" t="inlineStr">
        <is>
          <t>Conditional</t>
        </is>
      </c>
      <c r="G37" s="4" t="inlineStr">
        <is>
          <t>Static architecture / reference</t>
        </is>
      </c>
      <c r="H37" s="4" t="inlineStr">
        <is>
          <t>See Architecture_Notes and Source_Mappings for precedence.</t>
        </is>
      </c>
    </row>
    <row r="38">
      <c r="A38" s="3" t="inlineStr">
        <is>
          <t>Costing_Profiles</t>
        </is>
      </c>
      <c r="B38" s="2" t="inlineStr">
        <is>
          <t>Landed_Cost_Component</t>
        </is>
      </c>
      <c r="C38" s="4" t="inlineStr">
        <is>
          <t>Landed Cost Component.</t>
        </is>
      </c>
      <c r="D38" s="4" t="inlineStr">
        <is>
          <t>Text / numeric / formula as applicable</t>
        </is>
      </c>
      <c r="E38" s="2" t="inlineStr">
        <is>
          <t>Finance</t>
        </is>
      </c>
      <c r="F38" s="2" t="inlineStr">
        <is>
          <t>Conditional</t>
        </is>
      </c>
      <c r="G38" s="4" t="inlineStr">
        <is>
          <t>Static architecture / reference</t>
        </is>
      </c>
      <c r="H38" s="4" t="inlineStr">
        <is>
          <t>See Architecture_Notes and Source_Mappings for precedence.</t>
        </is>
      </c>
    </row>
    <row r="39">
      <c r="A39" s="3" t="inlineStr">
        <is>
          <t>Costing_Profiles</t>
        </is>
      </c>
      <c r="B39" s="2" t="inlineStr">
        <is>
          <t>Material_Component</t>
        </is>
      </c>
      <c r="C39" s="4" t="inlineStr">
        <is>
          <t>Material Component.</t>
        </is>
      </c>
      <c r="D39" s="4" t="inlineStr">
        <is>
          <t>Text / numeric / formula as applicable</t>
        </is>
      </c>
      <c r="E39" s="2" t="inlineStr">
        <is>
          <t>Finance</t>
        </is>
      </c>
      <c r="F39" s="2" t="inlineStr">
        <is>
          <t>Conditional</t>
        </is>
      </c>
      <c r="G39" s="4" t="inlineStr">
        <is>
          <t>Static architecture / reference</t>
        </is>
      </c>
      <c r="H39" s="4" t="inlineStr">
        <is>
          <t>See Architecture_Notes and Source_Mappings for precedence.</t>
        </is>
      </c>
    </row>
    <row r="40">
      <c r="A40" s="3" t="inlineStr">
        <is>
          <t>Costing_Profiles</t>
        </is>
      </c>
      <c r="B40" s="2" t="inlineStr">
        <is>
          <t>Conversion_Component</t>
        </is>
      </c>
      <c r="C40" s="4" t="inlineStr">
        <is>
          <t>Conversion Component.</t>
        </is>
      </c>
      <c r="D40" s="4" t="inlineStr">
        <is>
          <t>Text / numeric / formula as applicable</t>
        </is>
      </c>
      <c r="E40" s="2" t="inlineStr">
        <is>
          <t>Finance</t>
        </is>
      </c>
      <c r="F40" s="2" t="inlineStr">
        <is>
          <t>Conditional</t>
        </is>
      </c>
      <c r="G40" s="4" t="inlineStr">
        <is>
          <t>Static architecture / reference</t>
        </is>
      </c>
      <c r="H40" s="4" t="inlineStr">
        <is>
          <t>See Architecture_Notes and Source_Mappings for precedence.</t>
        </is>
      </c>
    </row>
    <row r="41">
      <c r="A41" s="3" t="inlineStr">
        <is>
          <t>Costing_Profiles</t>
        </is>
      </c>
      <c r="B41" s="2" t="inlineStr">
        <is>
          <t>Overhead_Component</t>
        </is>
      </c>
      <c r="C41" s="4" t="inlineStr">
        <is>
          <t>Overhead Component.</t>
        </is>
      </c>
      <c r="D41" s="4" t="inlineStr">
        <is>
          <t>Text / numeric / formula as applicable</t>
        </is>
      </c>
      <c r="E41" s="2" t="inlineStr">
        <is>
          <t>Finance</t>
        </is>
      </c>
      <c r="F41" s="2" t="inlineStr">
        <is>
          <t>Conditional</t>
        </is>
      </c>
      <c r="G41" s="4" t="inlineStr">
        <is>
          <t>Static architecture / reference</t>
        </is>
      </c>
      <c r="H41" s="4" t="inlineStr">
        <is>
          <t>See Architecture_Notes and Source_Mappings for precedence.</t>
        </is>
      </c>
    </row>
    <row r="42">
      <c r="A42" s="3" t="inlineStr">
        <is>
          <t>Costing_Profiles</t>
        </is>
      </c>
      <c r="B42" s="2" t="inlineStr">
        <is>
          <t>Primary_Variance_GL</t>
        </is>
      </c>
      <c r="C42" s="4" t="inlineStr">
        <is>
          <t>Primary Variance GL.</t>
        </is>
      </c>
      <c r="D42" s="4" t="inlineStr">
        <is>
          <t>Text / numeric / formula as applicable</t>
        </is>
      </c>
      <c r="E42" s="2" t="inlineStr">
        <is>
          <t>Finance</t>
        </is>
      </c>
      <c r="F42" s="2" t="inlineStr">
        <is>
          <t>Conditional</t>
        </is>
      </c>
      <c r="G42" s="4" t="inlineStr">
        <is>
          <t>Static architecture / reference</t>
        </is>
      </c>
      <c r="H42" s="4" t="inlineStr">
        <is>
          <t>See Architecture_Notes and Source_Mappings for precedence.</t>
        </is>
      </c>
    </row>
    <row r="43">
      <c r="A43" s="3" t="inlineStr">
        <is>
          <t>Costing_Profiles</t>
        </is>
      </c>
      <c r="B43" s="2" t="inlineStr">
        <is>
          <t>Cost_Version_Control</t>
        </is>
      </c>
      <c r="C43" s="4" t="inlineStr">
        <is>
          <t>Cost Version Control.</t>
        </is>
      </c>
      <c r="D43" s="4" t="inlineStr">
        <is>
          <t>Text / numeric / formula as applicable</t>
        </is>
      </c>
      <c r="E43" s="2" t="inlineStr">
        <is>
          <t>Finance</t>
        </is>
      </c>
      <c r="F43" s="2" t="inlineStr">
        <is>
          <t>Conditional</t>
        </is>
      </c>
      <c r="G43" s="4" t="inlineStr">
        <is>
          <t>Static architecture / reference</t>
        </is>
      </c>
      <c r="H43" s="4" t="inlineStr">
        <is>
          <t>See Architecture_Notes and Source_Mappings for precedence.</t>
        </is>
      </c>
    </row>
    <row r="44">
      <c r="A44" s="3" t="inlineStr">
        <is>
          <t>Costing_Profiles</t>
        </is>
      </c>
      <c r="B44" s="2" t="inlineStr">
        <is>
          <t>Status</t>
        </is>
      </c>
      <c r="C44" s="4" t="inlineStr">
        <is>
          <t>Lifecycle/status value for the architecture record.</t>
        </is>
      </c>
      <c r="D44" s="4" t="inlineStr">
        <is>
          <t>Text / numeric / formula as applicable</t>
        </is>
      </c>
      <c r="E44" s="2" t="inlineStr">
        <is>
          <t>Finance</t>
        </is>
      </c>
      <c r="F44" s="2" t="inlineStr">
        <is>
          <t>Conditional</t>
        </is>
      </c>
      <c r="G44" s="4" t="inlineStr">
        <is>
          <t>Static architecture / reference</t>
        </is>
      </c>
      <c r="H44" s="4" t="inlineStr">
        <is>
          <t>See Architecture_Notes and Source_Mappings for precedence.</t>
        </is>
      </c>
    </row>
    <row r="45">
      <c r="A45" s="3" t="inlineStr">
        <is>
          <t>Costing_Profiles</t>
        </is>
      </c>
      <c r="B45" s="2" t="inlineStr">
        <is>
          <t>Notes</t>
        </is>
      </c>
      <c r="C45" s="4" t="inlineStr">
        <is>
          <t>Additional architecture explanation or boundary note.</t>
        </is>
      </c>
      <c r="D45" s="4" t="inlineStr">
        <is>
          <t>Text / numeric / formula as applicable</t>
        </is>
      </c>
      <c r="E45" s="2" t="inlineStr">
        <is>
          <t>Finance</t>
        </is>
      </c>
      <c r="F45" s="2" t="inlineStr">
        <is>
          <t>Conditional</t>
        </is>
      </c>
      <c r="G45" s="4" t="inlineStr">
        <is>
          <t>Static architecture / reference</t>
        </is>
      </c>
      <c r="H45" s="4" t="inlineStr">
        <is>
          <t>See Architecture_Notes and Source_Mappings for precedence.</t>
        </is>
      </c>
    </row>
    <row r="46">
      <c r="A46" s="3" t="inlineStr">
        <is>
          <t>Item_Costing_Assignments</t>
        </is>
      </c>
      <c r="B46" s="2" t="inlineStr">
        <is>
          <t>Item_ID</t>
        </is>
      </c>
      <c r="C46" s="4" t="inlineStr">
        <is>
          <t>Authoritative item identifier from Production/Shared Enterprise.</t>
        </is>
      </c>
      <c r="D46" s="4" t="inlineStr">
        <is>
          <t>Text / numeric / formula as applicable</t>
        </is>
      </c>
      <c r="E46" s="4" t="inlineStr">
        <is>
          <t>Referenced / source-dependent</t>
        </is>
      </c>
      <c r="F46" s="2" t="inlineStr">
        <is>
          <t>Conditional</t>
        </is>
      </c>
      <c r="G46" s="4" t="inlineStr">
        <is>
          <t>Static architecture / reference</t>
        </is>
      </c>
      <c r="H46" s="4" t="inlineStr">
        <is>
          <t>See Architecture_Notes and Source_Mappings for precedence.</t>
        </is>
      </c>
    </row>
    <row r="47">
      <c r="A47" s="3" t="inlineStr">
        <is>
          <t>Item_Costing_Assignments</t>
        </is>
      </c>
      <c r="B47" s="2" t="inlineStr">
        <is>
          <t>Item_Name</t>
        </is>
      </c>
      <c r="C47" s="4" t="inlineStr">
        <is>
          <t>Item Name.</t>
        </is>
      </c>
      <c r="D47" s="4" t="inlineStr">
        <is>
          <t>Text / numeric / formula as applicable</t>
        </is>
      </c>
      <c r="E47" s="2" t="inlineStr">
        <is>
          <t>Finance</t>
        </is>
      </c>
      <c r="F47" s="2" t="inlineStr">
        <is>
          <t>Conditional</t>
        </is>
      </c>
      <c r="G47" s="4" t="inlineStr">
        <is>
          <t>Static architecture / reference</t>
        </is>
      </c>
      <c r="H47" s="4" t="inlineStr">
        <is>
          <t>See Architecture_Notes and Source_Mappings for precedence.</t>
        </is>
      </c>
    </row>
    <row r="48">
      <c r="A48" s="3" t="inlineStr">
        <is>
          <t>Item_Costing_Assignments</t>
        </is>
      </c>
      <c r="B48" s="2" t="inlineStr">
        <is>
          <t>Valuation_Class_ID</t>
        </is>
      </c>
      <c r="C48" s="4" t="inlineStr">
        <is>
          <t>Stable identifier/reference for valuation class.</t>
        </is>
      </c>
      <c r="D48" s="4" t="inlineStr">
        <is>
          <t>Text / numeric / formula as applicable</t>
        </is>
      </c>
      <c r="E48" s="2" t="inlineStr">
        <is>
          <t>Finance</t>
        </is>
      </c>
      <c r="F48" s="2" t="inlineStr">
        <is>
          <t>Conditional</t>
        </is>
      </c>
      <c r="G48" s="4" t="inlineStr">
        <is>
          <t>Static architecture / reference</t>
        </is>
      </c>
      <c r="H48" s="4" t="inlineStr">
        <is>
          <t>See Architecture_Notes and Source_Mappings for precedence.</t>
        </is>
      </c>
    </row>
    <row r="49">
      <c r="A49" s="3" t="inlineStr">
        <is>
          <t>Item_Costing_Assignments</t>
        </is>
      </c>
      <c r="B49" s="2" t="inlineStr">
        <is>
          <t>Costing_Profile_ID</t>
        </is>
      </c>
      <c r="C49" s="4" t="inlineStr">
        <is>
          <t>Stable identifier/reference for costing profile.</t>
        </is>
      </c>
      <c r="D49" s="4" t="inlineStr">
        <is>
          <t>Text / numeric / formula as applicable</t>
        </is>
      </c>
      <c r="E49" s="2" t="inlineStr">
        <is>
          <t>Finance</t>
        </is>
      </c>
      <c r="F49" s="2" t="inlineStr">
        <is>
          <t>Conditional</t>
        </is>
      </c>
      <c r="G49" s="4" t="inlineStr">
        <is>
          <t>Static architecture / reference</t>
        </is>
      </c>
      <c r="H49" s="4" t="inlineStr">
        <is>
          <t>See Architecture_Notes and Source_Mappings for precedence.</t>
        </is>
      </c>
    </row>
    <row r="50">
      <c r="A50" s="3" t="inlineStr">
        <is>
          <t>Item_Costing_Assignments</t>
        </is>
      </c>
      <c r="B50" s="2" t="inlineStr">
        <is>
          <t>Cost_Currency</t>
        </is>
      </c>
      <c r="C50" s="4" t="inlineStr">
        <is>
          <t>Cost Currency.</t>
        </is>
      </c>
      <c r="D50" s="4" t="inlineStr">
        <is>
          <t>Text / numeric / formula as applicable</t>
        </is>
      </c>
      <c r="E50" s="2" t="inlineStr">
        <is>
          <t>Finance</t>
        </is>
      </c>
      <c r="F50" s="2" t="inlineStr">
        <is>
          <t>Conditional</t>
        </is>
      </c>
      <c r="G50" s="4" t="inlineStr">
        <is>
          <t>Static architecture / reference</t>
        </is>
      </c>
      <c r="H50" s="4" t="inlineStr">
        <is>
          <t>See Architecture_Notes and Source_Mappings for precedence.</t>
        </is>
      </c>
    </row>
    <row r="51">
      <c r="A51" s="3" t="inlineStr">
        <is>
          <t>Item_Costing_Assignments</t>
        </is>
      </c>
      <c r="B51" s="2" t="inlineStr">
        <is>
          <t>Cost_UOM</t>
        </is>
      </c>
      <c r="C51" s="4" t="inlineStr">
        <is>
          <t>Cost UOM.</t>
        </is>
      </c>
      <c r="D51" s="4" t="inlineStr">
        <is>
          <t>Text / numeric / formula as applicable</t>
        </is>
      </c>
      <c r="E51" s="2" t="inlineStr">
        <is>
          <t>Finance</t>
        </is>
      </c>
      <c r="F51" s="2" t="inlineStr">
        <is>
          <t>Conditional</t>
        </is>
      </c>
      <c r="G51" s="4" t="inlineStr">
        <is>
          <t>Static architecture / reference</t>
        </is>
      </c>
      <c r="H51" s="4" t="inlineStr">
        <is>
          <t>See Architecture_Notes and Source_Mappings for precedence.</t>
        </is>
      </c>
    </row>
    <row r="52">
      <c r="A52" s="3" t="inlineStr">
        <is>
          <t>Item_Costing_Assignments</t>
        </is>
      </c>
      <c r="B52" s="2" t="inlineStr">
        <is>
          <t>Standard_Cost_Required</t>
        </is>
      </c>
      <c r="C52" s="4" t="inlineStr">
        <is>
          <t>Standard Cost Required.</t>
        </is>
      </c>
      <c r="D52" s="4" t="inlineStr">
        <is>
          <t>Text / numeric / formula as applicable</t>
        </is>
      </c>
      <c r="E52" s="2" t="inlineStr">
        <is>
          <t>Finance</t>
        </is>
      </c>
      <c r="F52" s="2" t="inlineStr">
        <is>
          <t>Conditional</t>
        </is>
      </c>
      <c r="G52" s="4" t="inlineStr">
        <is>
          <t>Static architecture / reference</t>
        </is>
      </c>
      <c r="H52" s="4" t="inlineStr">
        <is>
          <t>See Architecture_Notes and Source_Mappings for precedence.</t>
        </is>
      </c>
    </row>
    <row r="53">
      <c r="A53" s="3" t="inlineStr">
        <is>
          <t>Item_Costing_Assignments</t>
        </is>
      </c>
      <c r="B53" s="2" t="inlineStr">
        <is>
          <t>Current_Standard_Cost_Amount</t>
        </is>
      </c>
      <c r="C53" s="4" t="inlineStr">
        <is>
          <t>Current Standard Cost Amount.</t>
        </is>
      </c>
      <c r="D53" s="4" t="inlineStr">
        <is>
          <t>Text / numeric / formula as applicable</t>
        </is>
      </c>
      <c r="E53" s="2" t="inlineStr">
        <is>
          <t>Finance</t>
        </is>
      </c>
      <c r="F53" s="2" t="inlineStr">
        <is>
          <t>Conditional</t>
        </is>
      </c>
      <c r="G53" s="4" t="inlineStr">
        <is>
          <t>Static architecture / reference</t>
        </is>
      </c>
      <c r="H53" s="4" t="inlineStr">
        <is>
          <t>See Architecture_Notes and Source_Mappings for precedence.</t>
        </is>
      </c>
    </row>
    <row r="54">
      <c r="A54" s="3" t="inlineStr">
        <is>
          <t>Item_Costing_Assignments</t>
        </is>
      </c>
      <c r="B54" s="2" t="inlineStr">
        <is>
          <t>Cost_Amount_Status</t>
        </is>
      </c>
      <c r="C54" s="4" t="inlineStr">
        <is>
          <t>Cost Amount Status.</t>
        </is>
      </c>
      <c r="D54" s="4" t="inlineStr">
        <is>
          <t>Text / numeric / formula as applicable</t>
        </is>
      </c>
      <c r="E54" s="2" t="inlineStr">
        <is>
          <t>Finance</t>
        </is>
      </c>
      <c r="F54" s="2" t="inlineStr">
        <is>
          <t>Conditional</t>
        </is>
      </c>
      <c r="G54" s="4" t="inlineStr">
        <is>
          <t>Static architecture / reference</t>
        </is>
      </c>
      <c r="H54" s="4" t="inlineStr">
        <is>
          <t>See Architecture_Notes and Source_Mappings for precedence.</t>
        </is>
      </c>
    </row>
    <row r="55">
      <c r="A55" s="3" t="inlineStr">
        <is>
          <t>Item_Costing_Assignments</t>
        </is>
      </c>
      <c r="B55" s="2" t="inlineStr">
        <is>
          <t>Authoritative_Item_Source</t>
        </is>
      </c>
      <c r="C55" s="4" t="inlineStr">
        <is>
          <t>Authoritative Item Source.</t>
        </is>
      </c>
      <c r="D55" s="4" t="inlineStr">
        <is>
          <t>Text / numeric / formula as applicable</t>
        </is>
      </c>
      <c r="E55" s="4" t="inlineStr">
        <is>
          <t>Referenced / source-dependent</t>
        </is>
      </c>
      <c r="F55" s="2" t="inlineStr">
        <is>
          <t>Conditional</t>
        </is>
      </c>
      <c r="G55" s="4" t="inlineStr">
        <is>
          <t>Static architecture / reference</t>
        </is>
      </c>
      <c r="H55" s="4" t="inlineStr">
        <is>
          <t>See Architecture_Notes and Source_Mappings for precedence.</t>
        </is>
      </c>
    </row>
    <row r="56">
      <c r="A56" s="3" t="inlineStr">
        <is>
          <t>Item_Costing_Assignments</t>
        </is>
      </c>
      <c r="B56" s="2" t="inlineStr">
        <is>
          <t>Status</t>
        </is>
      </c>
      <c r="C56" s="4" t="inlineStr">
        <is>
          <t>Lifecycle/status value for the architecture record.</t>
        </is>
      </c>
      <c r="D56" s="4" t="inlineStr">
        <is>
          <t>Text / numeric / formula as applicable</t>
        </is>
      </c>
      <c r="E56" s="2" t="inlineStr">
        <is>
          <t>Finance</t>
        </is>
      </c>
      <c r="F56" s="2" t="inlineStr">
        <is>
          <t>Conditional</t>
        </is>
      </c>
      <c r="G56" s="4" t="inlineStr">
        <is>
          <t>Static architecture / reference</t>
        </is>
      </c>
      <c r="H56" s="4" t="inlineStr">
        <is>
          <t>See Architecture_Notes and Source_Mappings for precedence.</t>
        </is>
      </c>
    </row>
    <row r="57">
      <c r="A57" s="3" t="inlineStr">
        <is>
          <t>Item_Costing_Assignments</t>
        </is>
      </c>
      <c r="B57" s="2" t="inlineStr">
        <is>
          <t>Notes</t>
        </is>
      </c>
      <c r="C57" s="4" t="inlineStr">
        <is>
          <t>Additional architecture explanation or boundary note.</t>
        </is>
      </c>
      <c r="D57" s="4" t="inlineStr">
        <is>
          <t>Text / numeric / formula as applicable</t>
        </is>
      </c>
      <c r="E57" s="2" t="inlineStr">
        <is>
          <t>Finance</t>
        </is>
      </c>
      <c r="F57" s="2" t="inlineStr">
        <is>
          <t>Conditional</t>
        </is>
      </c>
      <c r="G57" s="4" t="inlineStr">
        <is>
          <t>Static architecture / reference</t>
        </is>
      </c>
      <c r="H57" s="4" t="inlineStr">
        <is>
          <t>See Architecture_Notes and Source_Mappings for precedence.</t>
        </is>
      </c>
    </row>
    <row r="58">
      <c r="A58" s="3" t="inlineStr">
        <is>
          <t>Cost_Components</t>
        </is>
      </c>
      <c r="B58" s="2" t="inlineStr">
        <is>
          <t>Cost_Component_ID</t>
        </is>
      </c>
      <c r="C58" s="4" t="inlineStr">
        <is>
          <t>Stable identifier/reference for cost component.</t>
        </is>
      </c>
      <c r="D58" s="4" t="inlineStr">
        <is>
          <t>Text / numeric / formula as applicable</t>
        </is>
      </c>
      <c r="E58" s="2" t="inlineStr">
        <is>
          <t>Finance</t>
        </is>
      </c>
      <c r="F58" s="2" t="inlineStr">
        <is>
          <t>Conditional</t>
        </is>
      </c>
      <c r="G58" s="4" t="inlineStr">
        <is>
          <t>Static architecture / reference</t>
        </is>
      </c>
      <c r="H58" s="4" t="inlineStr">
        <is>
          <t>See Architecture_Notes and Source_Mappings for precedence.</t>
        </is>
      </c>
    </row>
    <row r="59">
      <c r="A59" s="3" t="inlineStr">
        <is>
          <t>Cost_Components</t>
        </is>
      </c>
      <c r="B59" s="2" t="inlineStr">
        <is>
          <t>Cost_Component_Name</t>
        </is>
      </c>
      <c r="C59" s="4" t="inlineStr">
        <is>
          <t>Cost Component Name.</t>
        </is>
      </c>
      <c r="D59" s="4" t="inlineStr">
        <is>
          <t>Text / numeric / formula as applicable</t>
        </is>
      </c>
      <c r="E59" s="2" t="inlineStr">
        <is>
          <t>Finance</t>
        </is>
      </c>
      <c r="F59" s="2" t="inlineStr">
        <is>
          <t>Conditional</t>
        </is>
      </c>
      <c r="G59" s="4" t="inlineStr">
        <is>
          <t>Static architecture / reference</t>
        </is>
      </c>
      <c r="H59" s="4" t="inlineStr">
        <is>
          <t>See Architecture_Notes and Source_Mappings for precedence.</t>
        </is>
      </c>
    </row>
    <row r="60">
      <c r="A60" s="3" t="inlineStr">
        <is>
          <t>Cost_Components</t>
        </is>
      </c>
      <c r="B60" s="2" t="inlineStr">
        <is>
          <t>Cost_Component_Group</t>
        </is>
      </c>
      <c r="C60" s="4" t="inlineStr">
        <is>
          <t>Cost Component Group.</t>
        </is>
      </c>
      <c r="D60" s="4" t="inlineStr">
        <is>
          <t>Text / numeric / formula as applicable</t>
        </is>
      </c>
      <c r="E60" s="2" t="inlineStr">
        <is>
          <t>Finance</t>
        </is>
      </c>
      <c r="F60" s="2" t="inlineStr">
        <is>
          <t>Conditional</t>
        </is>
      </c>
      <c r="G60" s="4" t="inlineStr">
        <is>
          <t>Static architecture / reference</t>
        </is>
      </c>
      <c r="H60" s="4" t="inlineStr">
        <is>
          <t>See Architecture_Notes and Source_Mappings for precedence.</t>
        </is>
      </c>
    </row>
    <row r="61">
      <c r="A61" s="3" t="inlineStr">
        <is>
          <t>Cost_Components</t>
        </is>
      </c>
      <c r="B61" s="2" t="inlineStr">
        <is>
          <t>Cost_Nature</t>
        </is>
      </c>
      <c r="C61" s="4" t="inlineStr">
        <is>
          <t>Cost Nature.</t>
        </is>
      </c>
      <c r="D61" s="4" t="inlineStr">
        <is>
          <t>Text / numeric / formula as applicable</t>
        </is>
      </c>
      <c r="E61" s="2" t="inlineStr">
        <is>
          <t>Finance</t>
        </is>
      </c>
      <c r="F61" s="2" t="inlineStr">
        <is>
          <t>Conditional</t>
        </is>
      </c>
      <c r="G61" s="4" t="inlineStr">
        <is>
          <t>Static architecture / reference</t>
        </is>
      </c>
      <c r="H61" s="4" t="inlineStr">
        <is>
          <t>See Architecture_Notes and Source_Mappings for precedence.</t>
        </is>
      </c>
    </row>
    <row r="62">
      <c r="A62" s="3" t="inlineStr">
        <is>
          <t>Cost_Components</t>
        </is>
      </c>
      <c r="B62" s="2" t="inlineStr">
        <is>
          <t>Default_GL_Reference</t>
        </is>
      </c>
      <c r="C62" s="4" t="inlineStr">
        <is>
          <t>Default GL Reference.</t>
        </is>
      </c>
      <c r="D62" s="4" t="inlineStr">
        <is>
          <t>Text / numeric / formula as applicable</t>
        </is>
      </c>
      <c r="E62" s="2" t="inlineStr">
        <is>
          <t>Finance</t>
        </is>
      </c>
      <c r="F62" s="2" t="inlineStr">
        <is>
          <t>Conditional</t>
        </is>
      </c>
      <c r="G62" s="4" t="inlineStr">
        <is>
          <t>Static architecture / reference</t>
        </is>
      </c>
      <c r="H62" s="4" t="inlineStr">
        <is>
          <t>See Architecture_Notes and Source_Mappings for precedence.</t>
        </is>
      </c>
    </row>
    <row r="63">
      <c r="A63" s="3" t="inlineStr">
        <is>
          <t>Cost_Components</t>
        </is>
      </c>
      <c r="B63" s="2" t="inlineStr">
        <is>
          <t>Normal_Cost_Direction</t>
        </is>
      </c>
      <c r="C63" s="4" t="inlineStr">
        <is>
          <t>Normal Cost Direction.</t>
        </is>
      </c>
      <c r="D63" s="4" t="inlineStr">
        <is>
          <t>Text / numeric / formula as applicable</t>
        </is>
      </c>
      <c r="E63" s="2" t="inlineStr">
        <is>
          <t>Finance</t>
        </is>
      </c>
      <c r="F63" s="2" t="inlineStr">
        <is>
          <t>Conditional</t>
        </is>
      </c>
      <c r="G63" s="4" t="inlineStr">
        <is>
          <t>Static architecture / reference</t>
        </is>
      </c>
      <c r="H63" s="4" t="inlineStr">
        <is>
          <t>See Architecture_Notes and Source_Mappings for precedence.</t>
        </is>
      </c>
    </row>
    <row r="64">
      <c r="A64" s="3" t="inlineStr">
        <is>
          <t>Cost_Components</t>
        </is>
      </c>
      <c r="B64" s="4" t="inlineStr">
        <is>
          <t>Included_in_Standard_Manufacturing_Cost</t>
        </is>
      </c>
      <c r="C64" s="4" t="inlineStr">
        <is>
          <t>Included in Standard Manufacturing Cost.</t>
        </is>
      </c>
      <c r="D64" s="4" t="inlineStr">
        <is>
          <t>Text / numeric / formula as applicable</t>
        </is>
      </c>
      <c r="E64" s="2" t="inlineStr">
        <is>
          <t>Finance</t>
        </is>
      </c>
      <c r="F64" s="2" t="inlineStr">
        <is>
          <t>Conditional</t>
        </is>
      </c>
      <c r="G64" s="4" t="inlineStr">
        <is>
          <t>Static architecture / reference</t>
        </is>
      </c>
      <c r="H64" s="4" t="inlineStr">
        <is>
          <t>See Architecture_Notes and Source_Mappings for precedence.</t>
        </is>
      </c>
    </row>
    <row r="65">
      <c r="A65" s="3" t="inlineStr">
        <is>
          <t>Cost_Components</t>
        </is>
      </c>
      <c r="B65" s="2" t="inlineStr">
        <is>
          <t>Status</t>
        </is>
      </c>
      <c r="C65" s="4" t="inlineStr">
        <is>
          <t>Lifecycle/status value for the architecture record.</t>
        </is>
      </c>
      <c r="D65" s="4" t="inlineStr">
        <is>
          <t>Text / numeric / formula as applicable</t>
        </is>
      </c>
      <c r="E65" s="2" t="inlineStr">
        <is>
          <t>Finance</t>
        </is>
      </c>
      <c r="F65" s="2" t="inlineStr">
        <is>
          <t>Conditional</t>
        </is>
      </c>
      <c r="G65" s="4" t="inlineStr">
        <is>
          <t>Static architecture / reference</t>
        </is>
      </c>
      <c r="H65" s="4" t="inlineStr">
        <is>
          <t>See Architecture_Notes and Source_Mappings for precedence.</t>
        </is>
      </c>
    </row>
    <row r="66">
      <c r="A66" s="3" t="inlineStr">
        <is>
          <t>Cost_Components</t>
        </is>
      </c>
      <c r="B66" s="2" t="inlineStr">
        <is>
          <t>Notes</t>
        </is>
      </c>
      <c r="C66" s="4" t="inlineStr">
        <is>
          <t>Additional architecture explanation or boundary note.</t>
        </is>
      </c>
      <c r="D66" s="4" t="inlineStr">
        <is>
          <t>Text / numeric / formula as applicable</t>
        </is>
      </c>
      <c r="E66" s="2" t="inlineStr">
        <is>
          <t>Finance</t>
        </is>
      </c>
      <c r="F66" s="2" t="inlineStr">
        <is>
          <t>Conditional</t>
        </is>
      </c>
      <c r="G66" s="4" t="inlineStr">
        <is>
          <t>Static architecture / reference</t>
        </is>
      </c>
      <c r="H66" s="4" t="inlineStr">
        <is>
          <t>See Architecture_Notes and Source_Mappings for precedence.</t>
        </is>
      </c>
    </row>
    <row r="67">
      <c r="A67" s="3" t="inlineStr">
        <is>
          <t>Purchased_Cost_Rules</t>
        </is>
      </c>
      <c r="B67" s="2" t="inlineStr">
        <is>
          <t>Purchased_Cost_Rule_ID</t>
        </is>
      </c>
      <c r="C67" s="4" t="inlineStr">
        <is>
          <t>Stable identifier/reference for purchased cost rule.</t>
        </is>
      </c>
      <c r="D67" s="4" t="inlineStr">
        <is>
          <t>Text / numeric / formula as applicable</t>
        </is>
      </c>
      <c r="E67" s="2" t="inlineStr">
        <is>
          <t>Finance</t>
        </is>
      </c>
      <c r="F67" s="2" t="inlineStr">
        <is>
          <t>Conditional</t>
        </is>
      </c>
      <c r="G67" s="4" t="inlineStr">
        <is>
          <t>Static architecture / reference</t>
        </is>
      </c>
      <c r="H67" s="4" t="inlineStr">
        <is>
          <t>See Architecture_Notes and Source_Mappings for precedence.</t>
        </is>
      </c>
    </row>
    <row r="68">
      <c r="A68" s="3" t="inlineStr">
        <is>
          <t>Purchased_Cost_Rules</t>
        </is>
      </c>
      <c r="B68" s="2" t="inlineStr">
        <is>
          <t>Valuation_Class_ID</t>
        </is>
      </c>
      <c r="C68" s="4" t="inlineStr">
        <is>
          <t>Stable identifier/reference for valuation class.</t>
        </is>
      </c>
      <c r="D68" s="4" t="inlineStr">
        <is>
          <t>Text / numeric / formula as applicable</t>
        </is>
      </c>
      <c r="E68" s="2" t="inlineStr">
        <is>
          <t>Finance</t>
        </is>
      </c>
      <c r="F68" s="2" t="inlineStr">
        <is>
          <t>Conditional</t>
        </is>
      </c>
      <c r="G68" s="4" t="inlineStr">
        <is>
          <t>Static architecture / reference</t>
        </is>
      </c>
      <c r="H68" s="4" t="inlineStr">
        <is>
          <t>See Architecture_Notes and Source_Mappings for precedence.</t>
        </is>
      </c>
    </row>
    <row r="69">
      <c r="A69" s="3" t="inlineStr">
        <is>
          <t>Purchased_Cost_Rules</t>
        </is>
      </c>
      <c r="B69" s="2" t="inlineStr">
        <is>
          <t>Supplier_Price_Source</t>
        </is>
      </c>
      <c r="C69" s="4" t="inlineStr">
        <is>
          <t>Supplier Price Source.</t>
        </is>
      </c>
      <c r="D69" s="4" t="inlineStr">
        <is>
          <t>Text / numeric / formula as applicable</t>
        </is>
      </c>
      <c r="E69" s="2" t="inlineStr">
        <is>
          <t>Finance</t>
        </is>
      </c>
      <c r="F69" s="2" t="inlineStr">
        <is>
          <t>Conditional</t>
        </is>
      </c>
      <c r="G69" s="4" t="inlineStr">
        <is>
          <t>Static architecture / reference</t>
        </is>
      </c>
      <c r="H69" s="4" t="inlineStr">
        <is>
          <t>See Architecture_Notes and Source_Mappings for precedence.</t>
        </is>
      </c>
    </row>
    <row r="70">
      <c r="A70" s="3" t="inlineStr">
        <is>
          <t>Purchased_Cost_Rules</t>
        </is>
      </c>
      <c r="B70" s="2" t="inlineStr">
        <is>
          <t>Base_Cost_Component</t>
        </is>
      </c>
      <c r="C70" s="4" t="inlineStr">
        <is>
          <t>Base Cost Component.</t>
        </is>
      </c>
      <c r="D70" s="4" t="inlineStr">
        <is>
          <t>Text / numeric / formula as applicable</t>
        </is>
      </c>
      <c r="E70" s="2" t="inlineStr">
        <is>
          <t>Finance</t>
        </is>
      </c>
      <c r="F70" s="2" t="inlineStr">
        <is>
          <t>Conditional</t>
        </is>
      </c>
      <c r="G70" s="4" t="inlineStr">
        <is>
          <t>Static architecture / reference</t>
        </is>
      </c>
      <c r="H70" s="4" t="inlineStr">
        <is>
          <t>See Architecture_Notes and Source_Mappings for precedence.</t>
        </is>
      </c>
    </row>
    <row r="71">
      <c r="A71" s="3" t="inlineStr">
        <is>
          <t>Purchased_Cost_Rules</t>
        </is>
      </c>
      <c r="B71" s="2" t="inlineStr">
        <is>
          <t>Landed_Cost_Inclusion</t>
        </is>
      </c>
      <c r="C71" s="4" t="inlineStr">
        <is>
          <t>Landed Cost Inclusion.</t>
        </is>
      </c>
      <c r="D71" s="4" t="inlineStr">
        <is>
          <t>Text / numeric / formula as applicable</t>
        </is>
      </c>
      <c r="E71" s="2" t="inlineStr">
        <is>
          <t>Finance</t>
        </is>
      </c>
      <c r="F71" s="2" t="inlineStr">
        <is>
          <t>Conditional</t>
        </is>
      </c>
      <c r="G71" s="4" t="inlineStr">
        <is>
          <t>Static architecture / reference</t>
        </is>
      </c>
      <c r="H71" s="4" t="inlineStr">
        <is>
          <t>See Architecture_Notes and Source_Mappings for precedence.</t>
        </is>
      </c>
    </row>
    <row r="72">
      <c r="A72" s="3" t="inlineStr">
        <is>
          <t>Purchased_Cost_Rules</t>
        </is>
      </c>
      <c r="B72" s="4" t="inlineStr">
        <is>
          <t>Standard_Cost_Update_Frequency</t>
        </is>
      </c>
      <c r="C72" s="4" t="inlineStr">
        <is>
          <t>Standard Cost Update Frequency.</t>
        </is>
      </c>
      <c r="D72" s="4" t="inlineStr">
        <is>
          <t>Text / numeric / formula as applicable</t>
        </is>
      </c>
      <c r="E72" s="2" t="inlineStr">
        <is>
          <t>Finance</t>
        </is>
      </c>
      <c r="F72" s="2" t="inlineStr">
        <is>
          <t>Conditional</t>
        </is>
      </c>
      <c r="G72" s="4" t="inlineStr">
        <is>
          <t>Static architecture / reference</t>
        </is>
      </c>
      <c r="H72" s="4" t="inlineStr">
        <is>
          <t>See Architecture_Notes and Source_Mappings for precedence.</t>
        </is>
      </c>
    </row>
    <row r="73">
      <c r="A73" s="3" t="inlineStr">
        <is>
          <t>Purchased_Cost_Rules</t>
        </is>
      </c>
      <c r="B73" s="2" t="inlineStr">
        <is>
          <t>Purchase_Price_Variance_GL</t>
        </is>
      </c>
      <c r="C73" s="4" t="inlineStr">
        <is>
          <t>Purchase Price Variance GL.</t>
        </is>
      </c>
      <c r="D73" s="4" t="inlineStr">
        <is>
          <t>Text / numeric / formula as applicable</t>
        </is>
      </c>
      <c r="E73" s="2" t="inlineStr">
        <is>
          <t>Finance</t>
        </is>
      </c>
      <c r="F73" s="2" t="inlineStr">
        <is>
          <t>Conditional</t>
        </is>
      </c>
      <c r="G73" s="4" t="inlineStr">
        <is>
          <t>Static architecture / reference</t>
        </is>
      </c>
      <c r="H73" s="4" t="inlineStr">
        <is>
          <t>See Architecture_Notes and Source_Mappings for precedence.</t>
        </is>
      </c>
    </row>
    <row r="74">
      <c r="A74" s="3" t="inlineStr">
        <is>
          <t>Purchased_Cost_Rules</t>
        </is>
      </c>
      <c r="B74" s="2" t="inlineStr">
        <is>
          <t>Receipt_Valuation_GL</t>
        </is>
      </c>
      <c r="C74" s="4" t="inlineStr">
        <is>
          <t>Receipt Valuation GL.</t>
        </is>
      </c>
      <c r="D74" s="4" t="inlineStr">
        <is>
          <t>Text / numeric / formula as applicable</t>
        </is>
      </c>
      <c r="E74" s="2" t="inlineStr">
        <is>
          <t>Finance</t>
        </is>
      </c>
      <c r="F74" s="2" t="inlineStr">
        <is>
          <t>Conditional</t>
        </is>
      </c>
      <c r="G74" s="4" t="inlineStr">
        <is>
          <t>Static architecture / reference</t>
        </is>
      </c>
      <c r="H74" s="4" t="inlineStr">
        <is>
          <t>See Architecture_Notes and Source_Mappings for precedence.</t>
        </is>
      </c>
    </row>
    <row r="75">
      <c r="A75" s="3" t="inlineStr">
        <is>
          <t>Purchased_Cost_Rules</t>
        </is>
      </c>
      <c r="B75" s="2" t="inlineStr">
        <is>
          <t>Status</t>
        </is>
      </c>
      <c r="C75" s="4" t="inlineStr">
        <is>
          <t>Lifecycle/status value for the architecture record.</t>
        </is>
      </c>
      <c r="D75" s="4" t="inlineStr">
        <is>
          <t>Text / numeric / formula as applicable</t>
        </is>
      </c>
      <c r="E75" s="2" t="inlineStr">
        <is>
          <t>Finance</t>
        </is>
      </c>
      <c r="F75" s="2" t="inlineStr">
        <is>
          <t>Conditional</t>
        </is>
      </c>
      <c r="G75" s="4" t="inlineStr">
        <is>
          <t>Static architecture / reference</t>
        </is>
      </c>
      <c r="H75" s="4" t="inlineStr">
        <is>
          <t>See Architecture_Notes and Source_Mappings for precedence.</t>
        </is>
      </c>
    </row>
    <row r="76">
      <c r="A76" s="3" t="inlineStr">
        <is>
          <t>Purchased_Cost_Rules</t>
        </is>
      </c>
      <c r="B76" s="2" t="inlineStr">
        <is>
          <t>Notes</t>
        </is>
      </c>
      <c r="C76" s="4" t="inlineStr">
        <is>
          <t>Additional architecture explanation or boundary note.</t>
        </is>
      </c>
      <c r="D76" s="4" t="inlineStr">
        <is>
          <t>Text / numeric / formula as applicable</t>
        </is>
      </c>
      <c r="E76" s="2" t="inlineStr">
        <is>
          <t>Finance</t>
        </is>
      </c>
      <c r="F76" s="2" t="inlineStr">
        <is>
          <t>Conditional</t>
        </is>
      </c>
      <c r="G76" s="4" t="inlineStr">
        <is>
          <t>Static architecture / reference</t>
        </is>
      </c>
      <c r="H76" s="4" t="inlineStr">
        <is>
          <t>See Architecture_Notes and Source_Mappings for precedence.</t>
        </is>
      </c>
    </row>
    <row r="77">
      <c r="A77" s="3" t="inlineStr">
        <is>
          <t>Landed_Cost_Types</t>
        </is>
      </c>
      <c r="B77" s="2" t="inlineStr">
        <is>
          <t>Landed_Cost_Type_ID</t>
        </is>
      </c>
      <c r="C77" s="4" t="inlineStr">
        <is>
          <t>Stable identifier/reference for landed cost type.</t>
        </is>
      </c>
      <c r="D77" s="4" t="inlineStr">
        <is>
          <t>Text / numeric / formula as applicable</t>
        </is>
      </c>
      <c r="E77" s="2" t="inlineStr">
        <is>
          <t>Finance</t>
        </is>
      </c>
      <c r="F77" s="2" t="inlineStr">
        <is>
          <t>Conditional</t>
        </is>
      </c>
      <c r="G77" s="4" t="inlineStr">
        <is>
          <t>Static architecture / reference</t>
        </is>
      </c>
      <c r="H77" s="4" t="inlineStr">
        <is>
          <t>See Architecture_Notes and Source_Mappings for precedence.</t>
        </is>
      </c>
    </row>
    <row r="78">
      <c r="A78" s="3" t="inlineStr">
        <is>
          <t>Landed_Cost_Types</t>
        </is>
      </c>
      <c r="B78" s="2" t="inlineStr">
        <is>
          <t>Landed_Cost_Type_Name</t>
        </is>
      </c>
      <c r="C78" s="4" t="inlineStr">
        <is>
          <t>Landed Cost Type Name.</t>
        </is>
      </c>
      <c r="D78" s="4" t="inlineStr">
        <is>
          <t>Text / numeric / formula as applicable</t>
        </is>
      </c>
      <c r="E78" s="2" t="inlineStr">
        <is>
          <t>Finance</t>
        </is>
      </c>
      <c r="F78" s="2" t="inlineStr">
        <is>
          <t>Conditional</t>
        </is>
      </c>
      <c r="G78" s="4" t="inlineStr">
        <is>
          <t>Static architecture / reference</t>
        </is>
      </c>
      <c r="H78" s="4" t="inlineStr">
        <is>
          <t>See Architecture_Notes and Source_Mappings for precedence.</t>
        </is>
      </c>
    </row>
    <row r="79">
      <c r="A79" s="3" t="inlineStr">
        <is>
          <t>Landed_Cost_Types</t>
        </is>
      </c>
      <c r="B79" s="2" t="inlineStr">
        <is>
          <t>Definition</t>
        </is>
      </c>
      <c r="C79" s="4" t="inlineStr">
        <is>
          <t>Definition.</t>
        </is>
      </c>
      <c r="D79" s="4" t="inlineStr">
        <is>
          <t>Text / numeric / formula as applicable</t>
        </is>
      </c>
      <c r="E79" s="2" t="inlineStr">
        <is>
          <t>Finance</t>
        </is>
      </c>
      <c r="F79" s="2" t="inlineStr">
        <is>
          <t>Conditional</t>
        </is>
      </c>
      <c r="G79" s="4" t="inlineStr">
        <is>
          <t>Static architecture / reference</t>
        </is>
      </c>
      <c r="H79" s="4" t="inlineStr">
        <is>
          <t>See Architecture_Notes and Source_Mappings for precedence.</t>
        </is>
      </c>
    </row>
    <row r="80">
      <c r="A80" s="3" t="inlineStr">
        <is>
          <t>Landed_Cost_Types</t>
        </is>
      </c>
      <c r="B80" s="2" t="inlineStr">
        <is>
          <t>Default_Treatment</t>
        </is>
      </c>
      <c r="C80" s="4" t="inlineStr">
        <is>
          <t>Default Treatment.</t>
        </is>
      </c>
      <c r="D80" s="4" t="inlineStr">
        <is>
          <t>Text / numeric / formula as applicable</t>
        </is>
      </c>
      <c r="E80" s="2" t="inlineStr">
        <is>
          <t>Finance</t>
        </is>
      </c>
      <c r="F80" s="2" t="inlineStr">
        <is>
          <t>Conditional</t>
        </is>
      </c>
      <c r="G80" s="4" t="inlineStr">
        <is>
          <t>Static architecture / reference</t>
        </is>
      </c>
      <c r="H80" s="4" t="inlineStr">
        <is>
          <t>See Architecture_Notes and Source_Mappings for precedence.</t>
        </is>
      </c>
    </row>
    <row r="81">
      <c r="A81" s="3" t="inlineStr">
        <is>
          <t>Landed_Cost_Types</t>
        </is>
      </c>
      <c r="B81" s="2" t="inlineStr">
        <is>
          <t>Default_Allocation_Basis</t>
        </is>
      </c>
      <c r="C81" s="4" t="inlineStr">
        <is>
          <t>Default Allocation Basis.</t>
        </is>
      </c>
      <c r="D81" s="4" t="inlineStr">
        <is>
          <t>Text / numeric / formula as applicable</t>
        </is>
      </c>
      <c r="E81" s="2" t="inlineStr">
        <is>
          <t>Finance</t>
        </is>
      </c>
      <c r="F81" s="2" t="inlineStr">
        <is>
          <t>Conditional</t>
        </is>
      </c>
      <c r="G81" s="4" t="inlineStr">
        <is>
          <t>Static architecture / reference</t>
        </is>
      </c>
      <c r="H81" s="4" t="inlineStr">
        <is>
          <t>See Architecture_Notes and Source_Mappings for precedence.</t>
        </is>
      </c>
    </row>
    <row r="82">
      <c r="A82" s="3" t="inlineStr">
        <is>
          <t>Landed_Cost_Types</t>
        </is>
      </c>
      <c r="B82" s="2" t="inlineStr">
        <is>
          <t>Cost_Component_ID</t>
        </is>
      </c>
      <c r="C82" s="4" t="inlineStr">
        <is>
          <t>Stable identifier/reference for cost component.</t>
        </is>
      </c>
      <c r="D82" s="4" t="inlineStr">
        <is>
          <t>Text / numeric / formula as applicable</t>
        </is>
      </c>
      <c r="E82" s="2" t="inlineStr">
        <is>
          <t>Finance</t>
        </is>
      </c>
      <c r="F82" s="2" t="inlineStr">
        <is>
          <t>Conditional</t>
        </is>
      </c>
      <c r="G82" s="4" t="inlineStr">
        <is>
          <t>Static architecture / reference</t>
        </is>
      </c>
      <c r="H82" s="4" t="inlineStr">
        <is>
          <t>See Architecture_Notes and Source_Mappings for precedence.</t>
        </is>
      </c>
    </row>
    <row r="83">
      <c r="A83" s="3" t="inlineStr">
        <is>
          <t>Landed_Cost_Types</t>
        </is>
      </c>
      <c r="B83" s="2" t="inlineStr">
        <is>
          <t>Default_GL_Reference</t>
        </is>
      </c>
      <c r="C83" s="4" t="inlineStr">
        <is>
          <t>Default GL Reference.</t>
        </is>
      </c>
      <c r="D83" s="4" t="inlineStr">
        <is>
          <t>Text / numeric / formula as applicable</t>
        </is>
      </c>
      <c r="E83" s="2" t="inlineStr">
        <is>
          <t>Finance</t>
        </is>
      </c>
      <c r="F83" s="2" t="inlineStr">
        <is>
          <t>Conditional</t>
        </is>
      </c>
      <c r="G83" s="4" t="inlineStr">
        <is>
          <t>Static architecture / reference</t>
        </is>
      </c>
      <c r="H83" s="4" t="inlineStr">
        <is>
          <t>See Architecture_Notes and Source_Mappings for precedence.</t>
        </is>
      </c>
    </row>
    <row r="84">
      <c r="A84" s="3" t="inlineStr">
        <is>
          <t>Landed_Cost_Types</t>
        </is>
      </c>
      <c r="B84" s="2" t="inlineStr">
        <is>
          <t>Status</t>
        </is>
      </c>
      <c r="C84" s="4" t="inlineStr">
        <is>
          <t>Lifecycle/status value for the architecture record.</t>
        </is>
      </c>
      <c r="D84" s="4" t="inlineStr">
        <is>
          <t>Text / numeric / formula as applicable</t>
        </is>
      </c>
      <c r="E84" s="2" t="inlineStr">
        <is>
          <t>Finance</t>
        </is>
      </c>
      <c r="F84" s="2" t="inlineStr">
        <is>
          <t>Conditional</t>
        </is>
      </c>
      <c r="G84" s="4" t="inlineStr">
        <is>
          <t>Static architecture / reference</t>
        </is>
      </c>
      <c r="H84" s="4" t="inlineStr">
        <is>
          <t>See Architecture_Notes and Source_Mappings for precedence.</t>
        </is>
      </c>
    </row>
    <row r="85">
      <c r="A85" s="3" t="inlineStr">
        <is>
          <t>Landed_Cost_Types</t>
        </is>
      </c>
      <c r="B85" s="2" t="inlineStr">
        <is>
          <t>Notes</t>
        </is>
      </c>
      <c r="C85" s="4" t="inlineStr">
        <is>
          <t>Additional architecture explanation or boundary note.</t>
        </is>
      </c>
      <c r="D85" s="4" t="inlineStr">
        <is>
          <t>Text / numeric / formula as applicable</t>
        </is>
      </c>
      <c r="E85" s="2" t="inlineStr">
        <is>
          <t>Finance</t>
        </is>
      </c>
      <c r="F85" s="2" t="inlineStr">
        <is>
          <t>Conditional</t>
        </is>
      </c>
      <c r="G85" s="4" t="inlineStr">
        <is>
          <t>Static architecture / reference</t>
        </is>
      </c>
      <c r="H85" s="4" t="inlineStr">
        <is>
          <t>See Architecture_Notes and Source_Mappings for precedence.</t>
        </is>
      </c>
    </row>
    <row r="86">
      <c r="A86" s="3" t="inlineStr">
        <is>
          <t>Landed_Cost_Allocation_Rules</t>
        </is>
      </c>
      <c r="B86" s="4" t="inlineStr">
        <is>
          <t>Landed_Cost_Allocation_Rule_ID</t>
        </is>
      </c>
      <c r="C86" s="4" t="inlineStr">
        <is>
          <t>Stable identifier/reference for landed cost allocation rule.</t>
        </is>
      </c>
      <c r="D86" s="4" t="inlineStr">
        <is>
          <t>Text / numeric / formula as applicable</t>
        </is>
      </c>
      <c r="E86" s="2" t="inlineStr">
        <is>
          <t>Finance</t>
        </is>
      </c>
      <c r="F86" s="2" t="inlineStr">
        <is>
          <t>Conditional</t>
        </is>
      </c>
      <c r="G86" s="4" t="inlineStr">
        <is>
          <t>Static architecture / reference</t>
        </is>
      </c>
      <c r="H86" s="4" t="inlineStr">
        <is>
          <t>See Architecture_Notes and Source_Mappings for precedence.</t>
        </is>
      </c>
    </row>
    <row r="87">
      <c r="A87" s="3" t="inlineStr">
        <is>
          <t>Landed_Cost_Allocation_Rules</t>
        </is>
      </c>
      <c r="B87" s="2" t="inlineStr">
        <is>
          <t>Landed_Cost_Type_ID</t>
        </is>
      </c>
      <c r="C87" s="4" t="inlineStr">
        <is>
          <t>Stable identifier/reference for landed cost type.</t>
        </is>
      </c>
      <c r="D87" s="4" t="inlineStr">
        <is>
          <t>Text / numeric / formula as applicable</t>
        </is>
      </c>
      <c r="E87" s="2" t="inlineStr">
        <is>
          <t>Finance</t>
        </is>
      </c>
      <c r="F87" s="2" t="inlineStr">
        <is>
          <t>Conditional</t>
        </is>
      </c>
      <c r="G87" s="4" t="inlineStr">
        <is>
          <t>Static architecture / reference</t>
        </is>
      </c>
      <c r="H87" s="4" t="inlineStr">
        <is>
          <t>See Architecture_Notes and Source_Mappings for precedence.</t>
        </is>
      </c>
    </row>
    <row r="88">
      <c r="A88" s="3" t="inlineStr">
        <is>
          <t>Landed_Cost_Allocation_Rules</t>
        </is>
      </c>
      <c r="B88" s="2" t="inlineStr">
        <is>
          <t>Allocation_Basis_ID</t>
        </is>
      </c>
      <c r="C88" s="4" t="inlineStr">
        <is>
          <t>Stable identifier/reference for allocation basis.</t>
        </is>
      </c>
      <c r="D88" s="4" t="inlineStr">
        <is>
          <t>Text / numeric / formula as applicable</t>
        </is>
      </c>
      <c r="E88" s="2" t="inlineStr">
        <is>
          <t>Finance</t>
        </is>
      </c>
      <c r="F88" s="2" t="inlineStr">
        <is>
          <t>Conditional</t>
        </is>
      </c>
      <c r="G88" s="4" t="inlineStr">
        <is>
          <t>Static architecture / reference</t>
        </is>
      </c>
      <c r="H88" s="4" t="inlineStr">
        <is>
          <t>See Architecture_Notes and Source_Mappings for precedence.</t>
        </is>
      </c>
    </row>
    <row r="89">
      <c r="A89" s="3" t="inlineStr">
        <is>
          <t>Landed_Cost_Allocation_Rules</t>
        </is>
      </c>
      <c r="B89" s="2" t="inlineStr">
        <is>
          <t>Preferred_Basis</t>
        </is>
      </c>
      <c r="C89" s="4" t="inlineStr">
        <is>
          <t>Preferred Basis.</t>
        </is>
      </c>
      <c r="D89" s="4" t="inlineStr">
        <is>
          <t>Text / numeric / formula as applicable</t>
        </is>
      </c>
      <c r="E89" s="2" t="inlineStr">
        <is>
          <t>Finance</t>
        </is>
      </c>
      <c r="F89" s="2" t="inlineStr">
        <is>
          <t>Conditional</t>
        </is>
      </c>
      <c r="G89" s="4" t="inlineStr">
        <is>
          <t>Static architecture / reference</t>
        </is>
      </c>
      <c r="H89" s="4" t="inlineStr">
        <is>
          <t>See Architecture_Notes and Source_Mappings for precedence.</t>
        </is>
      </c>
    </row>
    <row r="90">
      <c r="A90" s="3" t="inlineStr">
        <is>
          <t>Landed_Cost_Allocation_Rules</t>
        </is>
      </c>
      <c r="B90" s="2" t="inlineStr">
        <is>
          <t>Fallback_Basis</t>
        </is>
      </c>
      <c r="C90" s="4" t="inlineStr">
        <is>
          <t>Fallback Basis.</t>
        </is>
      </c>
      <c r="D90" s="4" t="inlineStr">
        <is>
          <t>Text / numeric / formula as applicable</t>
        </is>
      </c>
      <c r="E90" s="2" t="inlineStr">
        <is>
          <t>Finance</t>
        </is>
      </c>
      <c r="F90" s="2" t="inlineStr">
        <is>
          <t>Conditional</t>
        </is>
      </c>
      <c r="G90" s="4" t="inlineStr">
        <is>
          <t>Static architecture / reference</t>
        </is>
      </c>
      <c r="H90" s="4" t="inlineStr">
        <is>
          <t>See Architecture_Notes and Source_Mappings for precedence.</t>
        </is>
      </c>
    </row>
    <row r="91">
      <c r="A91" s="3" t="inlineStr">
        <is>
          <t>Landed_Cost_Allocation_Rules</t>
        </is>
      </c>
      <c r="B91" s="2" t="inlineStr">
        <is>
          <t>Applicable_Valuation_Classes</t>
        </is>
      </c>
      <c r="C91" s="4" t="inlineStr">
        <is>
          <t>Applicable Valuation Classes.</t>
        </is>
      </c>
      <c r="D91" s="4" t="inlineStr">
        <is>
          <t>Text / numeric / formula as applicable</t>
        </is>
      </c>
      <c r="E91" s="2" t="inlineStr">
        <is>
          <t>Finance</t>
        </is>
      </c>
      <c r="F91" s="2" t="inlineStr">
        <is>
          <t>Conditional</t>
        </is>
      </c>
      <c r="G91" s="4" t="inlineStr">
        <is>
          <t>Static architecture / reference</t>
        </is>
      </c>
      <c r="H91" s="4" t="inlineStr">
        <is>
          <t>See Architecture_Notes and Source_Mappings for precedence.</t>
        </is>
      </c>
    </row>
    <row r="92">
      <c r="A92" s="3" t="inlineStr">
        <is>
          <t>Landed_Cost_Allocation_Rules</t>
        </is>
      </c>
      <c r="B92" s="2" t="inlineStr">
        <is>
          <t>Allocation_Level</t>
        </is>
      </c>
      <c r="C92" s="4" t="inlineStr">
        <is>
          <t>Allocation Level.</t>
        </is>
      </c>
      <c r="D92" s="4" t="inlineStr">
        <is>
          <t>Text / numeric / formula as applicable</t>
        </is>
      </c>
      <c r="E92" s="2" t="inlineStr">
        <is>
          <t>Finance</t>
        </is>
      </c>
      <c r="F92" s="2" t="inlineStr">
        <is>
          <t>Conditional</t>
        </is>
      </c>
      <c r="G92" s="4" t="inlineStr">
        <is>
          <t>Static architecture / reference</t>
        </is>
      </c>
      <c r="H92" s="4" t="inlineStr">
        <is>
          <t>See Architecture_Notes and Source_Mappings for precedence.</t>
        </is>
      </c>
    </row>
    <row r="93">
      <c r="A93" s="3" t="inlineStr">
        <is>
          <t>Landed_Cost_Allocation_Rules</t>
        </is>
      </c>
      <c r="B93" s="2" t="inlineStr">
        <is>
          <t>Manual_Override</t>
        </is>
      </c>
      <c r="C93" s="4" t="inlineStr">
        <is>
          <t>Manual Override.</t>
        </is>
      </c>
      <c r="D93" s="4" t="inlineStr">
        <is>
          <t>Text / numeric / formula as applicable</t>
        </is>
      </c>
      <c r="E93" s="2" t="inlineStr">
        <is>
          <t>Finance</t>
        </is>
      </c>
      <c r="F93" s="2" t="inlineStr">
        <is>
          <t>Conditional</t>
        </is>
      </c>
      <c r="G93" s="4" t="inlineStr">
        <is>
          <t>Static architecture / reference</t>
        </is>
      </c>
      <c r="H93" s="4" t="inlineStr">
        <is>
          <t>See Architecture_Notes and Source_Mappings for precedence.</t>
        </is>
      </c>
    </row>
    <row r="94">
      <c r="A94" s="3" t="inlineStr">
        <is>
          <t>Landed_Cost_Allocation_Rules</t>
        </is>
      </c>
      <c r="B94" s="2" t="inlineStr">
        <is>
          <t>Status</t>
        </is>
      </c>
      <c r="C94" s="4" t="inlineStr">
        <is>
          <t>Lifecycle/status value for the architecture record.</t>
        </is>
      </c>
      <c r="D94" s="4" t="inlineStr">
        <is>
          <t>Text / numeric / formula as applicable</t>
        </is>
      </c>
      <c r="E94" s="2" t="inlineStr">
        <is>
          <t>Finance</t>
        </is>
      </c>
      <c r="F94" s="2" t="inlineStr">
        <is>
          <t>Conditional</t>
        </is>
      </c>
      <c r="G94" s="4" t="inlineStr">
        <is>
          <t>Static architecture / reference</t>
        </is>
      </c>
      <c r="H94" s="4" t="inlineStr">
        <is>
          <t>See Architecture_Notes and Source_Mappings for precedence.</t>
        </is>
      </c>
    </row>
    <row r="95">
      <c r="A95" s="3" t="inlineStr">
        <is>
          <t>Landed_Cost_Allocation_Rules</t>
        </is>
      </c>
      <c r="B95" s="2" t="inlineStr">
        <is>
          <t>Notes</t>
        </is>
      </c>
      <c r="C95" s="4" t="inlineStr">
        <is>
          <t>Additional architecture explanation or boundary note.</t>
        </is>
      </c>
      <c r="D95" s="4" t="inlineStr">
        <is>
          <t>Text / numeric / formula as applicable</t>
        </is>
      </c>
      <c r="E95" s="2" t="inlineStr">
        <is>
          <t>Finance</t>
        </is>
      </c>
      <c r="F95" s="2" t="inlineStr">
        <is>
          <t>Conditional</t>
        </is>
      </c>
      <c r="G95" s="4" t="inlineStr">
        <is>
          <t>Static architecture / reference</t>
        </is>
      </c>
      <c r="H95" s="4" t="inlineStr">
        <is>
          <t>See Architecture_Notes and Source_Mappings for precedence.</t>
        </is>
      </c>
    </row>
    <row r="96">
      <c r="A96" s="3" t="inlineStr">
        <is>
          <t>Manufacturing_Cost_Profiles</t>
        </is>
      </c>
      <c r="B96" s="4" t="inlineStr">
        <is>
          <t>Manufacturing_Cost_Profile_ID</t>
        </is>
      </c>
      <c r="C96" s="4" t="inlineStr">
        <is>
          <t>Stable identifier/reference for manufacturing cost profile.</t>
        </is>
      </c>
      <c r="D96" s="4" t="inlineStr">
        <is>
          <t>Text / numeric / formula as applicable</t>
        </is>
      </c>
      <c r="E96" s="2" t="inlineStr">
        <is>
          <t>Finance</t>
        </is>
      </c>
      <c r="F96" s="2" t="inlineStr">
        <is>
          <t>Conditional</t>
        </is>
      </c>
      <c r="G96" s="4" t="inlineStr">
        <is>
          <t>Static architecture / reference</t>
        </is>
      </c>
      <c r="H96" s="4" t="inlineStr">
        <is>
          <t>See Architecture_Notes and Source_Mappings for precedence.</t>
        </is>
      </c>
    </row>
    <row r="97">
      <c r="A97" s="3" t="inlineStr">
        <is>
          <t>Manufacturing_Cost_Profiles</t>
        </is>
      </c>
      <c r="B97" s="2" t="inlineStr">
        <is>
          <t>Profile_Name</t>
        </is>
      </c>
      <c r="C97" s="4" t="inlineStr">
        <is>
          <t>Profile Name.</t>
        </is>
      </c>
      <c r="D97" s="4" t="inlineStr">
        <is>
          <t>Text / numeric / formula as applicable</t>
        </is>
      </c>
      <c r="E97" s="2" t="inlineStr">
        <is>
          <t>Finance</t>
        </is>
      </c>
      <c r="F97" s="2" t="inlineStr">
        <is>
          <t>Conditional</t>
        </is>
      </c>
      <c r="G97" s="4" t="inlineStr">
        <is>
          <t>Static architecture / reference</t>
        </is>
      </c>
      <c r="H97" s="4" t="inlineStr">
        <is>
          <t>See Architecture_Notes and Source_Mappings for precedence.</t>
        </is>
      </c>
    </row>
    <row r="98">
      <c r="A98" s="3" t="inlineStr">
        <is>
          <t>Manufacturing_Cost_Profiles</t>
        </is>
      </c>
      <c r="B98" s="2" t="inlineStr">
        <is>
          <t>Output_Type</t>
        </is>
      </c>
      <c r="C98" s="4" t="inlineStr">
        <is>
          <t>Output Type.</t>
        </is>
      </c>
      <c r="D98" s="4" t="inlineStr">
        <is>
          <t>Text / numeric / formula as applicable</t>
        </is>
      </c>
      <c r="E98" s="2" t="inlineStr">
        <is>
          <t>Finance</t>
        </is>
      </c>
      <c r="F98" s="2" t="inlineStr">
        <is>
          <t>Conditional</t>
        </is>
      </c>
      <c r="G98" s="4" t="inlineStr">
        <is>
          <t>Static architecture / reference</t>
        </is>
      </c>
      <c r="H98" s="4" t="inlineStr">
        <is>
          <t>See Architecture_Notes and Source_Mappings for precedence.</t>
        </is>
      </c>
    </row>
    <row r="99">
      <c r="A99" s="3" t="inlineStr">
        <is>
          <t>Manufacturing_Cost_Profiles</t>
        </is>
      </c>
      <c r="B99" s="2" t="inlineStr">
        <is>
          <t>Applicability</t>
        </is>
      </c>
      <c r="C99" s="4" t="inlineStr">
        <is>
          <t>Applicability.</t>
        </is>
      </c>
      <c r="D99" s="4" t="inlineStr">
        <is>
          <t>Text / numeric / formula as applicable</t>
        </is>
      </c>
      <c r="E99" s="2" t="inlineStr">
        <is>
          <t>Finance</t>
        </is>
      </c>
      <c r="F99" s="2" t="inlineStr">
        <is>
          <t>Conditional</t>
        </is>
      </c>
      <c r="G99" s="4" t="inlineStr">
        <is>
          <t>Static architecture / reference</t>
        </is>
      </c>
      <c r="H99" s="4" t="inlineStr">
        <is>
          <t>See Architecture_Notes and Source_Mappings for precedence.</t>
        </is>
      </c>
    </row>
    <row r="100">
      <c r="A100" s="3" t="inlineStr">
        <is>
          <t>Manufacturing_Cost_Profiles</t>
        </is>
      </c>
      <c r="B100" s="2" t="inlineStr">
        <is>
          <t>Primary_Line_or_Process</t>
        </is>
      </c>
      <c r="C100" s="4" t="inlineStr">
        <is>
          <t>Primary Line or Process.</t>
        </is>
      </c>
      <c r="D100" s="4" t="inlineStr">
        <is>
          <t>Text / numeric / formula as applicable</t>
        </is>
      </c>
      <c r="E100" s="2" t="inlineStr">
        <is>
          <t>Finance</t>
        </is>
      </c>
      <c r="F100" s="2" t="inlineStr">
        <is>
          <t>Conditional</t>
        </is>
      </c>
      <c r="G100" s="4" t="inlineStr">
        <is>
          <t>Static architecture / reference</t>
        </is>
      </c>
      <c r="H100" s="4" t="inlineStr">
        <is>
          <t>See Architecture_Notes and Source_Mappings for precedence.</t>
        </is>
      </c>
    </row>
    <row r="101">
      <c r="A101" s="3" t="inlineStr">
        <is>
          <t>Manufacturing_Cost_Profiles</t>
        </is>
      </c>
      <c r="B101" s="2" t="inlineStr">
        <is>
          <t>Cost_Build_Principle</t>
        </is>
      </c>
      <c r="C101" s="4" t="inlineStr">
        <is>
          <t>Cost Build Principle.</t>
        </is>
      </c>
      <c r="D101" s="4" t="inlineStr">
        <is>
          <t>Text / numeric / formula as applicable</t>
        </is>
      </c>
      <c r="E101" s="2" t="inlineStr">
        <is>
          <t>Finance</t>
        </is>
      </c>
      <c r="F101" s="2" t="inlineStr">
        <is>
          <t>Conditional</t>
        </is>
      </c>
      <c r="G101" s="4" t="inlineStr">
        <is>
          <t>Static architecture / reference</t>
        </is>
      </c>
      <c r="H101" s="4" t="inlineStr">
        <is>
          <t>See Architecture_Notes and Source_Mappings for precedence.</t>
        </is>
      </c>
    </row>
    <row r="102">
      <c r="A102" s="3" t="inlineStr">
        <is>
          <t>Manufacturing_Cost_Profiles</t>
        </is>
      </c>
      <c r="B102" s="2" t="inlineStr">
        <is>
          <t>Costing_Method_ID</t>
        </is>
      </c>
      <c r="C102" s="4" t="inlineStr">
        <is>
          <t>Stable identifier/reference for costing method.</t>
        </is>
      </c>
      <c r="D102" s="4" t="inlineStr">
        <is>
          <t>Text / numeric / formula as applicable</t>
        </is>
      </c>
      <c r="E102" s="2" t="inlineStr">
        <is>
          <t>Finance</t>
        </is>
      </c>
      <c r="F102" s="2" t="inlineStr">
        <is>
          <t>Conditional</t>
        </is>
      </c>
      <c r="G102" s="4" t="inlineStr">
        <is>
          <t>Static architecture / reference</t>
        </is>
      </c>
      <c r="H102" s="4" t="inlineStr">
        <is>
          <t>See Architecture_Notes and Source_Mappings for precedence.</t>
        </is>
      </c>
    </row>
    <row r="103">
      <c r="A103" s="3" t="inlineStr">
        <is>
          <t>Manufacturing_Cost_Profiles</t>
        </is>
      </c>
      <c r="B103" s="2" t="inlineStr">
        <is>
          <t>Normal_Loss_Treatment</t>
        </is>
      </c>
      <c r="C103" s="4" t="inlineStr">
        <is>
          <t>Normal Loss Treatment.</t>
        </is>
      </c>
      <c r="D103" s="4" t="inlineStr">
        <is>
          <t>Text / numeric / formula as applicable</t>
        </is>
      </c>
      <c r="E103" s="2" t="inlineStr">
        <is>
          <t>Finance</t>
        </is>
      </c>
      <c r="F103" s="2" t="inlineStr">
        <is>
          <t>Conditional</t>
        </is>
      </c>
      <c r="G103" s="4" t="inlineStr">
        <is>
          <t>Static architecture / reference</t>
        </is>
      </c>
      <c r="H103" s="4" t="inlineStr">
        <is>
          <t>See Architecture_Notes and Source_Mappings for precedence.</t>
        </is>
      </c>
    </row>
    <row r="104">
      <c r="A104" s="3" t="inlineStr">
        <is>
          <t>Manufacturing_Cost_Profiles</t>
        </is>
      </c>
      <c r="B104" s="2" t="inlineStr">
        <is>
          <t>Variance_Tracking</t>
        </is>
      </c>
      <c r="C104" s="4" t="inlineStr">
        <is>
          <t>Variance Tracking.</t>
        </is>
      </c>
      <c r="D104" s="4" t="inlineStr">
        <is>
          <t>Text / numeric / formula as applicable</t>
        </is>
      </c>
      <c r="E104" s="2" t="inlineStr">
        <is>
          <t>Finance</t>
        </is>
      </c>
      <c r="F104" s="2" t="inlineStr">
        <is>
          <t>Conditional</t>
        </is>
      </c>
      <c r="G104" s="4" t="inlineStr">
        <is>
          <t>Static architecture / reference</t>
        </is>
      </c>
      <c r="H104" s="4" t="inlineStr">
        <is>
          <t>See Architecture_Notes and Source_Mappings for precedence.</t>
        </is>
      </c>
    </row>
    <row r="105">
      <c r="A105" s="3" t="inlineStr">
        <is>
          <t>Manufacturing_Cost_Profiles</t>
        </is>
      </c>
      <c r="B105" s="2" t="inlineStr">
        <is>
          <t>Status</t>
        </is>
      </c>
      <c r="C105" s="4" t="inlineStr">
        <is>
          <t>Lifecycle/status value for the architecture record.</t>
        </is>
      </c>
      <c r="D105" s="4" t="inlineStr">
        <is>
          <t>Text / numeric / formula as applicable</t>
        </is>
      </c>
      <c r="E105" s="2" t="inlineStr">
        <is>
          <t>Finance</t>
        </is>
      </c>
      <c r="F105" s="2" t="inlineStr">
        <is>
          <t>Conditional</t>
        </is>
      </c>
      <c r="G105" s="4" t="inlineStr">
        <is>
          <t>Static architecture / reference</t>
        </is>
      </c>
      <c r="H105" s="4" t="inlineStr">
        <is>
          <t>See Architecture_Notes and Source_Mappings for precedence.</t>
        </is>
      </c>
    </row>
    <row r="106">
      <c r="A106" s="3" t="inlineStr">
        <is>
          <t>Manufacturing_Cost_Profiles</t>
        </is>
      </c>
      <c r="B106" s="2" t="inlineStr">
        <is>
          <t>Notes</t>
        </is>
      </c>
      <c r="C106" s="4" t="inlineStr">
        <is>
          <t>Additional architecture explanation or boundary note.</t>
        </is>
      </c>
      <c r="D106" s="4" t="inlineStr">
        <is>
          <t>Text / numeric / formula as applicable</t>
        </is>
      </c>
      <c r="E106" s="2" t="inlineStr">
        <is>
          <t>Finance</t>
        </is>
      </c>
      <c r="F106" s="2" t="inlineStr">
        <is>
          <t>Conditional</t>
        </is>
      </c>
      <c r="G106" s="4" t="inlineStr">
        <is>
          <t>Static architecture / reference</t>
        </is>
      </c>
      <c r="H106" s="4" t="inlineStr">
        <is>
          <t>See Architecture_Notes and Source_Mappings for precedence.</t>
        </is>
      </c>
    </row>
    <row r="107">
      <c r="A107" s="3" t="inlineStr">
        <is>
          <t>Manufacturing_Profile_Map</t>
        </is>
      </c>
      <c r="B107" s="2" t="inlineStr">
        <is>
          <t>Output_ID</t>
        </is>
      </c>
      <c r="C107" s="4" t="inlineStr">
        <is>
          <t>Stable identifier/reference for output.</t>
        </is>
      </c>
      <c r="D107" s="4" t="inlineStr">
        <is>
          <t>Text / numeric / formula as applicable</t>
        </is>
      </c>
      <c r="E107" s="2" t="inlineStr">
        <is>
          <t>Finance</t>
        </is>
      </c>
      <c r="F107" s="2" t="inlineStr">
        <is>
          <t>Conditional</t>
        </is>
      </c>
      <c r="G107" s="4" t="inlineStr">
        <is>
          <t>Static architecture / reference</t>
        </is>
      </c>
      <c r="H107" s="4" t="inlineStr">
        <is>
          <t>See Architecture_Notes and Source_Mappings for precedence.</t>
        </is>
      </c>
    </row>
    <row r="108">
      <c r="A108" s="3" t="inlineStr">
        <is>
          <t>Manufacturing_Profile_Map</t>
        </is>
      </c>
      <c r="B108" s="2" t="inlineStr">
        <is>
          <t>Output_Name</t>
        </is>
      </c>
      <c r="C108" s="4" t="inlineStr">
        <is>
          <t>Output Name.</t>
        </is>
      </c>
      <c r="D108" s="4" t="inlineStr">
        <is>
          <t>Text / numeric / formula as applicable</t>
        </is>
      </c>
      <c r="E108" s="2" t="inlineStr">
        <is>
          <t>Finance</t>
        </is>
      </c>
      <c r="F108" s="2" t="inlineStr">
        <is>
          <t>Conditional</t>
        </is>
      </c>
      <c r="G108" s="4" t="inlineStr">
        <is>
          <t>Static architecture / reference</t>
        </is>
      </c>
      <c r="H108" s="4" t="inlineStr">
        <is>
          <t>See Architecture_Notes and Source_Mappings for precedence.</t>
        </is>
      </c>
    </row>
    <row r="109">
      <c r="A109" s="3" t="inlineStr">
        <is>
          <t>Manufacturing_Profile_Map</t>
        </is>
      </c>
      <c r="B109" s="2" t="inlineStr">
        <is>
          <t>Output_Type</t>
        </is>
      </c>
      <c r="C109" s="4" t="inlineStr">
        <is>
          <t>Output Type.</t>
        </is>
      </c>
      <c r="D109" s="4" t="inlineStr">
        <is>
          <t>Text / numeric / formula as applicable</t>
        </is>
      </c>
      <c r="E109" s="2" t="inlineStr">
        <is>
          <t>Finance</t>
        </is>
      </c>
      <c r="F109" s="2" t="inlineStr">
        <is>
          <t>Conditional</t>
        </is>
      </c>
      <c r="G109" s="4" t="inlineStr">
        <is>
          <t>Static architecture / reference</t>
        </is>
      </c>
      <c r="H109" s="4" t="inlineStr">
        <is>
          <t>See Architecture_Notes and Source_Mappings for precedence.</t>
        </is>
      </c>
    </row>
    <row r="110">
      <c r="A110" s="3" t="inlineStr">
        <is>
          <t>Manufacturing_Profile_Map</t>
        </is>
      </c>
      <c r="B110" s="2" t="inlineStr">
        <is>
          <t>Source_Profile_Attribute</t>
        </is>
      </c>
      <c r="C110" s="4" t="inlineStr">
        <is>
          <t>Source Profile Attribute.</t>
        </is>
      </c>
      <c r="D110" s="4" t="inlineStr">
        <is>
          <t>Text / numeric / formula as applicable</t>
        </is>
      </c>
      <c r="E110" s="4" t="inlineStr">
        <is>
          <t>Referenced / source-dependent</t>
        </is>
      </c>
      <c r="F110" s="2" t="inlineStr">
        <is>
          <t>Conditional</t>
        </is>
      </c>
      <c r="G110" s="4" t="inlineStr">
        <is>
          <t>Static architecture / reference</t>
        </is>
      </c>
      <c r="H110" s="4" t="inlineStr">
        <is>
          <t>See Architecture_Notes and Source_Mappings for precedence.</t>
        </is>
      </c>
    </row>
    <row r="111">
      <c r="A111" s="3" t="inlineStr">
        <is>
          <t>Manufacturing_Profile_Map</t>
        </is>
      </c>
      <c r="B111" s="4" t="inlineStr">
        <is>
          <t>Manufacturing_Cost_Profile_ID</t>
        </is>
      </c>
      <c r="C111" s="4" t="inlineStr">
        <is>
          <t>Stable identifier/reference for manufacturing cost profile.</t>
        </is>
      </c>
      <c r="D111" s="4" t="inlineStr">
        <is>
          <t>Text / numeric / formula as applicable</t>
        </is>
      </c>
      <c r="E111" s="2" t="inlineStr">
        <is>
          <t>Finance</t>
        </is>
      </c>
      <c r="F111" s="2" t="inlineStr">
        <is>
          <t>Conditional</t>
        </is>
      </c>
      <c r="G111" s="4" t="inlineStr">
        <is>
          <t>Static architecture / reference</t>
        </is>
      </c>
      <c r="H111" s="4" t="inlineStr">
        <is>
          <t>See Architecture_Notes and Source_Mappings for precedence.</t>
        </is>
      </c>
    </row>
    <row r="112">
      <c r="A112" s="3" t="inlineStr">
        <is>
          <t>Manufacturing_Profile_Map</t>
        </is>
      </c>
      <c r="B112" s="2" t="inlineStr">
        <is>
          <t>Authoritative_Source</t>
        </is>
      </c>
      <c r="C112" s="4" t="inlineStr">
        <is>
          <t>Authoritative Source.</t>
        </is>
      </c>
      <c r="D112" s="4" t="inlineStr">
        <is>
          <t>Text / numeric / formula as applicable</t>
        </is>
      </c>
      <c r="E112" s="4" t="inlineStr">
        <is>
          <t>Referenced / source-dependent</t>
        </is>
      </c>
      <c r="F112" s="2" t="inlineStr">
        <is>
          <t>Conditional</t>
        </is>
      </c>
      <c r="G112" s="4" t="inlineStr">
        <is>
          <t>Static architecture / reference</t>
        </is>
      </c>
      <c r="H112" s="4" t="inlineStr">
        <is>
          <t>See Architecture_Notes and Source_Mappings for precedence.</t>
        </is>
      </c>
    </row>
    <row r="113">
      <c r="A113" s="3" t="inlineStr">
        <is>
          <t>Manufacturing_Profile_Map</t>
        </is>
      </c>
      <c r="B113" s="2" t="inlineStr">
        <is>
          <t>Status</t>
        </is>
      </c>
      <c r="C113" s="4" t="inlineStr">
        <is>
          <t>Lifecycle/status value for the architecture record.</t>
        </is>
      </c>
      <c r="D113" s="4" t="inlineStr">
        <is>
          <t>Text / numeric / formula as applicable</t>
        </is>
      </c>
      <c r="E113" s="2" t="inlineStr">
        <is>
          <t>Finance</t>
        </is>
      </c>
      <c r="F113" s="2" t="inlineStr">
        <is>
          <t>Conditional</t>
        </is>
      </c>
      <c r="G113" s="4" t="inlineStr">
        <is>
          <t>Static architecture / reference</t>
        </is>
      </c>
      <c r="H113" s="4" t="inlineStr">
        <is>
          <t>See Architecture_Notes and Source_Mappings for precedence.</t>
        </is>
      </c>
    </row>
    <row r="114">
      <c r="A114" s="3" t="inlineStr">
        <is>
          <t>Manufacturing_Profile_Map</t>
        </is>
      </c>
      <c r="B114" s="2" t="inlineStr">
        <is>
          <t>Notes</t>
        </is>
      </c>
      <c r="C114" s="4" t="inlineStr">
        <is>
          <t>Additional architecture explanation or boundary note.</t>
        </is>
      </c>
      <c r="D114" s="4" t="inlineStr">
        <is>
          <t>Text / numeric / formula as applicable</t>
        </is>
      </c>
      <c r="E114" s="2" t="inlineStr">
        <is>
          <t>Finance</t>
        </is>
      </c>
      <c r="F114" s="2" t="inlineStr">
        <is>
          <t>Conditional</t>
        </is>
      </c>
      <c r="G114" s="4" t="inlineStr">
        <is>
          <t>Static architecture / reference</t>
        </is>
      </c>
      <c r="H114" s="4" t="inlineStr">
        <is>
          <t>See Architecture_Notes and Source_Mappings for precedence.</t>
        </is>
      </c>
    </row>
    <row r="115">
      <c r="A115" s="3" t="inlineStr">
        <is>
          <t>BOM_Costing_Rules</t>
        </is>
      </c>
      <c r="B115" s="2" t="inlineStr">
        <is>
          <t>BOM_Costing_Rule_ID</t>
        </is>
      </c>
      <c r="C115" s="4" t="inlineStr">
        <is>
          <t>Stable identifier/reference for bom costing rule.</t>
        </is>
      </c>
      <c r="D115" s="4" t="inlineStr">
        <is>
          <t>Text / numeric / formula as applicable</t>
        </is>
      </c>
      <c r="E115" s="2" t="inlineStr">
        <is>
          <t>Finance</t>
        </is>
      </c>
      <c r="F115" s="2" t="inlineStr">
        <is>
          <t>Conditional</t>
        </is>
      </c>
      <c r="G115" s="4" t="inlineStr">
        <is>
          <t>Static architecture / reference</t>
        </is>
      </c>
      <c r="H115" s="4" t="inlineStr">
        <is>
          <t>See Architecture_Notes and Source_Mappings for precedence.</t>
        </is>
      </c>
    </row>
    <row r="116">
      <c r="A116" s="3" t="inlineStr">
        <is>
          <t>BOM_Costing_Rules</t>
        </is>
      </c>
      <c r="B116" s="2" t="inlineStr">
        <is>
          <t>BOM_Source_Object</t>
        </is>
      </c>
      <c r="C116" s="4" t="inlineStr">
        <is>
          <t>BOM Source Object.</t>
        </is>
      </c>
      <c r="D116" s="4" t="inlineStr">
        <is>
          <t>Text / numeric / formula as applicable</t>
        </is>
      </c>
      <c r="E116" s="4" t="inlineStr">
        <is>
          <t>Referenced / source-dependent</t>
        </is>
      </c>
      <c r="F116" s="2" t="inlineStr">
        <is>
          <t>Conditional</t>
        </is>
      </c>
      <c r="G116" s="4" t="inlineStr">
        <is>
          <t>Static architecture / reference</t>
        </is>
      </c>
      <c r="H116" s="4" t="inlineStr">
        <is>
          <t>See Architecture_Notes and Source_Mappings for precedence.</t>
        </is>
      </c>
    </row>
    <row r="117">
      <c r="A117" s="3" t="inlineStr">
        <is>
          <t>BOM_Costing_Rules</t>
        </is>
      </c>
      <c r="B117" s="2" t="inlineStr">
        <is>
          <t>Component_Type</t>
        </is>
      </c>
      <c r="C117" s="4" t="inlineStr">
        <is>
          <t>Component Type.</t>
        </is>
      </c>
      <c r="D117" s="4" t="inlineStr">
        <is>
          <t>Text / numeric / formula as applicable</t>
        </is>
      </c>
      <c r="E117" s="2" t="inlineStr">
        <is>
          <t>Finance</t>
        </is>
      </c>
      <c r="F117" s="2" t="inlineStr">
        <is>
          <t>Conditional</t>
        </is>
      </c>
      <c r="G117" s="4" t="inlineStr">
        <is>
          <t>Static architecture / reference</t>
        </is>
      </c>
      <c r="H117" s="4" t="inlineStr">
        <is>
          <t>See Architecture_Notes and Source_Mappings for precedence.</t>
        </is>
      </c>
    </row>
    <row r="118">
      <c r="A118" s="3" t="inlineStr">
        <is>
          <t>BOM_Costing_Rules</t>
        </is>
      </c>
      <c r="B118" s="2" t="inlineStr">
        <is>
          <t>Quantity_Source</t>
        </is>
      </c>
      <c r="C118" s="4" t="inlineStr">
        <is>
          <t>Quantity Source.</t>
        </is>
      </c>
      <c r="D118" s="4" t="inlineStr">
        <is>
          <t>Text / numeric / formula as applicable</t>
        </is>
      </c>
      <c r="E118" s="2" t="inlineStr">
        <is>
          <t>Finance</t>
        </is>
      </c>
      <c r="F118" s="2" t="inlineStr">
        <is>
          <t>Conditional</t>
        </is>
      </c>
      <c r="G118" s="4" t="inlineStr">
        <is>
          <t>Static architecture / reference</t>
        </is>
      </c>
      <c r="H118" s="4" t="inlineStr">
        <is>
          <t>See Architecture_Notes and Source_Mappings for precedence.</t>
        </is>
      </c>
    </row>
    <row r="119">
      <c r="A119" s="3" t="inlineStr">
        <is>
          <t>BOM_Costing_Rules</t>
        </is>
      </c>
      <c r="B119" s="2" t="inlineStr">
        <is>
          <t>Cost_Source</t>
        </is>
      </c>
      <c r="C119" s="4" t="inlineStr">
        <is>
          <t>Cost Source.</t>
        </is>
      </c>
      <c r="D119" s="4" t="inlineStr">
        <is>
          <t>Text / numeric / formula as applicable</t>
        </is>
      </c>
      <c r="E119" s="2" t="inlineStr">
        <is>
          <t>Finance</t>
        </is>
      </c>
      <c r="F119" s="2" t="inlineStr">
        <is>
          <t>Conditional</t>
        </is>
      </c>
      <c r="G119" s="4" t="inlineStr">
        <is>
          <t>Static architecture / reference</t>
        </is>
      </c>
      <c r="H119" s="4" t="inlineStr">
        <is>
          <t>See Architecture_Notes and Source_Mappings for precedence.</t>
        </is>
      </c>
    </row>
    <row r="120">
      <c r="A120" s="3" t="inlineStr">
        <is>
          <t>BOM_Costing_Rules</t>
        </is>
      </c>
      <c r="B120" s="2" t="inlineStr">
        <is>
          <t>Cost_Component</t>
        </is>
      </c>
      <c r="C120" s="4" t="inlineStr">
        <is>
          <t>Cost Component.</t>
        </is>
      </c>
      <c r="D120" s="4" t="inlineStr">
        <is>
          <t>Text / numeric / formula as applicable</t>
        </is>
      </c>
      <c r="E120" s="2" t="inlineStr">
        <is>
          <t>Finance</t>
        </is>
      </c>
      <c r="F120" s="2" t="inlineStr">
        <is>
          <t>Conditional</t>
        </is>
      </c>
      <c r="G120" s="4" t="inlineStr">
        <is>
          <t>Static architecture / reference</t>
        </is>
      </c>
      <c r="H120" s="4" t="inlineStr">
        <is>
          <t>See Architecture_Notes and Source_Mappings for precedence.</t>
        </is>
      </c>
    </row>
    <row r="121">
      <c r="A121" s="3" t="inlineStr">
        <is>
          <t>BOM_Costing_Rules</t>
        </is>
      </c>
      <c r="B121" s="2" t="inlineStr">
        <is>
          <t>Yield_Treatment</t>
        </is>
      </c>
      <c r="C121" s="4" t="inlineStr">
        <is>
          <t>Yield Treatment.</t>
        </is>
      </c>
      <c r="D121" s="4" t="inlineStr">
        <is>
          <t>Text / numeric / formula as applicable</t>
        </is>
      </c>
      <c r="E121" s="2" t="inlineStr">
        <is>
          <t>Finance</t>
        </is>
      </c>
      <c r="F121" s="2" t="inlineStr">
        <is>
          <t>Conditional</t>
        </is>
      </c>
      <c r="G121" s="4" t="inlineStr">
        <is>
          <t>Static architecture / reference</t>
        </is>
      </c>
      <c r="H121" s="4" t="inlineStr">
        <is>
          <t>See Architecture_Notes and Source_Mappings for precedence.</t>
        </is>
      </c>
    </row>
    <row r="122">
      <c r="A122" s="3" t="inlineStr">
        <is>
          <t>BOM_Costing_Rules</t>
        </is>
      </c>
      <c r="B122" s="2" t="inlineStr">
        <is>
          <t>Optional_Component_Treatment</t>
        </is>
      </c>
      <c r="C122" s="4" t="inlineStr">
        <is>
          <t>Optional Component Treatment.</t>
        </is>
      </c>
      <c r="D122" s="4" t="inlineStr">
        <is>
          <t>Text / numeric / formula as applicable</t>
        </is>
      </c>
      <c r="E122" s="2" t="inlineStr">
        <is>
          <t>Finance</t>
        </is>
      </c>
      <c r="F122" s="2" t="inlineStr">
        <is>
          <t>Conditional</t>
        </is>
      </c>
      <c r="G122" s="4" t="inlineStr">
        <is>
          <t>Static architecture / reference</t>
        </is>
      </c>
      <c r="H122" s="4" t="inlineStr">
        <is>
          <t>See Architecture_Notes and Source_Mappings for precedence.</t>
        </is>
      </c>
    </row>
    <row r="123">
      <c r="A123" s="3" t="inlineStr">
        <is>
          <t>BOM_Costing_Rules</t>
        </is>
      </c>
      <c r="B123" s="2" t="inlineStr">
        <is>
          <t>Status</t>
        </is>
      </c>
      <c r="C123" s="4" t="inlineStr">
        <is>
          <t>Lifecycle/status value for the architecture record.</t>
        </is>
      </c>
      <c r="D123" s="4" t="inlineStr">
        <is>
          <t>Text / numeric / formula as applicable</t>
        </is>
      </c>
      <c r="E123" s="2" t="inlineStr">
        <is>
          <t>Finance</t>
        </is>
      </c>
      <c r="F123" s="2" t="inlineStr">
        <is>
          <t>Conditional</t>
        </is>
      </c>
      <c r="G123" s="4" t="inlineStr">
        <is>
          <t>Static architecture / reference</t>
        </is>
      </c>
      <c r="H123" s="4" t="inlineStr">
        <is>
          <t>See Architecture_Notes and Source_Mappings for precedence.</t>
        </is>
      </c>
    </row>
    <row r="124">
      <c r="A124" s="3" t="inlineStr">
        <is>
          <t>BOM_Costing_Rules</t>
        </is>
      </c>
      <c r="B124" s="2" t="inlineStr">
        <is>
          <t>Notes</t>
        </is>
      </c>
      <c r="C124" s="4" t="inlineStr">
        <is>
          <t>Additional architecture explanation or boundary note.</t>
        </is>
      </c>
      <c r="D124" s="4" t="inlineStr">
        <is>
          <t>Text / numeric / formula as applicable</t>
        </is>
      </c>
      <c r="E124" s="2" t="inlineStr">
        <is>
          <t>Finance</t>
        </is>
      </c>
      <c r="F124" s="2" t="inlineStr">
        <is>
          <t>Conditional</t>
        </is>
      </c>
      <c r="G124" s="4" t="inlineStr">
        <is>
          <t>Static architecture / reference</t>
        </is>
      </c>
      <c r="H124" s="4" t="inlineStr">
        <is>
          <t>See Architecture_Notes and Source_Mappings for precedence.</t>
        </is>
      </c>
    </row>
    <row r="125">
      <c r="A125" s="3" t="inlineStr">
        <is>
          <t>Routing_Costing_Rules</t>
        </is>
      </c>
      <c r="B125" s="2" t="inlineStr">
        <is>
          <t>Routing_Costing_Rule_ID</t>
        </is>
      </c>
      <c r="C125" s="4" t="inlineStr">
        <is>
          <t>Stable identifier/reference for routing costing rule.</t>
        </is>
      </c>
      <c r="D125" s="4" t="inlineStr">
        <is>
          <t>Text / numeric / formula as applicable</t>
        </is>
      </c>
      <c r="E125" s="2" t="inlineStr">
        <is>
          <t>Finance</t>
        </is>
      </c>
      <c r="F125" s="2" t="inlineStr">
        <is>
          <t>Conditional</t>
        </is>
      </c>
      <c r="G125" s="4" t="inlineStr">
        <is>
          <t>Static architecture / reference</t>
        </is>
      </c>
      <c r="H125" s="4" t="inlineStr">
        <is>
          <t>See Architecture_Notes and Source_Mappings for precedence.</t>
        </is>
      </c>
    </row>
    <row r="126">
      <c r="A126" s="3" t="inlineStr">
        <is>
          <t>Routing_Costing_Rules</t>
        </is>
      </c>
      <c r="B126" s="2" t="inlineStr">
        <is>
          <t>Production_Step_Type</t>
        </is>
      </c>
      <c r="C126" s="4" t="inlineStr">
        <is>
          <t>Production Step Type.</t>
        </is>
      </c>
      <c r="D126" s="4" t="inlineStr">
        <is>
          <t>Text / numeric / formula as applicable</t>
        </is>
      </c>
      <c r="E126" s="2" t="inlineStr">
        <is>
          <t>Finance</t>
        </is>
      </c>
      <c r="F126" s="2" t="inlineStr">
        <is>
          <t>Conditional</t>
        </is>
      </c>
      <c r="G126" s="4" t="inlineStr">
        <is>
          <t>Static architecture / reference</t>
        </is>
      </c>
      <c r="H126" s="4" t="inlineStr">
        <is>
          <t>See Architecture_Notes and Source_Mappings for precedence.</t>
        </is>
      </c>
    </row>
    <row r="127">
      <c r="A127" s="3" t="inlineStr">
        <is>
          <t>Routing_Costing_Rules</t>
        </is>
      </c>
      <c r="B127" s="2" t="inlineStr">
        <is>
          <t>Activity_Base</t>
        </is>
      </c>
      <c r="C127" s="4" t="inlineStr">
        <is>
          <t>Activity Base.</t>
        </is>
      </c>
      <c r="D127" s="4" t="inlineStr">
        <is>
          <t>Text / numeric / formula as applicable</t>
        </is>
      </c>
      <c r="E127" s="2" t="inlineStr">
        <is>
          <t>Finance</t>
        </is>
      </c>
      <c r="F127" s="2" t="inlineStr">
        <is>
          <t>Conditional</t>
        </is>
      </c>
      <c r="G127" s="4" t="inlineStr">
        <is>
          <t>Static architecture / reference</t>
        </is>
      </c>
      <c r="H127" s="4" t="inlineStr">
        <is>
          <t>See Architecture_Notes and Source_Mappings for precedence.</t>
        </is>
      </c>
    </row>
    <row r="128">
      <c r="A128" s="3" t="inlineStr">
        <is>
          <t>Routing_Costing_Rules</t>
        </is>
      </c>
      <c r="B128" s="2" t="inlineStr">
        <is>
          <t>Cost_Components</t>
        </is>
      </c>
      <c r="C128" s="4" t="inlineStr">
        <is>
          <t>Cost Components.</t>
        </is>
      </c>
      <c r="D128" s="4" t="inlineStr">
        <is>
          <t>Text / numeric / formula as applicable</t>
        </is>
      </c>
      <c r="E128" s="2" t="inlineStr">
        <is>
          <t>Finance</t>
        </is>
      </c>
      <c r="F128" s="2" t="inlineStr">
        <is>
          <t>Conditional</t>
        </is>
      </c>
      <c r="G128" s="4" t="inlineStr">
        <is>
          <t>Static architecture / reference</t>
        </is>
      </c>
      <c r="H128" s="4" t="inlineStr">
        <is>
          <t>See Architecture_Notes and Source_Mappings for precedence.</t>
        </is>
      </c>
    </row>
    <row r="129">
      <c r="A129" s="3" t="inlineStr">
        <is>
          <t>Routing_Costing_Rules</t>
        </is>
      </c>
      <c r="B129" s="2" t="inlineStr">
        <is>
          <t>Work_Center_Rate_Source</t>
        </is>
      </c>
      <c r="C129" s="4" t="inlineStr">
        <is>
          <t>Work Center Rate Source.</t>
        </is>
      </c>
      <c r="D129" s="4" t="inlineStr">
        <is>
          <t>Text / numeric / formula as applicable</t>
        </is>
      </c>
      <c r="E129" s="2" t="inlineStr">
        <is>
          <t>Finance</t>
        </is>
      </c>
      <c r="F129" s="2" t="inlineStr">
        <is>
          <t>Conditional</t>
        </is>
      </c>
      <c r="G129" s="4" t="inlineStr">
        <is>
          <t>Static architecture / reference</t>
        </is>
      </c>
      <c r="H129" s="4" t="inlineStr">
        <is>
          <t>See Architecture_Notes and Source_Mappings for precedence.</t>
        </is>
      </c>
    </row>
    <row r="130">
      <c r="A130" s="3" t="inlineStr">
        <is>
          <t>Routing_Costing_Rules</t>
        </is>
      </c>
      <c r="B130" s="2" t="inlineStr">
        <is>
          <t>Setup_Cost_Treatment</t>
        </is>
      </c>
      <c r="C130" s="4" t="inlineStr">
        <is>
          <t>Setup Cost Treatment.</t>
        </is>
      </c>
      <c r="D130" s="4" t="inlineStr">
        <is>
          <t>Text / numeric / formula as applicable</t>
        </is>
      </c>
      <c r="E130" s="2" t="inlineStr">
        <is>
          <t>Finance</t>
        </is>
      </c>
      <c r="F130" s="2" t="inlineStr">
        <is>
          <t>Conditional</t>
        </is>
      </c>
      <c r="G130" s="4" t="inlineStr">
        <is>
          <t>Static architecture / reference</t>
        </is>
      </c>
      <c r="H130" s="4" t="inlineStr">
        <is>
          <t>See Architecture_Notes and Source_Mappings for precedence.</t>
        </is>
      </c>
    </row>
    <row r="131">
      <c r="A131" s="3" t="inlineStr">
        <is>
          <t>Routing_Costing_Rules</t>
        </is>
      </c>
      <c r="B131" s="2" t="inlineStr">
        <is>
          <t>Wait_or_Hold_Treatment</t>
        </is>
      </c>
      <c r="C131" s="4" t="inlineStr">
        <is>
          <t>Wait or Hold Treatment.</t>
        </is>
      </c>
      <c r="D131" s="4" t="inlineStr">
        <is>
          <t>Text / numeric / formula as applicable</t>
        </is>
      </c>
      <c r="E131" s="2" t="inlineStr">
        <is>
          <t>Finance</t>
        </is>
      </c>
      <c r="F131" s="2" t="inlineStr">
        <is>
          <t>Conditional</t>
        </is>
      </c>
      <c r="G131" s="4" t="inlineStr">
        <is>
          <t>Static architecture / reference</t>
        </is>
      </c>
      <c r="H131" s="4" t="inlineStr">
        <is>
          <t>See Architecture_Notes and Source_Mappings for precedence.</t>
        </is>
      </c>
    </row>
    <row r="132">
      <c r="A132" s="3" t="inlineStr">
        <is>
          <t>Routing_Costing_Rules</t>
        </is>
      </c>
      <c r="B132" s="2" t="inlineStr">
        <is>
          <t>Status</t>
        </is>
      </c>
      <c r="C132" s="4" t="inlineStr">
        <is>
          <t>Lifecycle/status value for the architecture record.</t>
        </is>
      </c>
      <c r="D132" s="4" t="inlineStr">
        <is>
          <t>Text / numeric / formula as applicable</t>
        </is>
      </c>
      <c r="E132" s="2" t="inlineStr">
        <is>
          <t>Finance</t>
        </is>
      </c>
      <c r="F132" s="2" t="inlineStr">
        <is>
          <t>Conditional</t>
        </is>
      </c>
      <c r="G132" s="4" t="inlineStr">
        <is>
          <t>Static architecture / reference</t>
        </is>
      </c>
      <c r="H132" s="4" t="inlineStr">
        <is>
          <t>See Architecture_Notes and Source_Mappings for precedence.</t>
        </is>
      </c>
    </row>
    <row r="133">
      <c r="A133" s="3" t="inlineStr">
        <is>
          <t>Routing_Costing_Rules</t>
        </is>
      </c>
      <c r="B133" s="2" t="inlineStr">
        <is>
          <t>Notes</t>
        </is>
      </c>
      <c r="C133" s="4" t="inlineStr">
        <is>
          <t>Additional architecture explanation or boundary note.</t>
        </is>
      </c>
      <c r="D133" s="4" t="inlineStr">
        <is>
          <t>Text / numeric / formula as applicable</t>
        </is>
      </c>
      <c r="E133" s="2" t="inlineStr">
        <is>
          <t>Finance</t>
        </is>
      </c>
      <c r="F133" s="2" t="inlineStr">
        <is>
          <t>Conditional</t>
        </is>
      </c>
      <c r="G133" s="4" t="inlineStr">
        <is>
          <t>Static architecture / reference</t>
        </is>
      </c>
      <c r="H133" s="4" t="inlineStr">
        <is>
          <t>See Architecture_Notes and Source_Mappings for precedence.</t>
        </is>
      </c>
    </row>
    <row r="134">
      <c r="A134" s="3" t="inlineStr">
        <is>
          <t>Labor_Cost_Rate_Classes</t>
        </is>
      </c>
      <c r="B134" s="2" t="inlineStr">
        <is>
          <t>Labor_Rate_Class_ID</t>
        </is>
      </c>
      <c r="C134" s="4" t="inlineStr">
        <is>
          <t>Stable identifier/reference for labor rate class.</t>
        </is>
      </c>
      <c r="D134" s="4" t="inlineStr">
        <is>
          <t>Text / numeric / formula as applicable</t>
        </is>
      </c>
      <c r="E134" s="2" t="inlineStr">
        <is>
          <t>Finance</t>
        </is>
      </c>
      <c r="F134" s="2" t="inlineStr">
        <is>
          <t>Conditional</t>
        </is>
      </c>
      <c r="G134" s="4" t="inlineStr">
        <is>
          <t>Static architecture / reference</t>
        </is>
      </c>
      <c r="H134" s="4" t="inlineStr">
        <is>
          <t>See Architecture_Notes and Source_Mappings for precedence.</t>
        </is>
      </c>
    </row>
    <row r="135">
      <c r="A135" s="3" t="inlineStr">
        <is>
          <t>Labor_Cost_Rate_Classes</t>
        </is>
      </c>
      <c r="B135" s="2" t="inlineStr">
        <is>
          <t>Role_ID</t>
        </is>
      </c>
      <c r="C135" s="4" t="inlineStr">
        <is>
          <t>Stable identifier/reference for role.</t>
        </is>
      </c>
      <c r="D135" s="4" t="inlineStr">
        <is>
          <t>Text / numeric / formula as applicable</t>
        </is>
      </c>
      <c r="E135" s="4" t="inlineStr">
        <is>
          <t>Referenced / source-dependent</t>
        </is>
      </c>
      <c r="F135" s="2" t="inlineStr">
        <is>
          <t>Conditional</t>
        </is>
      </c>
      <c r="G135" s="4" t="inlineStr">
        <is>
          <t>Static architecture / reference</t>
        </is>
      </c>
      <c r="H135" s="4" t="inlineStr">
        <is>
          <t>See Architecture_Notes and Source_Mappings for precedence.</t>
        </is>
      </c>
    </row>
    <row r="136">
      <c r="A136" s="3" t="inlineStr">
        <is>
          <t>Labor_Cost_Rate_Classes</t>
        </is>
      </c>
      <c r="B136" s="2" t="inlineStr">
        <is>
          <t>Role_Name</t>
        </is>
      </c>
      <c r="C136" s="4" t="inlineStr">
        <is>
          <t>Role Name.</t>
        </is>
      </c>
      <c r="D136" s="4" t="inlineStr">
        <is>
          <t>Text / numeric / formula as applicable</t>
        </is>
      </c>
      <c r="E136" s="2" t="inlineStr">
        <is>
          <t>Finance</t>
        </is>
      </c>
      <c r="F136" s="2" t="inlineStr">
        <is>
          <t>Conditional</t>
        </is>
      </c>
      <c r="G136" s="4" t="inlineStr">
        <is>
          <t>Static architecture / reference</t>
        </is>
      </c>
      <c r="H136" s="4" t="inlineStr">
        <is>
          <t>See Architecture_Notes and Source_Mappings for precedence.</t>
        </is>
      </c>
    </row>
    <row r="137">
      <c r="A137" s="3" t="inlineStr">
        <is>
          <t>Labor_Cost_Rate_Classes</t>
        </is>
      </c>
      <c r="B137" s="2" t="inlineStr">
        <is>
          <t>Pay_Grade_ID</t>
        </is>
      </c>
      <c r="C137" s="4" t="inlineStr">
        <is>
          <t>Stable identifier/reference for pay grade.</t>
        </is>
      </c>
      <c r="D137" s="4" t="inlineStr">
        <is>
          <t>Text / numeric / formula as applicable</t>
        </is>
      </c>
      <c r="E137" s="2" t="inlineStr">
        <is>
          <t>Finance</t>
        </is>
      </c>
      <c r="F137" s="2" t="inlineStr">
        <is>
          <t>Conditional</t>
        </is>
      </c>
      <c r="G137" s="4" t="inlineStr">
        <is>
          <t>Static architecture / reference</t>
        </is>
      </c>
      <c r="H137" s="4" t="inlineStr">
        <is>
          <t>See Architecture_Notes and Source_Mappings for precedence.</t>
        </is>
      </c>
    </row>
    <row r="138">
      <c r="A138" s="3" t="inlineStr">
        <is>
          <t>Labor_Cost_Rate_Classes</t>
        </is>
      </c>
      <c r="B138" s="2" t="inlineStr">
        <is>
          <t>Source_Pay_Band_ID</t>
        </is>
      </c>
      <c r="C138" s="4" t="inlineStr">
        <is>
          <t>Stable identifier/reference for source pay band.</t>
        </is>
      </c>
      <c r="D138" s="4" t="inlineStr">
        <is>
          <t>Text / numeric / formula as applicable</t>
        </is>
      </c>
      <c r="E138" s="4" t="inlineStr">
        <is>
          <t>Referenced / source-dependent</t>
        </is>
      </c>
      <c r="F138" s="2" t="inlineStr">
        <is>
          <t>Conditional</t>
        </is>
      </c>
      <c r="G138" s="4" t="inlineStr">
        <is>
          <t>Static architecture / reference</t>
        </is>
      </c>
      <c r="H138" s="4" t="inlineStr">
        <is>
          <t>See Architecture_Notes and Source_Mappings for precedence.</t>
        </is>
      </c>
    </row>
    <row r="139">
      <c r="A139" s="3" t="inlineStr">
        <is>
          <t>Labor_Cost_Rate_Classes</t>
        </is>
      </c>
      <c r="B139" s="2" t="inlineStr">
        <is>
          <t>Source_Rate_Period</t>
        </is>
      </c>
      <c r="C139" s="4" t="inlineStr">
        <is>
          <t>Source Rate Period.</t>
        </is>
      </c>
      <c r="D139" s="4" t="inlineStr">
        <is>
          <t>Text / numeric / formula as applicable</t>
        </is>
      </c>
      <c r="E139" s="4" t="inlineStr">
        <is>
          <t>Referenced / source-dependent</t>
        </is>
      </c>
      <c r="F139" s="2" t="inlineStr">
        <is>
          <t>Conditional</t>
        </is>
      </c>
      <c r="G139" s="4" t="inlineStr">
        <is>
          <t>Static architecture / reference</t>
        </is>
      </c>
      <c r="H139" s="4" t="inlineStr">
        <is>
          <t>See Architecture_Notes and Source_Mappings for precedence.</t>
        </is>
      </c>
    </row>
    <row r="140">
      <c r="A140" s="3" t="inlineStr">
        <is>
          <t>Labor_Cost_Rate_Classes</t>
        </is>
      </c>
      <c r="B140" s="2" t="inlineStr">
        <is>
          <t>Source_Midpoint_Rate_DKK</t>
        </is>
      </c>
      <c r="C140" s="4" t="inlineStr">
        <is>
          <t>Source Midpoint Rate DKK.</t>
        </is>
      </c>
      <c r="D140" s="4" t="inlineStr">
        <is>
          <t>Text / numeric / formula as applicable</t>
        </is>
      </c>
      <c r="E140" s="4" t="inlineStr">
        <is>
          <t>Referenced / source-dependent</t>
        </is>
      </c>
      <c r="F140" s="2" t="inlineStr">
        <is>
          <t>Conditional</t>
        </is>
      </c>
      <c r="G140" s="4" t="inlineStr">
        <is>
          <t>Static architecture / reference</t>
        </is>
      </c>
      <c r="H140" s="4" t="inlineStr">
        <is>
          <t>See Architecture_Notes and Source_Mappings for precedence.</t>
        </is>
      </c>
    </row>
    <row r="141">
      <c r="A141" s="3" t="inlineStr">
        <is>
          <t>Labor_Cost_Rate_Classes</t>
        </is>
      </c>
      <c r="B141" s="2" t="inlineStr">
        <is>
          <t>Monthly_Hours_Assumption</t>
        </is>
      </c>
      <c r="C141" s="4" t="inlineStr">
        <is>
          <t>Monthly Hours Assumption.</t>
        </is>
      </c>
      <c r="D141" s="4" t="inlineStr">
        <is>
          <t>Text / numeric / formula as applicable</t>
        </is>
      </c>
      <c r="E141" s="2" t="inlineStr">
        <is>
          <t>Finance</t>
        </is>
      </c>
      <c r="F141" s="2" t="inlineStr">
        <is>
          <t>Conditional</t>
        </is>
      </c>
      <c r="G141" s="4" t="inlineStr">
        <is>
          <t>Static architecture / reference</t>
        </is>
      </c>
      <c r="H141" s="4" t="inlineStr">
        <is>
          <t>See Architecture_Notes and Source_Mappings for precedence.</t>
        </is>
      </c>
    </row>
    <row r="142">
      <c r="A142" s="3" t="inlineStr">
        <is>
          <t>Labor_Cost_Rate_Classes</t>
        </is>
      </c>
      <c r="B142" s="4" t="inlineStr">
        <is>
          <t>Standard_Base_Hourly_Rate_DKK</t>
        </is>
      </c>
      <c r="C142" s="4" t="inlineStr">
        <is>
          <t>Standard Base Hourly Rate DKK.</t>
        </is>
      </c>
      <c r="D142" s="4" t="inlineStr">
        <is>
          <t>Text / numeric / formula as applicable</t>
        </is>
      </c>
      <c r="E142" s="2" t="inlineStr">
        <is>
          <t>Finance</t>
        </is>
      </c>
      <c r="F142" s="2" t="inlineStr">
        <is>
          <t>Conditional</t>
        </is>
      </c>
      <c r="G142" s="4" t="inlineStr">
        <is>
          <t>Static architecture / reference</t>
        </is>
      </c>
      <c r="H142" s="4" t="inlineStr">
        <is>
          <t>See Architecture_Notes and Source_Mappings for precedence.</t>
        </is>
      </c>
    </row>
    <row r="143">
      <c r="A143" s="3" t="inlineStr">
        <is>
          <t>Labor_Cost_Rate_Classes</t>
        </is>
      </c>
      <c r="B143" s="2" t="inlineStr">
        <is>
          <t>Employer_Burden_Percent</t>
        </is>
      </c>
      <c r="C143" s="4" t="inlineStr">
        <is>
          <t>Percentage parameter for employer burden.</t>
        </is>
      </c>
      <c r="D143" s="4" t="inlineStr">
        <is>
          <t>Text / numeric / formula as applicable</t>
        </is>
      </c>
      <c r="E143" s="2" t="inlineStr">
        <is>
          <t>Finance</t>
        </is>
      </c>
      <c r="F143" s="2" t="inlineStr">
        <is>
          <t>Conditional</t>
        </is>
      </c>
      <c r="G143" s="4" t="inlineStr">
        <is>
          <t>Static architecture / reference</t>
        </is>
      </c>
      <c r="H143" s="4" t="inlineStr">
        <is>
          <t>See Architecture_Notes and Source_Mappings for precedence.</t>
        </is>
      </c>
    </row>
    <row r="144">
      <c r="A144" s="3" t="inlineStr">
        <is>
          <t>Labor_Cost_Rate_Classes</t>
        </is>
      </c>
      <c r="B144" s="4" t="inlineStr">
        <is>
          <t>Standard_Loaded_Hourly_Rate_DKK</t>
        </is>
      </c>
      <c r="C144" s="4" t="inlineStr">
        <is>
          <t>Standard Loaded Hourly Rate DKK.</t>
        </is>
      </c>
      <c r="D144" s="4" t="inlineStr">
        <is>
          <t>Text / numeric / formula as applicable</t>
        </is>
      </c>
      <c r="E144" s="2" t="inlineStr">
        <is>
          <t>Finance</t>
        </is>
      </c>
      <c r="F144" s="2" t="inlineStr">
        <is>
          <t>Conditional</t>
        </is>
      </c>
      <c r="G144" s="4" t="inlineStr">
        <is>
          <t>Static architecture / reference</t>
        </is>
      </c>
      <c r="H144" s="4" t="inlineStr">
        <is>
          <t>See Architecture_Notes and Source_Mappings for precedence.</t>
        </is>
      </c>
    </row>
    <row r="145">
      <c r="A145" s="3" t="inlineStr">
        <is>
          <t>Labor_Cost_Rate_Classes</t>
        </is>
      </c>
      <c r="B145" s="2" t="inlineStr">
        <is>
          <t>Cost_Component_ID</t>
        </is>
      </c>
      <c r="C145" s="4" t="inlineStr">
        <is>
          <t>Stable identifier/reference for cost component.</t>
        </is>
      </c>
      <c r="D145" s="4" t="inlineStr">
        <is>
          <t>Text / numeric / formula as applicable</t>
        </is>
      </c>
      <c r="E145" s="2" t="inlineStr">
        <is>
          <t>Finance</t>
        </is>
      </c>
      <c r="F145" s="2" t="inlineStr">
        <is>
          <t>Conditional</t>
        </is>
      </c>
      <c r="G145" s="4" t="inlineStr">
        <is>
          <t>Static architecture / reference</t>
        </is>
      </c>
      <c r="H145" s="4" t="inlineStr">
        <is>
          <t>See Architecture_Notes and Source_Mappings for precedence.</t>
        </is>
      </c>
    </row>
    <row r="146">
      <c r="A146" s="3" t="inlineStr">
        <is>
          <t>Labor_Cost_Rate_Classes</t>
        </is>
      </c>
      <c r="B146" s="2" t="inlineStr">
        <is>
          <t>Rate_Source</t>
        </is>
      </c>
      <c r="C146" s="4" t="inlineStr">
        <is>
          <t>Rate Source.</t>
        </is>
      </c>
      <c r="D146" s="4" t="inlineStr">
        <is>
          <t>Text / numeric / formula as applicable</t>
        </is>
      </c>
      <c r="E146" s="2" t="inlineStr">
        <is>
          <t>Finance</t>
        </is>
      </c>
      <c r="F146" s="2" t="inlineStr">
        <is>
          <t>Conditional</t>
        </is>
      </c>
      <c r="G146" s="4" t="inlineStr">
        <is>
          <t>Static architecture / reference</t>
        </is>
      </c>
      <c r="H146" s="4" t="inlineStr">
        <is>
          <t>See Architecture_Notes and Source_Mappings for precedence.</t>
        </is>
      </c>
    </row>
    <row r="147">
      <c r="A147" s="3" t="inlineStr">
        <is>
          <t>Labor_Cost_Rate_Classes</t>
        </is>
      </c>
      <c r="B147" s="2" t="inlineStr">
        <is>
          <t>Status</t>
        </is>
      </c>
      <c r="C147" s="4" t="inlineStr">
        <is>
          <t>Lifecycle/status value for the architecture record.</t>
        </is>
      </c>
      <c r="D147" s="4" t="inlineStr">
        <is>
          <t>Text / numeric / formula as applicable</t>
        </is>
      </c>
      <c r="E147" s="2" t="inlineStr">
        <is>
          <t>Finance</t>
        </is>
      </c>
      <c r="F147" s="2" t="inlineStr">
        <is>
          <t>Conditional</t>
        </is>
      </c>
      <c r="G147" s="4" t="inlineStr">
        <is>
          <t>Static architecture / reference</t>
        </is>
      </c>
      <c r="H147" s="4" t="inlineStr">
        <is>
          <t>See Architecture_Notes and Source_Mappings for precedence.</t>
        </is>
      </c>
    </row>
    <row r="148">
      <c r="A148" s="3" t="inlineStr">
        <is>
          <t>Labor_Cost_Rate_Classes</t>
        </is>
      </c>
      <c r="B148" s="2" t="inlineStr">
        <is>
          <t>Notes</t>
        </is>
      </c>
      <c r="C148" s="4" t="inlineStr">
        <is>
          <t>Additional architecture explanation or boundary note.</t>
        </is>
      </c>
      <c r="D148" s="4" t="inlineStr">
        <is>
          <t>Text / numeric / formula as applicable</t>
        </is>
      </c>
      <c r="E148" s="2" t="inlineStr">
        <is>
          <t>Finance</t>
        </is>
      </c>
      <c r="F148" s="2" t="inlineStr">
        <is>
          <t>Conditional</t>
        </is>
      </c>
      <c r="G148" s="4" t="inlineStr">
        <is>
          <t>Static architecture / reference</t>
        </is>
      </c>
      <c r="H148" s="4" t="inlineStr">
        <is>
          <t>See Architecture_Notes and Source_Mappings for precedence.</t>
        </is>
      </c>
    </row>
    <row r="149">
      <c r="A149" s="3" t="inlineStr">
        <is>
          <t>Work_Center_Labor_Map</t>
        </is>
      </c>
      <c r="B149" s="2" t="inlineStr">
        <is>
          <t>Work_Center_Labor_Map_ID</t>
        </is>
      </c>
      <c r="C149" s="4" t="inlineStr">
        <is>
          <t>Stable identifier/reference for work center labor map.</t>
        </is>
      </c>
      <c r="D149" s="4" t="inlineStr">
        <is>
          <t>Text / numeric / formula as applicable</t>
        </is>
      </c>
      <c r="E149" s="2" t="inlineStr">
        <is>
          <t>Finance</t>
        </is>
      </c>
      <c r="F149" s="2" t="inlineStr">
        <is>
          <t>Conditional</t>
        </is>
      </c>
      <c r="G149" s="4" t="inlineStr">
        <is>
          <t>Static architecture / reference</t>
        </is>
      </c>
      <c r="H149" s="4" t="inlineStr">
        <is>
          <t>See Architecture_Notes and Source_Mappings for precedence.</t>
        </is>
      </c>
    </row>
    <row r="150">
      <c r="A150" s="3" t="inlineStr">
        <is>
          <t>Work_Center_Labor_Map</t>
        </is>
      </c>
      <c r="B150" s="2" t="inlineStr">
        <is>
          <t>Work_Center_ID</t>
        </is>
      </c>
      <c r="C150" s="4" t="inlineStr">
        <is>
          <t>Authoritative Production work-center identifier.</t>
        </is>
      </c>
      <c r="D150" s="4" t="inlineStr">
        <is>
          <t>Text / numeric / formula as applicable</t>
        </is>
      </c>
      <c r="E150" s="4" t="inlineStr">
        <is>
          <t>Referenced / source-dependent</t>
        </is>
      </c>
      <c r="F150" s="2" t="inlineStr">
        <is>
          <t>Conditional</t>
        </is>
      </c>
      <c r="G150" s="4" t="inlineStr">
        <is>
          <t>Static architecture / reference</t>
        </is>
      </c>
      <c r="H150" s="4" t="inlineStr">
        <is>
          <t>See Architecture_Notes and Source_Mappings for precedence.</t>
        </is>
      </c>
    </row>
    <row r="151">
      <c r="A151" s="3" t="inlineStr">
        <is>
          <t>Work_Center_Labor_Map</t>
        </is>
      </c>
      <c r="B151" s="2" t="inlineStr">
        <is>
          <t>Work_Center_Name</t>
        </is>
      </c>
      <c r="C151" s="4" t="inlineStr">
        <is>
          <t>Work Center Name.</t>
        </is>
      </c>
      <c r="D151" s="4" t="inlineStr">
        <is>
          <t>Text / numeric / formula as applicable</t>
        </is>
      </c>
      <c r="E151" s="2" t="inlineStr">
        <is>
          <t>Finance</t>
        </is>
      </c>
      <c r="F151" s="2" t="inlineStr">
        <is>
          <t>Conditional</t>
        </is>
      </c>
      <c r="G151" s="4" t="inlineStr">
        <is>
          <t>Static architecture / reference</t>
        </is>
      </c>
      <c r="H151" s="4" t="inlineStr">
        <is>
          <t>See Architecture_Notes and Source_Mappings for precedence.</t>
        </is>
      </c>
    </row>
    <row r="152">
      <c r="A152" s="3" t="inlineStr">
        <is>
          <t>Work_Center_Labor_Map</t>
        </is>
      </c>
      <c r="B152" s="2" t="inlineStr">
        <is>
          <t>Role_ID</t>
        </is>
      </c>
      <c r="C152" s="4" t="inlineStr">
        <is>
          <t>Stable identifier/reference for role.</t>
        </is>
      </c>
      <c r="D152" s="4" t="inlineStr">
        <is>
          <t>Text / numeric / formula as applicable</t>
        </is>
      </c>
      <c r="E152" s="4" t="inlineStr">
        <is>
          <t>Referenced / source-dependent</t>
        </is>
      </c>
      <c r="F152" s="2" t="inlineStr">
        <is>
          <t>Conditional</t>
        </is>
      </c>
      <c r="G152" s="4" t="inlineStr">
        <is>
          <t>Static architecture / reference</t>
        </is>
      </c>
      <c r="H152" s="4" t="inlineStr">
        <is>
          <t>See Architecture_Notes and Source_Mappings for precedence.</t>
        </is>
      </c>
    </row>
    <row r="153">
      <c r="A153" s="3" t="inlineStr">
        <is>
          <t>Work_Center_Labor_Map</t>
        </is>
      </c>
      <c r="B153" s="2" t="inlineStr">
        <is>
          <t>Job_Title</t>
        </is>
      </c>
      <c r="C153" s="4" t="inlineStr">
        <is>
          <t>Job Title.</t>
        </is>
      </c>
      <c r="D153" s="4" t="inlineStr">
        <is>
          <t>Text / numeric / formula as applicable</t>
        </is>
      </c>
      <c r="E153" s="2" t="inlineStr">
        <is>
          <t>Finance</t>
        </is>
      </c>
      <c r="F153" s="2" t="inlineStr">
        <is>
          <t>Conditional</t>
        </is>
      </c>
      <c r="G153" s="4" t="inlineStr">
        <is>
          <t>Static architecture / reference</t>
        </is>
      </c>
      <c r="H153" s="4" t="inlineStr">
        <is>
          <t>See Architecture_Notes and Source_Mappings for precedence.</t>
        </is>
      </c>
    </row>
    <row r="154">
      <c r="A154" s="3" t="inlineStr">
        <is>
          <t>Work_Center_Labor_Map</t>
        </is>
      </c>
      <c r="B154" s="2" t="inlineStr">
        <is>
          <t>Typical_Headcount</t>
        </is>
      </c>
      <c r="C154" s="4" t="inlineStr">
        <is>
          <t>Typical Headcount.</t>
        </is>
      </c>
      <c r="D154" s="4" t="inlineStr">
        <is>
          <t>Text / numeric / formula as applicable</t>
        </is>
      </c>
      <c r="E154" s="2" t="inlineStr">
        <is>
          <t>Finance</t>
        </is>
      </c>
      <c r="F154" s="2" t="inlineStr">
        <is>
          <t>Conditional</t>
        </is>
      </c>
      <c r="G154" s="4" t="inlineStr">
        <is>
          <t>Static architecture / reference</t>
        </is>
      </c>
      <c r="H154" s="4" t="inlineStr">
        <is>
          <t>See Architecture_Notes and Source_Mappings for precedence.</t>
        </is>
      </c>
    </row>
    <row r="155">
      <c r="A155" s="3" t="inlineStr">
        <is>
          <t>Work_Center_Labor_Map</t>
        </is>
      </c>
      <c r="B155" s="2" t="inlineStr">
        <is>
          <t>Labor_Rate_Class_ID</t>
        </is>
      </c>
      <c r="C155" s="4" t="inlineStr">
        <is>
          <t>Stable identifier/reference for labor rate class.</t>
        </is>
      </c>
      <c r="D155" s="4" t="inlineStr">
        <is>
          <t>Text / numeric / formula as applicable</t>
        </is>
      </c>
      <c r="E155" s="2" t="inlineStr">
        <is>
          <t>Finance</t>
        </is>
      </c>
      <c r="F155" s="2" t="inlineStr">
        <is>
          <t>Conditional</t>
        </is>
      </c>
      <c r="G155" s="4" t="inlineStr">
        <is>
          <t>Static architecture / reference</t>
        </is>
      </c>
      <c r="H155" s="4" t="inlineStr">
        <is>
          <t>See Architecture_Notes and Source_Mappings for precedence.</t>
        </is>
      </c>
    </row>
    <row r="156">
      <c r="A156" s="3" t="inlineStr">
        <is>
          <t>Work_Center_Labor_Map</t>
        </is>
      </c>
      <c r="B156" s="2" t="inlineStr">
        <is>
          <t>Loaded_Rate_DKK_per_Hour</t>
        </is>
      </c>
      <c r="C156" s="4" t="inlineStr">
        <is>
          <t>Loaded Rate DKK per Hour.</t>
        </is>
      </c>
      <c r="D156" s="4" t="inlineStr">
        <is>
          <t>Text / numeric / formula as applicable</t>
        </is>
      </c>
      <c r="E156" s="2" t="inlineStr">
        <is>
          <t>Finance</t>
        </is>
      </c>
      <c r="F156" s="2" t="inlineStr">
        <is>
          <t>Conditional</t>
        </is>
      </c>
      <c r="G156" s="4" t="inlineStr">
        <is>
          <t>Static architecture / reference</t>
        </is>
      </c>
      <c r="H156" s="4" t="inlineStr">
        <is>
          <t>See Architecture_Notes and Source_Mappings for precedence.</t>
        </is>
      </c>
    </row>
    <row r="157">
      <c r="A157" s="3" t="inlineStr">
        <is>
          <t>Work_Center_Labor_Map</t>
        </is>
      </c>
      <c r="B157" s="4" t="inlineStr">
        <is>
          <t>Standard_Labor_Cost_DKK_per_Hour</t>
        </is>
      </c>
      <c r="C157" s="4" t="inlineStr">
        <is>
          <t>Standard Labor Cost DKK per Hour.</t>
        </is>
      </c>
      <c r="D157" s="4" t="inlineStr">
        <is>
          <t>Text / numeric / formula as applicable</t>
        </is>
      </c>
      <c r="E157" s="2" t="inlineStr">
        <is>
          <t>Finance</t>
        </is>
      </c>
      <c r="F157" s="2" t="inlineStr">
        <is>
          <t>Conditional</t>
        </is>
      </c>
      <c r="G157" s="4" t="inlineStr">
        <is>
          <t>Static architecture / reference</t>
        </is>
      </c>
      <c r="H157" s="4" t="inlineStr">
        <is>
          <t>See Architecture_Notes and Source_Mappings for precedence.</t>
        </is>
      </c>
    </row>
    <row r="158">
      <c r="A158" s="3" t="inlineStr">
        <is>
          <t>Work_Center_Labor_Map</t>
        </is>
      </c>
      <c r="B158" s="4" t="inlineStr">
        <is>
          <t>Source_Staffing_Requirement_ID</t>
        </is>
      </c>
      <c r="C158" s="4" t="inlineStr">
        <is>
          <t>Stable identifier/reference for source staffing requirement.</t>
        </is>
      </c>
      <c r="D158" s="4" t="inlineStr">
        <is>
          <t>Text / numeric / formula as applicable</t>
        </is>
      </c>
      <c r="E158" s="4" t="inlineStr">
        <is>
          <t>Referenced / source-dependent</t>
        </is>
      </c>
      <c r="F158" s="2" t="inlineStr">
        <is>
          <t>Conditional</t>
        </is>
      </c>
      <c r="G158" s="4" t="inlineStr">
        <is>
          <t>Static architecture / reference</t>
        </is>
      </c>
      <c r="H158" s="4" t="inlineStr">
        <is>
          <t>See Architecture_Notes and Source_Mappings for precedence.</t>
        </is>
      </c>
    </row>
    <row r="159">
      <c r="A159" s="3" t="inlineStr">
        <is>
          <t>Work_Center_Labor_Map</t>
        </is>
      </c>
      <c r="B159" s="2" t="inlineStr">
        <is>
          <t>Status</t>
        </is>
      </c>
      <c r="C159" s="4" t="inlineStr">
        <is>
          <t>Lifecycle/status value for the architecture record.</t>
        </is>
      </c>
      <c r="D159" s="4" t="inlineStr">
        <is>
          <t>Text / numeric / formula as applicable</t>
        </is>
      </c>
      <c r="E159" s="2" t="inlineStr">
        <is>
          <t>Finance</t>
        </is>
      </c>
      <c r="F159" s="2" t="inlineStr">
        <is>
          <t>Conditional</t>
        </is>
      </c>
      <c r="G159" s="4" t="inlineStr">
        <is>
          <t>Static architecture / reference</t>
        </is>
      </c>
      <c r="H159" s="4" t="inlineStr">
        <is>
          <t>See Architecture_Notes and Source_Mappings for precedence.</t>
        </is>
      </c>
    </row>
    <row r="160">
      <c r="A160" s="3" t="inlineStr">
        <is>
          <t>Work_Center_Labor_Map</t>
        </is>
      </c>
      <c r="B160" s="2" t="inlineStr">
        <is>
          <t>Notes</t>
        </is>
      </c>
      <c r="C160" s="4" t="inlineStr">
        <is>
          <t>Additional architecture explanation or boundary note.</t>
        </is>
      </c>
      <c r="D160" s="4" t="inlineStr">
        <is>
          <t>Text / numeric / formula as applicable</t>
        </is>
      </c>
      <c r="E160" s="2" t="inlineStr">
        <is>
          <t>Finance</t>
        </is>
      </c>
      <c r="F160" s="2" t="inlineStr">
        <is>
          <t>Conditional</t>
        </is>
      </c>
      <c r="G160" s="4" t="inlineStr">
        <is>
          <t>Static architecture / reference</t>
        </is>
      </c>
      <c r="H160" s="4" t="inlineStr">
        <is>
          <t>See Architecture_Notes and Source_Mappings for precedence.</t>
        </is>
      </c>
    </row>
    <row r="161">
      <c r="A161" s="3" t="inlineStr">
        <is>
          <t>Work_Center_Cost_Rates</t>
        </is>
      </c>
      <c r="B161" s="2" t="inlineStr">
        <is>
          <t>Work_Center_ID</t>
        </is>
      </c>
      <c r="C161" s="4" t="inlineStr">
        <is>
          <t>Authoritative Production work-center identifier.</t>
        </is>
      </c>
      <c r="D161" s="4" t="inlineStr">
        <is>
          <t>Text / numeric / formula as applicable</t>
        </is>
      </c>
      <c r="E161" s="4" t="inlineStr">
        <is>
          <t>Referenced / source-dependent</t>
        </is>
      </c>
      <c r="F161" s="2" t="inlineStr">
        <is>
          <t>Conditional</t>
        </is>
      </c>
      <c r="G161" s="4" t="inlineStr">
        <is>
          <t>Static architecture / reference</t>
        </is>
      </c>
      <c r="H161" s="4" t="inlineStr">
        <is>
          <t>See Architecture_Notes and Source_Mappings for precedence.</t>
        </is>
      </c>
    </row>
    <row r="162">
      <c r="A162" s="3" t="inlineStr">
        <is>
          <t>Work_Center_Cost_Rates</t>
        </is>
      </c>
      <c r="B162" s="2" t="inlineStr">
        <is>
          <t>Work_Center_Name</t>
        </is>
      </c>
      <c r="C162" s="4" t="inlineStr">
        <is>
          <t>Work Center Name.</t>
        </is>
      </c>
      <c r="D162" s="4" t="inlineStr">
        <is>
          <t>Text / numeric / formula as applicable</t>
        </is>
      </c>
      <c r="E162" s="2" t="inlineStr">
        <is>
          <t>Finance</t>
        </is>
      </c>
      <c r="F162" s="2" t="inlineStr">
        <is>
          <t>Conditional</t>
        </is>
      </c>
      <c r="G162" s="4" t="inlineStr">
        <is>
          <t>Static architecture / reference</t>
        </is>
      </c>
      <c r="H162" s="4" t="inlineStr">
        <is>
          <t>See Architecture_Notes and Source_Mappings for precedence.</t>
        </is>
      </c>
    </row>
    <row r="163">
      <c r="A163" s="3" t="inlineStr">
        <is>
          <t>Work_Center_Cost_Rates</t>
        </is>
      </c>
      <c r="B163" s="2" t="inlineStr">
        <is>
          <t>Home_Line_ID</t>
        </is>
      </c>
      <c r="C163" s="4" t="inlineStr">
        <is>
          <t>Stable identifier/reference for home line.</t>
        </is>
      </c>
      <c r="D163" s="4" t="inlineStr">
        <is>
          <t>Text / numeric / formula as applicable</t>
        </is>
      </c>
      <c r="E163" s="2" t="inlineStr">
        <is>
          <t>Finance</t>
        </is>
      </c>
      <c r="F163" s="2" t="inlineStr">
        <is>
          <t>Conditional</t>
        </is>
      </c>
      <c r="G163" s="4" t="inlineStr">
        <is>
          <t>Static architecture / reference</t>
        </is>
      </c>
      <c r="H163" s="4" t="inlineStr">
        <is>
          <t>See Architecture_Notes and Source_Mappings for precedence.</t>
        </is>
      </c>
    </row>
    <row r="164">
      <c r="A164" s="3" t="inlineStr">
        <is>
          <t>Work_Center_Cost_Rates</t>
        </is>
      </c>
      <c r="B164" s="2" t="inlineStr">
        <is>
          <t>Process_Category</t>
        </is>
      </c>
      <c r="C164" s="4" t="inlineStr">
        <is>
          <t>Process Category.</t>
        </is>
      </c>
      <c r="D164" s="4" t="inlineStr">
        <is>
          <t>Text / numeric / formula as applicable</t>
        </is>
      </c>
      <c r="E164" s="2" t="inlineStr">
        <is>
          <t>Finance</t>
        </is>
      </c>
      <c r="F164" s="2" t="inlineStr">
        <is>
          <t>Conditional</t>
        </is>
      </c>
      <c r="G164" s="4" t="inlineStr">
        <is>
          <t>Static architecture / reference</t>
        </is>
      </c>
      <c r="H164" s="4" t="inlineStr">
        <is>
          <t>See Architecture_Notes and Source_Mappings for precedence.</t>
        </is>
      </c>
    </row>
    <row r="165">
      <c r="A165" s="3" t="inlineStr">
        <is>
          <t>Work_Center_Cost_Rates</t>
        </is>
      </c>
      <c r="B165" s="2" t="inlineStr">
        <is>
          <t>Capacity_Basis</t>
        </is>
      </c>
      <c r="C165" s="4" t="inlineStr">
        <is>
          <t>Capacity Basis.</t>
        </is>
      </c>
      <c r="D165" s="4" t="inlineStr">
        <is>
          <t>Text / numeric / formula as applicable</t>
        </is>
      </c>
      <c r="E165" s="2" t="inlineStr">
        <is>
          <t>Finance</t>
        </is>
      </c>
      <c r="F165" s="2" t="inlineStr">
        <is>
          <t>Conditional</t>
        </is>
      </c>
      <c r="G165" s="4" t="inlineStr">
        <is>
          <t>Static architecture / reference</t>
        </is>
      </c>
      <c r="H165" s="4" t="inlineStr">
        <is>
          <t>See Architecture_Notes and Source_Mappings for precedence.</t>
        </is>
      </c>
    </row>
    <row r="166">
      <c r="A166" s="3" t="inlineStr">
        <is>
          <t>Work_Center_Cost_Rates</t>
        </is>
      </c>
      <c r="B166" s="2" t="inlineStr">
        <is>
          <t>Nominal_Capacity</t>
        </is>
      </c>
      <c r="C166" s="4" t="inlineStr">
        <is>
          <t>Nominal Capacity.</t>
        </is>
      </c>
      <c r="D166" s="4" t="inlineStr">
        <is>
          <t>Text / numeric / formula as applicable</t>
        </is>
      </c>
      <c r="E166" s="2" t="inlineStr">
        <is>
          <t>Finance</t>
        </is>
      </c>
      <c r="F166" s="2" t="inlineStr">
        <is>
          <t>Conditional</t>
        </is>
      </c>
      <c r="G166" s="4" t="inlineStr">
        <is>
          <t>Static architecture / reference</t>
        </is>
      </c>
      <c r="H166" s="4" t="inlineStr">
        <is>
          <t>See Architecture_Notes and Source_Mappings for precedence.</t>
        </is>
      </c>
    </row>
    <row r="167">
      <c r="A167" s="3" t="inlineStr">
        <is>
          <t>Work_Center_Cost_Rates</t>
        </is>
      </c>
      <c r="B167" s="2" t="inlineStr">
        <is>
          <t>Capacity_Unit</t>
        </is>
      </c>
      <c r="C167" s="4" t="inlineStr">
        <is>
          <t>Capacity Unit.</t>
        </is>
      </c>
      <c r="D167" s="4" t="inlineStr">
        <is>
          <t>Text / numeric / formula as applicable</t>
        </is>
      </c>
      <c r="E167" s="2" t="inlineStr">
        <is>
          <t>Finance</t>
        </is>
      </c>
      <c r="F167" s="2" t="inlineStr">
        <is>
          <t>Conditional</t>
        </is>
      </c>
      <c r="G167" s="4" t="inlineStr">
        <is>
          <t>Static architecture / reference</t>
        </is>
      </c>
      <c r="H167" s="4" t="inlineStr">
        <is>
          <t>See Architecture_Notes and Source_Mappings for precedence.</t>
        </is>
      </c>
    </row>
    <row r="168">
      <c r="A168" s="3" t="inlineStr">
        <is>
          <t>Work_Center_Cost_Rates</t>
        </is>
      </c>
      <c r="B168" s="2" t="inlineStr">
        <is>
          <t>Setup_Time_Min</t>
        </is>
      </c>
      <c r="C168" s="4" t="inlineStr">
        <is>
          <t>Setup Time Min.</t>
        </is>
      </c>
      <c r="D168" s="4" t="inlineStr">
        <is>
          <t>Text / numeric / formula as applicable</t>
        </is>
      </c>
      <c r="E168" s="2" t="inlineStr">
        <is>
          <t>Finance</t>
        </is>
      </c>
      <c r="F168" s="2" t="inlineStr">
        <is>
          <t>Conditional</t>
        </is>
      </c>
      <c r="G168" s="4" t="inlineStr">
        <is>
          <t>Static architecture / reference</t>
        </is>
      </c>
      <c r="H168" s="4" t="inlineStr">
        <is>
          <t>See Architecture_Notes and Source_Mappings for precedence.</t>
        </is>
      </c>
    </row>
    <row r="169">
      <c r="A169" s="3" t="inlineStr">
        <is>
          <t>Work_Center_Cost_Rates</t>
        </is>
      </c>
      <c r="B169" s="2" t="inlineStr">
        <is>
          <t>Typical_Run_Hours_Per_Shift</t>
        </is>
      </c>
      <c r="C169" s="4" t="inlineStr">
        <is>
          <t>Typical Run Hours Per Shift.</t>
        </is>
      </c>
      <c r="D169" s="4" t="inlineStr">
        <is>
          <t>Text / numeric / formula as applicable</t>
        </is>
      </c>
      <c r="E169" s="2" t="inlineStr">
        <is>
          <t>Finance</t>
        </is>
      </c>
      <c r="F169" s="2" t="inlineStr">
        <is>
          <t>Conditional</t>
        </is>
      </c>
      <c r="G169" s="4" t="inlineStr">
        <is>
          <t>Static architecture / reference</t>
        </is>
      </c>
      <c r="H169" s="4" t="inlineStr">
        <is>
          <t>See Architecture_Notes and Source_Mappings for precedence.</t>
        </is>
      </c>
    </row>
    <row r="170">
      <c r="A170" s="3" t="inlineStr">
        <is>
          <t>Work_Center_Cost_Rates</t>
        </is>
      </c>
      <c r="B170" s="4" t="inlineStr">
        <is>
          <t>Standard_Direct_Labor_DKK_per_Hour</t>
        </is>
      </c>
      <c r="C170" s="4" t="inlineStr">
        <is>
          <t>Standard Direct Labor DKK per Hour.</t>
        </is>
      </c>
      <c r="D170" s="4" t="inlineStr">
        <is>
          <t>Text / numeric / formula as applicable</t>
        </is>
      </c>
      <c r="E170" s="2" t="inlineStr">
        <is>
          <t>Finance</t>
        </is>
      </c>
      <c r="F170" s="2" t="inlineStr">
        <is>
          <t>Conditional</t>
        </is>
      </c>
      <c r="G170" s="4" t="inlineStr">
        <is>
          <t>Static architecture / reference</t>
        </is>
      </c>
      <c r="H170" s="4" t="inlineStr">
        <is>
          <t>See Architecture_Notes and Source_Mappings for precedence.</t>
        </is>
      </c>
    </row>
    <row r="171">
      <c r="A171" s="3" t="inlineStr">
        <is>
          <t>Work_Center_Cost_Rates</t>
        </is>
      </c>
      <c r="B171" s="4" t="inlineStr">
        <is>
          <t>Standard_Machine_Resource_DKK_per_Hour</t>
        </is>
      </c>
      <c r="C171" s="4" t="inlineStr">
        <is>
          <t>Standard Machine Resource DKK per Hour.</t>
        </is>
      </c>
      <c r="D171" s="4" t="inlineStr">
        <is>
          <t>Text / numeric / formula as applicable</t>
        </is>
      </c>
      <c r="E171" s="2" t="inlineStr">
        <is>
          <t>Finance</t>
        </is>
      </c>
      <c r="F171" s="2" t="inlineStr">
        <is>
          <t>Conditional</t>
        </is>
      </c>
      <c r="G171" s="4" t="inlineStr">
        <is>
          <t>Static architecture / reference</t>
        </is>
      </c>
      <c r="H171" s="4" t="inlineStr">
        <is>
          <t>See Architecture_Notes and Source_Mappings for precedence.</t>
        </is>
      </c>
    </row>
    <row r="172">
      <c r="A172" s="3" t="inlineStr">
        <is>
          <t>Work_Center_Cost_Rates</t>
        </is>
      </c>
      <c r="B172" s="4" t="inlineStr">
        <is>
          <t>Standard_Manufacturing_OH_DKK_per_Hour</t>
        </is>
      </c>
      <c r="C172" s="4" t="inlineStr">
        <is>
          <t>Standard Manufacturing OH DKK per Hour.</t>
        </is>
      </c>
      <c r="D172" s="4" t="inlineStr">
        <is>
          <t>Text / numeric / formula as applicable</t>
        </is>
      </c>
      <c r="E172" s="2" t="inlineStr">
        <is>
          <t>Finance</t>
        </is>
      </c>
      <c r="F172" s="2" t="inlineStr">
        <is>
          <t>Conditional</t>
        </is>
      </c>
      <c r="G172" s="4" t="inlineStr">
        <is>
          <t>Static architecture / reference</t>
        </is>
      </c>
      <c r="H172" s="4" t="inlineStr">
        <is>
          <t>See Architecture_Notes and Source_Mappings for precedence.</t>
        </is>
      </c>
    </row>
    <row r="173">
      <c r="A173" s="3" t="inlineStr">
        <is>
          <t>Work_Center_Cost_Rates</t>
        </is>
      </c>
      <c r="B173" s="4" t="inlineStr">
        <is>
          <t>Total_Standard_Conversion_DKK_per_Hour</t>
        </is>
      </c>
      <c r="C173" s="4" t="inlineStr">
        <is>
          <t>Total Standard Conversion DKK per Hour.</t>
        </is>
      </c>
      <c r="D173" s="4" t="inlineStr">
        <is>
          <t>Text / numeric / formula as applicable</t>
        </is>
      </c>
      <c r="E173" s="2" t="inlineStr">
        <is>
          <t>Finance</t>
        </is>
      </c>
      <c r="F173" s="2" t="inlineStr">
        <is>
          <t>Conditional</t>
        </is>
      </c>
      <c r="G173" s="4" t="inlineStr">
        <is>
          <t>Static architecture / reference</t>
        </is>
      </c>
      <c r="H173" s="4" t="inlineStr">
        <is>
          <t>See Architecture_Notes and Source_Mappings for precedence.</t>
        </is>
      </c>
    </row>
    <row r="174">
      <c r="A174" s="3" t="inlineStr">
        <is>
          <t>Work_Center_Cost_Rates</t>
        </is>
      </c>
      <c r="B174" s="2" t="inlineStr">
        <is>
          <t>Rate_Currency</t>
        </is>
      </c>
      <c r="C174" s="4" t="inlineStr">
        <is>
          <t>Rate Currency.</t>
        </is>
      </c>
      <c r="D174" s="4" t="inlineStr">
        <is>
          <t>Text / numeric / formula as applicable</t>
        </is>
      </c>
      <c r="E174" s="2" t="inlineStr">
        <is>
          <t>Finance</t>
        </is>
      </c>
      <c r="F174" s="2" t="inlineStr">
        <is>
          <t>Conditional</t>
        </is>
      </c>
      <c r="G174" s="4" t="inlineStr">
        <is>
          <t>Static architecture / reference</t>
        </is>
      </c>
      <c r="H174" s="4" t="inlineStr">
        <is>
          <t>See Architecture_Notes and Source_Mappings for precedence.</t>
        </is>
      </c>
    </row>
    <row r="175">
      <c r="A175" s="3" t="inlineStr">
        <is>
          <t>Work_Center_Cost_Rates</t>
        </is>
      </c>
      <c r="B175" s="2" t="inlineStr">
        <is>
          <t>Rate_Basis</t>
        </is>
      </c>
      <c r="C175" s="4" t="inlineStr">
        <is>
          <t>Rate Basis.</t>
        </is>
      </c>
      <c r="D175" s="4" t="inlineStr">
        <is>
          <t>Text / numeric / formula as applicable</t>
        </is>
      </c>
      <c r="E175" s="2" t="inlineStr">
        <is>
          <t>Finance</t>
        </is>
      </c>
      <c r="F175" s="2" t="inlineStr">
        <is>
          <t>Conditional</t>
        </is>
      </c>
      <c r="G175" s="4" t="inlineStr">
        <is>
          <t>Static architecture / reference</t>
        </is>
      </c>
      <c r="H175" s="4" t="inlineStr">
        <is>
          <t>See Architecture_Notes and Source_Mappings for precedence.</t>
        </is>
      </c>
    </row>
    <row r="176">
      <c r="A176" s="3" t="inlineStr">
        <is>
          <t>Work_Center_Cost_Rates</t>
        </is>
      </c>
      <c r="B176" s="2" t="inlineStr">
        <is>
          <t>Status</t>
        </is>
      </c>
      <c r="C176" s="4" t="inlineStr">
        <is>
          <t>Lifecycle/status value for the architecture record.</t>
        </is>
      </c>
      <c r="D176" s="4" t="inlineStr">
        <is>
          <t>Text / numeric / formula as applicable</t>
        </is>
      </c>
      <c r="E176" s="2" t="inlineStr">
        <is>
          <t>Finance</t>
        </is>
      </c>
      <c r="F176" s="2" t="inlineStr">
        <is>
          <t>Conditional</t>
        </is>
      </c>
      <c r="G176" s="4" t="inlineStr">
        <is>
          <t>Static architecture / reference</t>
        </is>
      </c>
      <c r="H176" s="4" t="inlineStr">
        <is>
          <t>See Architecture_Notes and Source_Mappings for precedence.</t>
        </is>
      </c>
    </row>
    <row r="177">
      <c r="A177" s="3" t="inlineStr">
        <is>
          <t>Work_Center_Cost_Rates</t>
        </is>
      </c>
      <c r="B177" s="2" t="inlineStr">
        <is>
          <t>Notes</t>
        </is>
      </c>
      <c r="C177" s="4" t="inlineStr">
        <is>
          <t>Additional architecture explanation or boundary note.</t>
        </is>
      </c>
      <c r="D177" s="4" t="inlineStr">
        <is>
          <t>Text / numeric / formula as applicable</t>
        </is>
      </c>
      <c r="E177" s="2" t="inlineStr">
        <is>
          <t>Finance</t>
        </is>
      </c>
      <c r="F177" s="2" t="inlineStr">
        <is>
          <t>Conditional</t>
        </is>
      </c>
      <c r="G177" s="4" t="inlineStr">
        <is>
          <t>Static architecture / reference</t>
        </is>
      </c>
      <c r="H177" s="4" t="inlineStr">
        <is>
          <t>See Architecture_Notes and Source_Mappings for precedence.</t>
        </is>
      </c>
    </row>
    <row r="178">
      <c r="A178" s="3" t="inlineStr">
        <is>
          <t>Overhead_Pools</t>
        </is>
      </c>
      <c r="B178" s="2" t="inlineStr">
        <is>
          <t>Overhead_Pool_ID</t>
        </is>
      </c>
      <c r="C178" s="4" t="inlineStr">
        <is>
          <t>Stable identifier/reference for overhead pool.</t>
        </is>
      </c>
      <c r="D178" s="4" t="inlineStr">
        <is>
          <t>Text / numeric / formula as applicable</t>
        </is>
      </c>
      <c r="E178" s="2" t="inlineStr">
        <is>
          <t>Finance</t>
        </is>
      </c>
      <c r="F178" s="2" t="inlineStr">
        <is>
          <t>Conditional</t>
        </is>
      </c>
      <c r="G178" s="4" t="inlineStr">
        <is>
          <t>Static architecture / reference</t>
        </is>
      </c>
      <c r="H178" s="4" t="inlineStr">
        <is>
          <t>See Architecture_Notes and Source_Mappings for precedence.</t>
        </is>
      </c>
    </row>
    <row r="179">
      <c r="A179" s="3" t="inlineStr">
        <is>
          <t>Overhead_Pools</t>
        </is>
      </c>
      <c r="B179" s="2" t="inlineStr">
        <is>
          <t>Overhead_Pool_Name</t>
        </is>
      </c>
      <c r="C179" s="4" t="inlineStr">
        <is>
          <t>Overhead Pool Name.</t>
        </is>
      </c>
      <c r="D179" s="4" t="inlineStr">
        <is>
          <t>Text / numeric / formula as applicable</t>
        </is>
      </c>
      <c r="E179" s="2" t="inlineStr">
        <is>
          <t>Finance</t>
        </is>
      </c>
      <c r="F179" s="2" t="inlineStr">
        <is>
          <t>Conditional</t>
        </is>
      </c>
      <c r="G179" s="4" t="inlineStr">
        <is>
          <t>Static architecture / reference</t>
        </is>
      </c>
      <c r="H179" s="4" t="inlineStr">
        <is>
          <t>See Architecture_Notes and Source_Mappings for precedence.</t>
        </is>
      </c>
    </row>
    <row r="180">
      <c r="A180" s="3" t="inlineStr">
        <is>
          <t>Overhead_Pools</t>
        </is>
      </c>
      <c r="B180" s="2" t="inlineStr">
        <is>
          <t>Source_Cost_Center_ID</t>
        </is>
      </c>
      <c r="C180" s="4" t="inlineStr">
        <is>
          <t>Stable identifier/reference for source cost center.</t>
        </is>
      </c>
      <c r="D180" s="4" t="inlineStr">
        <is>
          <t>Text / numeric / formula as applicable</t>
        </is>
      </c>
      <c r="E180" s="4" t="inlineStr">
        <is>
          <t>Referenced / source-dependent</t>
        </is>
      </c>
      <c r="F180" s="2" t="inlineStr">
        <is>
          <t>Conditional</t>
        </is>
      </c>
      <c r="G180" s="4" t="inlineStr">
        <is>
          <t>Static architecture / reference</t>
        </is>
      </c>
      <c r="H180" s="4" t="inlineStr">
        <is>
          <t>See Architecture_Notes and Source_Mappings for precedence.</t>
        </is>
      </c>
    </row>
    <row r="181">
      <c r="A181" s="3" t="inlineStr">
        <is>
          <t>Overhead_Pools</t>
        </is>
      </c>
      <c r="B181" s="2" t="inlineStr">
        <is>
          <t>Definition</t>
        </is>
      </c>
      <c r="C181" s="4" t="inlineStr">
        <is>
          <t>Definition.</t>
        </is>
      </c>
      <c r="D181" s="4" t="inlineStr">
        <is>
          <t>Text / numeric / formula as applicable</t>
        </is>
      </c>
      <c r="E181" s="2" t="inlineStr">
        <is>
          <t>Finance</t>
        </is>
      </c>
      <c r="F181" s="2" t="inlineStr">
        <is>
          <t>Conditional</t>
        </is>
      </c>
      <c r="G181" s="4" t="inlineStr">
        <is>
          <t>Static architecture / reference</t>
        </is>
      </c>
      <c r="H181" s="4" t="inlineStr">
        <is>
          <t>See Architecture_Notes and Source_Mappings for precedence.</t>
        </is>
      </c>
    </row>
    <row r="182">
      <c r="A182" s="3" t="inlineStr">
        <is>
          <t>Overhead_Pools</t>
        </is>
      </c>
      <c r="B182" s="2" t="inlineStr">
        <is>
          <t>Default_Allocation_Basis_ID</t>
        </is>
      </c>
      <c r="C182" s="4" t="inlineStr">
        <is>
          <t>Stable identifier/reference for default allocation basis.</t>
        </is>
      </c>
      <c r="D182" s="4" t="inlineStr">
        <is>
          <t>Text / numeric / formula as applicable</t>
        </is>
      </c>
      <c r="E182" s="2" t="inlineStr">
        <is>
          <t>Finance</t>
        </is>
      </c>
      <c r="F182" s="2" t="inlineStr">
        <is>
          <t>Conditional</t>
        </is>
      </c>
      <c r="G182" s="4" t="inlineStr">
        <is>
          <t>Static architecture / reference</t>
        </is>
      </c>
      <c r="H182" s="4" t="inlineStr">
        <is>
          <t>See Architecture_Notes and Source_Mappings for precedence.</t>
        </is>
      </c>
    </row>
    <row r="183">
      <c r="A183" s="3" t="inlineStr">
        <is>
          <t>Overhead_Pools</t>
        </is>
      </c>
      <c r="B183" s="4" t="inlineStr">
        <is>
          <t>Standard_Rate_DKK_per_Base_Unit</t>
        </is>
      </c>
      <c r="C183" s="4" t="inlineStr">
        <is>
          <t>Standard Rate DKK per Base Unit.</t>
        </is>
      </c>
      <c r="D183" s="4" t="inlineStr">
        <is>
          <t>Text / numeric / formula as applicable</t>
        </is>
      </c>
      <c r="E183" s="2" t="inlineStr">
        <is>
          <t>Finance</t>
        </is>
      </c>
      <c r="F183" s="2" t="inlineStr">
        <is>
          <t>Conditional</t>
        </is>
      </c>
      <c r="G183" s="4" t="inlineStr">
        <is>
          <t>Static architecture / reference</t>
        </is>
      </c>
      <c r="H183" s="4" t="inlineStr">
        <is>
          <t>See Architecture_Notes and Source_Mappings for precedence.</t>
        </is>
      </c>
    </row>
    <row r="184">
      <c r="A184" s="3" t="inlineStr">
        <is>
          <t>Overhead_Pools</t>
        </is>
      </c>
      <c r="B184" s="2" t="inlineStr">
        <is>
          <t>Cost_Component_ID</t>
        </is>
      </c>
      <c r="C184" s="4" t="inlineStr">
        <is>
          <t>Stable identifier/reference for cost component.</t>
        </is>
      </c>
      <c r="D184" s="4" t="inlineStr">
        <is>
          <t>Text / numeric / formula as applicable</t>
        </is>
      </c>
      <c r="E184" s="2" t="inlineStr">
        <is>
          <t>Finance</t>
        </is>
      </c>
      <c r="F184" s="2" t="inlineStr">
        <is>
          <t>Conditional</t>
        </is>
      </c>
      <c r="G184" s="4" t="inlineStr">
        <is>
          <t>Static architecture / reference</t>
        </is>
      </c>
      <c r="H184" s="4" t="inlineStr">
        <is>
          <t>See Architecture_Notes and Source_Mappings for precedence.</t>
        </is>
      </c>
    </row>
    <row r="185">
      <c r="A185" s="3" t="inlineStr">
        <is>
          <t>Overhead_Pools</t>
        </is>
      </c>
      <c r="B185" s="2" t="inlineStr">
        <is>
          <t>Source_Expense_GL</t>
        </is>
      </c>
      <c r="C185" s="4" t="inlineStr">
        <is>
          <t>Source Expense GL.</t>
        </is>
      </c>
      <c r="D185" s="4" t="inlineStr">
        <is>
          <t>Text / numeric / formula as applicable</t>
        </is>
      </c>
      <c r="E185" s="4" t="inlineStr">
        <is>
          <t>Referenced / source-dependent</t>
        </is>
      </c>
      <c r="F185" s="2" t="inlineStr">
        <is>
          <t>Conditional</t>
        </is>
      </c>
      <c r="G185" s="4" t="inlineStr">
        <is>
          <t>Static architecture / reference</t>
        </is>
      </c>
      <c r="H185" s="4" t="inlineStr">
        <is>
          <t>See Architecture_Notes and Source_Mappings for precedence.</t>
        </is>
      </c>
    </row>
    <row r="186">
      <c r="A186" s="3" t="inlineStr">
        <is>
          <t>Overhead_Pools</t>
        </is>
      </c>
      <c r="B186" s="4" t="inlineStr">
        <is>
          <t>Capitalizable_to_Manufacturing_Cost</t>
        </is>
      </c>
      <c r="C186" s="4" t="inlineStr">
        <is>
          <t>Capitalizable to Manufacturing Cost.</t>
        </is>
      </c>
      <c r="D186" s="4" t="inlineStr">
        <is>
          <t>Text / numeric / formula as applicable</t>
        </is>
      </c>
      <c r="E186" s="2" t="inlineStr">
        <is>
          <t>Finance</t>
        </is>
      </c>
      <c r="F186" s="2" t="inlineStr">
        <is>
          <t>Conditional</t>
        </is>
      </c>
      <c r="G186" s="4" t="inlineStr">
        <is>
          <t>Static architecture / reference</t>
        </is>
      </c>
      <c r="H186" s="4" t="inlineStr">
        <is>
          <t>See Architecture_Notes and Source_Mappings for precedence.</t>
        </is>
      </c>
    </row>
    <row r="187">
      <c r="A187" s="3" t="inlineStr">
        <is>
          <t>Overhead_Pools</t>
        </is>
      </c>
      <c r="B187" s="2" t="inlineStr">
        <is>
          <t>Status</t>
        </is>
      </c>
      <c r="C187" s="4" t="inlineStr">
        <is>
          <t>Lifecycle/status value for the architecture record.</t>
        </is>
      </c>
      <c r="D187" s="4" t="inlineStr">
        <is>
          <t>Text / numeric / formula as applicable</t>
        </is>
      </c>
      <c r="E187" s="2" t="inlineStr">
        <is>
          <t>Finance</t>
        </is>
      </c>
      <c r="F187" s="2" t="inlineStr">
        <is>
          <t>Conditional</t>
        </is>
      </c>
      <c r="G187" s="4" t="inlineStr">
        <is>
          <t>Static architecture / reference</t>
        </is>
      </c>
      <c r="H187" s="4" t="inlineStr">
        <is>
          <t>See Architecture_Notes and Source_Mappings for precedence.</t>
        </is>
      </c>
    </row>
    <row r="188">
      <c r="A188" s="3" t="inlineStr">
        <is>
          <t>Overhead_Pools</t>
        </is>
      </c>
      <c r="B188" s="2" t="inlineStr">
        <is>
          <t>Notes</t>
        </is>
      </c>
      <c r="C188" s="4" t="inlineStr">
        <is>
          <t>Additional architecture explanation or boundary note.</t>
        </is>
      </c>
      <c r="D188" s="4" t="inlineStr">
        <is>
          <t>Text / numeric / formula as applicable</t>
        </is>
      </c>
      <c r="E188" s="2" t="inlineStr">
        <is>
          <t>Finance</t>
        </is>
      </c>
      <c r="F188" s="2" t="inlineStr">
        <is>
          <t>Conditional</t>
        </is>
      </c>
      <c r="G188" s="4" t="inlineStr">
        <is>
          <t>Static architecture / reference</t>
        </is>
      </c>
      <c r="H188" s="4" t="inlineStr">
        <is>
          <t>See Architecture_Notes and Source_Mappings for precedence.</t>
        </is>
      </c>
    </row>
    <row r="189">
      <c r="A189" s="3" t="inlineStr">
        <is>
          <t>Overhead_Allocation_Bases</t>
        </is>
      </c>
      <c r="B189" s="2" t="inlineStr">
        <is>
          <t>Allocation_Basis_ID</t>
        </is>
      </c>
      <c r="C189" s="4" t="inlineStr">
        <is>
          <t>Stable identifier/reference for allocation basis.</t>
        </is>
      </c>
      <c r="D189" s="4" t="inlineStr">
        <is>
          <t>Text / numeric / formula as applicable</t>
        </is>
      </c>
      <c r="E189" s="2" t="inlineStr">
        <is>
          <t>Finance</t>
        </is>
      </c>
      <c r="F189" s="2" t="inlineStr">
        <is>
          <t>Conditional</t>
        </is>
      </c>
      <c r="G189" s="4" t="inlineStr">
        <is>
          <t>Static architecture / reference</t>
        </is>
      </c>
      <c r="H189" s="4" t="inlineStr">
        <is>
          <t>See Architecture_Notes and Source_Mappings for precedence.</t>
        </is>
      </c>
    </row>
    <row r="190">
      <c r="A190" s="3" t="inlineStr">
        <is>
          <t>Overhead_Allocation_Bases</t>
        </is>
      </c>
      <c r="B190" s="2" t="inlineStr">
        <is>
          <t>Allocation_Basis_Name</t>
        </is>
      </c>
      <c r="C190" s="4" t="inlineStr">
        <is>
          <t>Allocation Basis Name.</t>
        </is>
      </c>
      <c r="D190" s="4" t="inlineStr">
        <is>
          <t>Text / numeric / formula as applicable</t>
        </is>
      </c>
      <c r="E190" s="2" t="inlineStr">
        <is>
          <t>Finance</t>
        </is>
      </c>
      <c r="F190" s="2" t="inlineStr">
        <is>
          <t>Conditional</t>
        </is>
      </c>
      <c r="G190" s="4" t="inlineStr">
        <is>
          <t>Static architecture / reference</t>
        </is>
      </c>
      <c r="H190" s="4" t="inlineStr">
        <is>
          <t>See Architecture_Notes and Source_Mappings for precedence.</t>
        </is>
      </c>
    </row>
    <row r="191">
      <c r="A191" s="3" t="inlineStr">
        <is>
          <t>Overhead_Allocation_Bases</t>
        </is>
      </c>
      <c r="B191" s="2" t="inlineStr">
        <is>
          <t>Definition</t>
        </is>
      </c>
      <c r="C191" s="4" t="inlineStr">
        <is>
          <t>Definition.</t>
        </is>
      </c>
      <c r="D191" s="4" t="inlineStr">
        <is>
          <t>Text / numeric / formula as applicable</t>
        </is>
      </c>
      <c r="E191" s="2" t="inlineStr">
        <is>
          <t>Finance</t>
        </is>
      </c>
      <c r="F191" s="2" t="inlineStr">
        <is>
          <t>Conditional</t>
        </is>
      </c>
      <c r="G191" s="4" t="inlineStr">
        <is>
          <t>Static architecture / reference</t>
        </is>
      </c>
      <c r="H191" s="4" t="inlineStr">
        <is>
          <t>See Architecture_Notes and Source_Mappings for precedence.</t>
        </is>
      </c>
    </row>
    <row r="192">
      <c r="A192" s="3" t="inlineStr">
        <is>
          <t>Overhead_Allocation_Bases</t>
        </is>
      </c>
      <c r="B192" s="2" t="inlineStr">
        <is>
          <t>Standard_Unit</t>
        </is>
      </c>
      <c r="C192" s="4" t="inlineStr">
        <is>
          <t>Standard Unit.</t>
        </is>
      </c>
      <c r="D192" s="4" t="inlineStr">
        <is>
          <t>Text / numeric / formula as applicable</t>
        </is>
      </c>
      <c r="E192" s="2" t="inlineStr">
        <is>
          <t>Finance</t>
        </is>
      </c>
      <c r="F192" s="2" t="inlineStr">
        <is>
          <t>Conditional</t>
        </is>
      </c>
      <c r="G192" s="4" t="inlineStr">
        <is>
          <t>Static architecture / reference</t>
        </is>
      </c>
      <c r="H192" s="4" t="inlineStr">
        <is>
          <t>See Architecture_Notes and Source_Mappings for precedence.</t>
        </is>
      </c>
    </row>
    <row r="193">
      <c r="A193" s="3" t="inlineStr">
        <is>
          <t>Overhead_Allocation_Bases</t>
        </is>
      </c>
      <c r="B193" s="4" t="inlineStr">
        <is>
          <t>Authoritative_Activity_Source</t>
        </is>
      </c>
      <c r="C193" s="4" t="inlineStr">
        <is>
          <t>Authoritative Activity Source.</t>
        </is>
      </c>
      <c r="D193" s="4" t="inlineStr">
        <is>
          <t>Text / numeric / formula as applicable</t>
        </is>
      </c>
      <c r="E193" s="4" t="inlineStr">
        <is>
          <t>Referenced / source-dependent</t>
        </is>
      </c>
      <c r="F193" s="2" t="inlineStr">
        <is>
          <t>Conditional</t>
        </is>
      </c>
      <c r="G193" s="4" t="inlineStr">
        <is>
          <t>Static architecture / reference</t>
        </is>
      </c>
      <c r="H193" s="4" t="inlineStr">
        <is>
          <t>See Architecture_Notes and Source_Mappings for precedence.</t>
        </is>
      </c>
    </row>
    <row r="194">
      <c r="A194" s="3" t="inlineStr">
        <is>
          <t>Overhead_Allocation_Bases</t>
        </is>
      </c>
      <c r="B194" s="2" t="inlineStr">
        <is>
          <t>Status</t>
        </is>
      </c>
      <c r="C194" s="4" t="inlineStr">
        <is>
          <t>Lifecycle/status value for the architecture record.</t>
        </is>
      </c>
      <c r="D194" s="4" t="inlineStr">
        <is>
          <t>Text / numeric / formula as applicable</t>
        </is>
      </c>
      <c r="E194" s="2" t="inlineStr">
        <is>
          <t>Finance</t>
        </is>
      </c>
      <c r="F194" s="2" t="inlineStr">
        <is>
          <t>Conditional</t>
        </is>
      </c>
      <c r="G194" s="4" t="inlineStr">
        <is>
          <t>Static architecture / reference</t>
        </is>
      </c>
      <c r="H194" s="4" t="inlineStr">
        <is>
          <t>See Architecture_Notes and Source_Mappings for precedence.</t>
        </is>
      </c>
    </row>
    <row r="195">
      <c r="A195" s="3" t="inlineStr">
        <is>
          <t>Overhead_Allocation_Bases</t>
        </is>
      </c>
      <c r="B195" s="2" t="inlineStr">
        <is>
          <t>Notes</t>
        </is>
      </c>
      <c r="C195" s="4" t="inlineStr">
        <is>
          <t>Additional architecture explanation or boundary note.</t>
        </is>
      </c>
      <c r="D195" s="4" t="inlineStr">
        <is>
          <t>Text / numeric / formula as applicable</t>
        </is>
      </c>
      <c r="E195" s="2" t="inlineStr">
        <is>
          <t>Finance</t>
        </is>
      </c>
      <c r="F195" s="2" t="inlineStr">
        <is>
          <t>Conditional</t>
        </is>
      </c>
      <c r="G195" s="4" t="inlineStr">
        <is>
          <t>Static architecture / reference</t>
        </is>
      </c>
      <c r="H195" s="4" t="inlineStr">
        <is>
          <t>See Architecture_Notes and Source_Mappings for precedence.</t>
        </is>
      </c>
    </row>
    <row r="196">
      <c r="A196" s="3" t="inlineStr">
        <is>
          <t>Overhead_Allocation_Rules</t>
        </is>
      </c>
      <c r="B196" s="2" t="inlineStr">
        <is>
          <t>Overhead_Allocation_Rule_ID</t>
        </is>
      </c>
      <c r="C196" s="4" t="inlineStr">
        <is>
          <t>Stable identifier/reference for overhead allocation rule.</t>
        </is>
      </c>
      <c r="D196" s="4" t="inlineStr">
        <is>
          <t>Text / numeric / formula as applicable</t>
        </is>
      </c>
      <c r="E196" s="2" t="inlineStr">
        <is>
          <t>Finance</t>
        </is>
      </c>
      <c r="F196" s="2" t="inlineStr">
        <is>
          <t>Conditional</t>
        </is>
      </c>
      <c r="G196" s="4" t="inlineStr">
        <is>
          <t>Static architecture / reference</t>
        </is>
      </c>
      <c r="H196" s="4" t="inlineStr">
        <is>
          <t>See Architecture_Notes and Source_Mappings for precedence.</t>
        </is>
      </c>
    </row>
    <row r="197">
      <c r="A197" s="3" t="inlineStr">
        <is>
          <t>Overhead_Allocation_Rules</t>
        </is>
      </c>
      <c r="B197" s="2" t="inlineStr">
        <is>
          <t>Overhead_Pool_ID</t>
        </is>
      </c>
      <c r="C197" s="4" t="inlineStr">
        <is>
          <t>Stable identifier/reference for overhead pool.</t>
        </is>
      </c>
      <c r="D197" s="4" t="inlineStr">
        <is>
          <t>Text / numeric / formula as applicable</t>
        </is>
      </c>
      <c r="E197" s="2" t="inlineStr">
        <is>
          <t>Finance</t>
        </is>
      </c>
      <c r="F197" s="2" t="inlineStr">
        <is>
          <t>Conditional</t>
        </is>
      </c>
      <c r="G197" s="4" t="inlineStr">
        <is>
          <t>Static architecture / reference</t>
        </is>
      </c>
      <c r="H197" s="4" t="inlineStr">
        <is>
          <t>See Architecture_Notes and Source_Mappings for precedence.</t>
        </is>
      </c>
    </row>
    <row r="198">
      <c r="A198" s="3" t="inlineStr">
        <is>
          <t>Overhead_Allocation_Rules</t>
        </is>
      </c>
      <c r="B198" s="2" t="inlineStr">
        <is>
          <t>Applicability</t>
        </is>
      </c>
      <c r="C198" s="4" t="inlineStr">
        <is>
          <t>Applicability.</t>
        </is>
      </c>
      <c r="D198" s="4" t="inlineStr">
        <is>
          <t>Text / numeric / formula as applicable</t>
        </is>
      </c>
      <c r="E198" s="2" t="inlineStr">
        <is>
          <t>Finance</t>
        </is>
      </c>
      <c r="F198" s="2" t="inlineStr">
        <is>
          <t>Conditional</t>
        </is>
      </c>
      <c r="G198" s="4" t="inlineStr">
        <is>
          <t>Static architecture / reference</t>
        </is>
      </c>
      <c r="H198" s="4" t="inlineStr">
        <is>
          <t>See Architecture_Notes and Source_Mappings for precedence.</t>
        </is>
      </c>
    </row>
    <row r="199">
      <c r="A199" s="3" t="inlineStr">
        <is>
          <t>Overhead_Allocation_Rules</t>
        </is>
      </c>
      <c r="B199" s="2" t="inlineStr">
        <is>
          <t>Allocation_Basis_ID</t>
        </is>
      </c>
      <c r="C199" s="4" t="inlineStr">
        <is>
          <t>Stable identifier/reference for allocation basis.</t>
        </is>
      </c>
      <c r="D199" s="4" t="inlineStr">
        <is>
          <t>Text / numeric / formula as applicable</t>
        </is>
      </c>
      <c r="E199" s="2" t="inlineStr">
        <is>
          <t>Finance</t>
        </is>
      </c>
      <c r="F199" s="2" t="inlineStr">
        <is>
          <t>Conditional</t>
        </is>
      </c>
      <c r="G199" s="4" t="inlineStr">
        <is>
          <t>Static architecture / reference</t>
        </is>
      </c>
      <c r="H199" s="4" t="inlineStr">
        <is>
          <t>See Architecture_Notes and Source_Mappings for precedence.</t>
        </is>
      </c>
    </row>
    <row r="200">
      <c r="A200" s="3" t="inlineStr">
        <is>
          <t>Overhead_Allocation_Rules</t>
        </is>
      </c>
      <c r="B200" s="2" t="inlineStr">
        <is>
          <t>Rate_Application</t>
        </is>
      </c>
      <c r="C200" s="4" t="inlineStr">
        <is>
          <t>Rate Application.</t>
        </is>
      </c>
      <c r="D200" s="4" t="inlineStr">
        <is>
          <t>Text / numeric / formula as applicable</t>
        </is>
      </c>
      <c r="E200" s="2" t="inlineStr">
        <is>
          <t>Finance</t>
        </is>
      </c>
      <c r="F200" s="2" t="inlineStr">
        <is>
          <t>Conditional</t>
        </is>
      </c>
      <c r="G200" s="4" t="inlineStr">
        <is>
          <t>Static architecture / reference</t>
        </is>
      </c>
      <c r="H200" s="4" t="inlineStr">
        <is>
          <t>See Architecture_Notes and Source_Mappings for precedence.</t>
        </is>
      </c>
    </row>
    <row r="201">
      <c r="A201" s="3" t="inlineStr">
        <is>
          <t>Overhead_Allocation_Rules</t>
        </is>
      </c>
      <c r="B201" s="2" t="inlineStr">
        <is>
          <t>Accounting_Treatment</t>
        </is>
      </c>
      <c r="C201" s="4" t="inlineStr">
        <is>
          <t>Accounting Treatment.</t>
        </is>
      </c>
      <c r="D201" s="4" t="inlineStr">
        <is>
          <t>Text / numeric / formula as applicable</t>
        </is>
      </c>
      <c r="E201" s="2" t="inlineStr">
        <is>
          <t>Finance</t>
        </is>
      </c>
      <c r="F201" s="2" t="inlineStr">
        <is>
          <t>Conditional</t>
        </is>
      </c>
      <c r="G201" s="4" t="inlineStr">
        <is>
          <t>Static architecture / reference</t>
        </is>
      </c>
      <c r="H201" s="4" t="inlineStr">
        <is>
          <t>See Architecture_Notes and Source_Mappings for precedence.</t>
        </is>
      </c>
    </row>
    <row r="202">
      <c r="A202" s="3" t="inlineStr">
        <is>
          <t>Overhead_Allocation_Rules</t>
        </is>
      </c>
      <c r="B202" s="2" t="inlineStr">
        <is>
          <t>Manual_Override</t>
        </is>
      </c>
      <c r="C202" s="4" t="inlineStr">
        <is>
          <t>Manual Override.</t>
        </is>
      </c>
      <c r="D202" s="4" t="inlineStr">
        <is>
          <t>Text / numeric / formula as applicable</t>
        </is>
      </c>
      <c r="E202" s="2" t="inlineStr">
        <is>
          <t>Finance</t>
        </is>
      </c>
      <c r="F202" s="2" t="inlineStr">
        <is>
          <t>Conditional</t>
        </is>
      </c>
      <c r="G202" s="4" t="inlineStr">
        <is>
          <t>Static architecture / reference</t>
        </is>
      </c>
      <c r="H202" s="4" t="inlineStr">
        <is>
          <t>See Architecture_Notes and Source_Mappings for precedence.</t>
        </is>
      </c>
    </row>
    <row r="203">
      <c r="A203" s="3" t="inlineStr">
        <is>
          <t>Overhead_Allocation_Rules</t>
        </is>
      </c>
      <c r="B203" s="2" t="inlineStr">
        <is>
          <t>Status</t>
        </is>
      </c>
      <c r="C203" s="4" t="inlineStr">
        <is>
          <t>Lifecycle/status value for the architecture record.</t>
        </is>
      </c>
      <c r="D203" s="4" t="inlineStr">
        <is>
          <t>Text / numeric / formula as applicable</t>
        </is>
      </c>
      <c r="E203" s="2" t="inlineStr">
        <is>
          <t>Finance</t>
        </is>
      </c>
      <c r="F203" s="2" t="inlineStr">
        <is>
          <t>Conditional</t>
        </is>
      </c>
      <c r="G203" s="4" t="inlineStr">
        <is>
          <t>Static architecture / reference</t>
        </is>
      </c>
      <c r="H203" s="4" t="inlineStr">
        <is>
          <t>See Architecture_Notes and Source_Mappings for precedence.</t>
        </is>
      </c>
    </row>
    <row r="204">
      <c r="A204" s="3" t="inlineStr">
        <is>
          <t>Overhead_Allocation_Rules</t>
        </is>
      </c>
      <c r="B204" s="2" t="inlineStr">
        <is>
          <t>Notes</t>
        </is>
      </c>
      <c r="C204" s="4" t="inlineStr">
        <is>
          <t>Additional architecture explanation or boundary note.</t>
        </is>
      </c>
      <c r="D204" s="4" t="inlineStr">
        <is>
          <t>Text / numeric / formula as applicable</t>
        </is>
      </c>
      <c r="E204" s="2" t="inlineStr">
        <is>
          <t>Finance</t>
        </is>
      </c>
      <c r="F204" s="2" t="inlineStr">
        <is>
          <t>Conditional</t>
        </is>
      </c>
      <c r="G204" s="4" t="inlineStr">
        <is>
          <t>Static architecture / reference</t>
        </is>
      </c>
      <c r="H204" s="4" t="inlineStr">
        <is>
          <t>See Architecture_Notes and Source_Mappings for precedence.</t>
        </is>
      </c>
    </row>
    <row r="205">
      <c r="A205" s="3" t="inlineStr">
        <is>
          <t>Yield_Costing_Rules</t>
        </is>
      </c>
      <c r="B205" s="2" t="inlineStr">
        <is>
          <t>Yield_Costing_Rule_ID</t>
        </is>
      </c>
      <c r="C205" s="4" t="inlineStr">
        <is>
          <t>Stable identifier/reference for yield costing rule.</t>
        </is>
      </c>
      <c r="D205" s="4" t="inlineStr">
        <is>
          <t>Text / numeric / formula as applicable</t>
        </is>
      </c>
      <c r="E205" s="2" t="inlineStr">
        <is>
          <t>Finance</t>
        </is>
      </c>
      <c r="F205" s="2" t="inlineStr">
        <is>
          <t>Conditional</t>
        </is>
      </c>
      <c r="G205" s="4" t="inlineStr">
        <is>
          <t>Static architecture / reference</t>
        </is>
      </c>
      <c r="H205" s="4" t="inlineStr">
        <is>
          <t>See Architecture_Notes and Source_Mappings for precedence.</t>
        </is>
      </c>
    </row>
    <row r="206">
      <c r="A206" s="3" t="inlineStr">
        <is>
          <t>Yield_Costing_Rules</t>
        </is>
      </c>
      <c r="B206" s="2" t="inlineStr">
        <is>
          <t>Yield_Standard_ID</t>
        </is>
      </c>
      <c r="C206" s="4" t="inlineStr">
        <is>
          <t>Stable identifier/reference for yield standard.</t>
        </is>
      </c>
      <c r="D206" s="4" t="inlineStr">
        <is>
          <t>Text / numeric / formula as applicable</t>
        </is>
      </c>
      <c r="E206" s="4" t="inlineStr">
        <is>
          <t>Referenced / source-dependent</t>
        </is>
      </c>
      <c r="F206" s="2" t="inlineStr">
        <is>
          <t>Conditional</t>
        </is>
      </c>
      <c r="G206" s="4" t="inlineStr">
        <is>
          <t>Static architecture / reference</t>
        </is>
      </c>
      <c r="H206" s="4" t="inlineStr">
        <is>
          <t>See Architecture_Notes and Source_Mappings for precedence.</t>
        </is>
      </c>
    </row>
    <row r="207">
      <c r="A207" s="3" t="inlineStr">
        <is>
          <t>Yield_Costing_Rules</t>
        </is>
      </c>
      <c r="B207" s="2" t="inlineStr">
        <is>
          <t>Yield_Standard_Name</t>
        </is>
      </c>
      <c r="C207" s="4" t="inlineStr">
        <is>
          <t>Yield Standard Name.</t>
        </is>
      </c>
      <c r="D207" s="4" t="inlineStr">
        <is>
          <t>Text / numeric / formula as applicable</t>
        </is>
      </c>
      <c r="E207" s="2" t="inlineStr">
        <is>
          <t>Finance</t>
        </is>
      </c>
      <c r="F207" s="2" t="inlineStr">
        <is>
          <t>Conditional</t>
        </is>
      </c>
      <c r="G207" s="4" t="inlineStr">
        <is>
          <t>Static architecture / reference</t>
        </is>
      </c>
      <c r="H207" s="4" t="inlineStr">
        <is>
          <t>See Architecture_Notes and Source_Mappings for precedence.</t>
        </is>
      </c>
    </row>
    <row r="208">
      <c r="A208" s="3" t="inlineStr">
        <is>
          <t>Yield_Costing_Rules</t>
        </is>
      </c>
      <c r="B208" s="2" t="inlineStr">
        <is>
          <t>Input_ID</t>
        </is>
      </c>
      <c r="C208" s="4" t="inlineStr">
        <is>
          <t>Stable identifier/reference for input.</t>
        </is>
      </c>
      <c r="D208" s="4" t="inlineStr">
        <is>
          <t>Text / numeric / formula as applicable</t>
        </is>
      </c>
      <c r="E208" s="2" t="inlineStr">
        <is>
          <t>Finance</t>
        </is>
      </c>
      <c r="F208" s="2" t="inlineStr">
        <is>
          <t>Conditional</t>
        </is>
      </c>
      <c r="G208" s="4" t="inlineStr">
        <is>
          <t>Static architecture / reference</t>
        </is>
      </c>
      <c r="H208" s="4" t="inlineStr">
        <is>
          <t>See Architecture_Notes and Source_Mappings for precedence.</t>
        </is>
      </c>
    </row>
    <row r="209">
      <c r="A209" s="3" t="inlineStr">
        <is>
          <t>Yield_Costing_Rules</t>
        </is>
      </c>
      <c r="B209" s="2" t="inlineStr">
        <is>
          <t>Output_ID</t>
        </is>
      </c>
      <c r="C209" s="4" t="inlineStr">
        <is>
          <t>Stable identifier/reference for output.</t>
        </is>
      </c>
      <c r="D209" s="4" t="inlineStr">
        <is>
          <t>Text / numeric / formula as applicable</t>
        </is>
      </c>
      <c r="E209" s="2" t="inlineStr">
        <is>
          <t>Finance</t>
        </is>
      </c>
      <c r="F209" s="2" t="inlineStr">
        <is>
          <t>Conditional</t>
        </is>
      </c>
      <c r="G209" s="4" t="inlineStr">
        <is>
          <t>Static architecture / reference</t>
        </is>
      </c>
      <c r="H209" s="4" t="inlineStr">
        <is>
          <t>See Architecture_Notes and Source_Mappings for precedence.</t>
        </is>
      </c>
    </row>
    <row r="210">
      <c r="A210" s="3" t="inlineStr">
        <is>
          <t>Yield_Costing_Rules</t>
        </is>
      </c>
      <c r="B210" s="2" t="inlineStr">
        <is>
          <t>Standard_Yield_Percent</t>
        </is>
      </c>
      <c r="C210" s="4" t="inlineStr">
        <is>
          <t>Percentage parameter for standard yield.</t>
        </is>
      </c>
      <c r="D210" s="4" t="inlineStr">
        <is>
          <t>Text / numeric / formula as applicable</t>
        </is>
      </c>
      <c r="E210" s="2" t="inlineStr">
        <is>
          <t>Finance</t>
        </is>
      </c>
      <c r="F210" s="2" t="inlineStr">
        <is>
          <t>Conditional</t>
        </is>
      </c>
      <c r="G210" s="4" t="inlineStr">
        <is>
          <t>Static architecture / reference</t>
        </is>
      </c>
      <c r="H210" s="4" t="inlineStr">
        <is>
          <t>See Architecture_Notes and Source_Mappings for precedence.</t>
        </is>
      </c>
    </row>
    <row r="211">
      <c r="A211" s="3" t="inlineStr">
        <is>
          <t>Yield_Costing_Rules</t>
        </is>
      </c>
      <c r="B211" s="4" t="inlineStr">
        <is>
          <t>Minimum_Acceptable_Yield_Percent</t>
        </is>
      </c>
      <c r="C211" s="4" t="inlineStr">
        <is>
          <t>Percentage parameter for minimum acceptable yield.</t>
        </is>
      </c>
      <c r="D211" s="4" t="inlineStr">
        <is>
          <t>Text / numeric / formula as applicable</t>
        </is>
      </c>
      <c r="E211" s="2" t="inlineStr">
        <is>
          <t>Finance</t>
        </is>
      </c>
      <c r="F211" s="2" t="inlineStr">
        <is>
          <t>Conditional</t>
        </is>
      </c>
      <c r="G211" s="4" t="inlineStr">
        <is>
          <t>Static architecture / reference</t>
        </is>
      </c>
      <c r="H211" s="4" t="inlineStr">
        <is>
          <t>See Architecture_Notes and Source_Mappings for precedence.</t>
        </is>
      </c>
    </row>
    <row r="212">
      <c r="A212" s="3" t="inlineStr">
        <is>
          <t>Yield_Costing_Rules</t>
        </is>
      </c>
      <c r="B212" s="2" t="inlineStr">
        <is>
          <t>Typical_Variation_Percent</t>
        </is>
      </c>
      <c r="C212" s="4" t="inlineStr">
        <is>
          <t>Percentage parameter for typical variation.</t>
        </is>
      </c>
      <c r="D212" s="4" t="inlineStr">
        <is>
          <t>Text / numeric / formula as applicable</t>
        </is>
      </c>
      <c r="E212" s="2" t="inlineStr">
        <is>
          <t>Finance</t>
        </is>
      </c>
      <c r="F212" s="2" t="inlineStr">
        <is>
          <t>Conditional</t>
        </is>
      </c>
      <c r="G212" s="4" t="inlineStr">
        <is>
          <t>Static architecture / reference</t>
        </is>
      </c>
      <c r="H212" s="4" t="inlineStr">
        <is>
          <t>See Architecture_Notes and Source_Mappings for precedence.</t>
        </is>
      </c>
    </row>
    <row r="213">
      <c r="A213" s="3" t="inlineStr">
        <is>
          <t>Yield_Costing_Rules</t>
        </is>
      </c>
      <c r="B213" s="2" t="inlineStr">
        <is>
          <t>Normal_Loss_Treatment</t>
        </is>
      </c>
      <c r="C213" s="4" t="inlineStr">
        <is>
          <t>Normal Loss Treatment.</t>
        </is>
      </c>
      <c r="D213" s="4" t="inlineStr">
        <is>
          <t>Text / numeric / formula as applicable</t>
        </is>
      </c>
      <c r="E213" s="2" t="inlineStr">
        <is>
          <t>Finance</t>
        </is>
      </c>
      <c r="F213" s="2" t="inlineStr">
        <is>
          <t>Conditional</t>
        </is>
      </c>
      <c r="G213" s="4" t="inlineStr">
        <is>
          <t>Static architecture / reference</t>
        </is>
      </c>
      <c r="H213" s="4" t="inlineStr">
        <is>
          <t>See Architecture_Notes and Source_Mappings for precedence.</t>
        </is>
      </c>
    </row>
    <row r="214">
      <c r="A214" s="3" t="inlineStr">
        <is>
          <t>Yield_Costing_Rules</t>
        </is>
      </c>
      <c r="B214" s="2" t="inlineStr">
        <is>
          <t>Abnormal_Variance_Treatment</t>
        </is>
      </c>
      <c r="C214" s="4" t="inlineStr">
        <is>
          <t>Abnormal Variance Treatment.</t>
        </is>
      </c>
      <c r="D214" s="4" t="inlineStr">
        <is>
          <t>Text / numeric / formula as applicable</t>
        </is>
      </c>
      <c r="E214" s="2" t="inlineStr">
        <is>
          <t>Finance</t>
        </is>
      </c>
      <c r="F214" s="2" t="inlineStr">
        <is>
          <t>Conditional</t>
        </is>
      </c>
      <c r="G214" s="4" t="inlineStr">
        <is>
          <t>Static architecture / reference</t>
        </is>
      </c>
      <c r="H214" s="4" t="inlineStr">
        <is>
          <t>See Architecture_Notes and Source_Mappings for precedence.</t>
        </is>
      </c>
    </row>
    <row r="215">
      <c r="A215" s="3" t="inlineStr">
        <is>
          <t>Yield_Costing_Rules</t>
        </is>
      </c>
      <c r="B215" s="2" t="inlineStr">
        <is>
          <t>Variance_GL</t>
        </is>
      </c>
      <c r="C215" s="4" t="inlineStr">
        <is>
          <t>Variance GL.</t>
        </is>
      </c>
      <c r="D215" s="4" t="inlineStr">
        <is>
          <t>Text / numeric / formula as applicable</t>
        </is>
      </c>
      <c r="E215" s="2" t="inlineStr">
        <is>
          <t>Finance</t>
        </is>
      </c>
      <c r="F215" s="2" t="inlineStr">
        <is>
          <t>Conditional</t>
        </is>
      </c>
      <c r="G215" s="4" t="inlineStr">
        <is>
          <t>Static architecture / reference</t>
        </is>
      </c>
      <c r="H215" s="4" t="inlineStr">
        <is>
          <t>See Architecture_Notes and Source_Mappings for precedence.</t>
        </is>
      </c>
    </row>
    <row r="216">
      <c r="A216" s="3" t="inlineStr">
        <is>
          <t>Yield_Costing_Rules</t>
        </is>
      </c>
      <c r="B216" s="2" t="inlineStr">
        <is>
          <t>Source_Routing_ID</t>
        </is>
      </c>
      <c r="C216" s="4" t="inlineStr">
        <is>
          <t>Stable identifier/reference for source routing.</t>
        </is>
      </c>
      <c r="D216" s="4" t="inlineStr">
        <is>
          <t>Text / numeric / formula as applicable</t>
        </is>
      </c>
      <c r="E216" s="4" t="inlineStr">
        <is>
          <t>Referenced / source-dependent</t>
        </is>
      </c>
      <c r="F216" s="2" t="inlineStr">
        <is>
          <t>Conditional</t>
        </is>
      </c>
      <c r="G216" s="4" t="inlineStr">
        <is>
          <t>Static architecture / reference</t>
        </is>
      </c>
      <c r="H216" s="4" t="inlineStr">
        <is>
          <t>See Architecture_Notes and Source_Mappings for precedence.</t>
        </is>
      </c>
    </row>
    <row r="217">
      <c r="A217" s="3" t="inlineStr">
        <is>
          <t>Yield_Costing_Rules</t>
        </is>
      </c>
      <c r="B217" s="2" t="inlineStr">
        <is>
          <t>Status</t>
        </is>
      </c>
      <c r="C217" s="4" t="inlineStr">
        <is>
          <t>Lifecycle/status value for the architecture record.</t>
        </is>
      </c>
      <c r="D217" s="4" t="inlineStr">
        <is>
          <t>Text / numeric / formula as applicable</t>
        </is>
      </c>
      <c r="E217" s="2" t="inlineStr">
        <is>
          <t>Finance</t>
        </is>
      </c>
      <c r="F217" s="2" t="inlineStr">
        <is>
          <t>Conditional</t>
        </is>
      </c>
      <c r="G217" s="4" t="inlineStr">
        <is>
          <t>Static architecture / reference</t>
        </is>
      </c>
      <c r="H217" s="4" t="inlineStr">
        <is>
          <t>See Architecture_Notes and Source_Mappings for precedence.</t>
        </is>
      </c>
    </row>
    <row r="218">
      <c r="A218" s="3" t="inlineStr">
        <is>
          <t>Yield_Costing_Rules</t>
        </is>
      </c>
      <c r="B218" s="2" t="inlineStr">
        <is>
          <t>Notes</t>
        </is>
      </c>
      <c r="C218" s="4" t="inlineStr">
        <is>
          <t>Additional architecture explanation or boundary note.</t>
        </is>
      </c>
      <c r="D218" s="4" t="inlineStr">
        <is>
          <t>Text / numeric / formula as applicable</t>
        </is>
      </c>
      <c r="E218" s="2" t="inlineStr">
        <is>
          <t>Finance</t>
        </is>
      </c>
      <c r="F218" s="2" t="inlineStr">
        <is>
          <t>Conditional</t>
        </is>
      </c>
      <c r="G218" s="4" t="inlineStr">
        <is>
          <t>Static architecture / reference</t>
        </is>
      </c>
      <c r="H218" s="4" t="inlineStr">
        <is>
          <t>See Architecture_Notes and Source_Mappings for precedence.</t>
        </is>
      </c>
    </row>
    <row r="219">
      <c r="A219" s="3" t="inlineStr">
        <is>
          <t>Scrap_Waste_Treatment</t>
        </is>
      </c>
      <c r="B219" s="2" t="inlineStr">
        <is>
          <t>Scrap_Waste_Rule_ID</t>
        </is>
      </c>
      <c r="C219" s="4" t="inlineStr">
        <is>
          <t>Stable identifier/reference for scrap waste rule.</t>
        </is>
      </c>
      <c r="D219" s="4" t="inlineStr">
        <is>
          <t>Text / numeric / formula as applicable</t>
        </is>
      </c>
      <c r="E219" s="2" t="inlineStr">
        <is>
          <t>Finance</t>
        </is>
      </c>
      <c r="F219" s="2" t="inlineStr">
        <is>
          <t>Conditional</t>
        </is>
      </c>
      <c r="G219" s="4" t="inlineStr">
        <is>
          <t>Static architecture / reference</t>
        </is>
      </c>
      <c r="H219" s="4" t="inlineStr">
        <is>
          <t>See Architecture_Notes and Source_Mappings for precedence.</t>
        </is>
      </c>
    </row>
    <row r="220">
      <c r="A220" s="3" t="inlineStr">
        <is>
          <t>Scrap_Waste_Treatment</t>
        </is>
      </c>
      <c r="B220" s="2" t="inlineStr">
        <is>
          <t>Rule_Name</t>
        </is>
      </c>
      <c r="C220" s="4" t="inlineStr">
        <is>
          <t>Rule Name.</t>
        </is>
      </c>
      <c r="D220" s="4" t="inlineStr">
        <is>
          <t>Text / numeric / formula as applicable</t>
        </is>
      </c>
      <c r="E220" s="2" t="inlineStr">
        <is>
          <t>Finance</t>
        </is>
      </c>
      <c r="F220" s="2" t="inlineStr">
        <is>
          <t>Conditional</t>
        </is>
      </c>
      <c r="G220" s="4" t="inlineStr">
        <is>
          <t>Static architecture / reference</t>
        </is>
      </c>
      <c r="H220" s="4" t="inlineStr">
        <is>
          <t>See Architecture_Notes and Source_Mappings for precedence.</t>
        </is>
      </c>
    </row>
    <row r="221">
      <c r="A221" s="3" t="inlineStr">
        <is>
          <t>Scrap_Waste_Treatment</t>
        </is>
      </c>
      <c r="B221" s="2" t="inlineStr">
        <is>
          <t>Production_Classification</t>
        </is>
      </c>
      <c r="C221" s="4" t="inlineStr">
        <is>
          <t>Production Classification.</t>
        </is>
      </c>
      <c r="D221" s="4" t="inlineStr">
        <is>
          <t>Text / numeric / formula as applicable</t>
        </is>
      </c>
      <c r="E221" s="2" t="inlineStr">
        <is>
          <t>Finance</t>
        </is>
      </c>
      <c r="F221" s="2" t="inlineStr">
        <is>
          <t>Conditional</t>
        </is>
      </c>
      <c r="G221" s="4" t="inlineStr">
        <is>
          <t>Static architecture / reference</t>
        </is>
      </c>
      <c r="H221" s="4" t="inlineStr">
        <is>
          <t>See Architecture_Notes and Source_Mappings for precedence.</t>
        </is>
      </c>
    </row>
    <row r="222">
      <c r="A222" s="3" t="inlineStr">
        <is>
          <t>Scrap_Waste_Treatment</t>
        </is>
      </c>
      <c r="B222" s="2" t="inlineStr">
        <is>
          <t>Standard_Cost_Treatment</t>
        </is>
      </c>
      <c r="C222" s="4" t="inlineStr">
        <is>
          <t>Standard Cost Treatment.</t>
        </is>
      </c>
      <c r="D222" s="4" t="inlineStr">
        <is>
          <t>Text / numeric / formula as applicable</t>
        </is>
      </c>
      <c r="E222" s="2" t="inlineStr">
        <is>
          <t>Finance</t>
        </is>
      </c>
      <c r="F222" s="2" t="inlineStr">
        <is>
          <t>Conditional</t>
        </is>
      </c>
      <c r="G222" s="4" t="inlineStr">
        <is>
          <t>Static architecture / reference</t>
        </is>
      </c>
      <c r="H222" s="4" t="inlineStr">
        <is>
          <t>See Architecture_Notes and Source_Mappings for precedence.</t>
        </is>
      </c>
    </row>
    <row r="223">
      <c r="A223" s="3" t="inlineStr">
        <is>
          <t>Scrap_Waste_Treatment</t>
        </is>
      </c>
      <c r="B223" s="2" t="inlineStr">
        <is>
          <t>Inventory_Treatment</t>
        </is>
      </c>
      <c r="C223" s="4" t="inlineStr">
        <is>
          <t>Inventory Treatment.</t>
        </is>
      </c>
      <c r="D223" s="4" t="inlineStr">
        <is>
          <t>Text / numeric / formula as applicable</t>
        </is>
      </c>
      <c r="E223" s="2" t="inlineStr">
        <is>
          <t>Finance</t>
        </is>
      </c>
      <c r="F223" s="2" t="inlineStr">
        <is>
          <t>Conditional</t>
        </is>
      </c>
      <c r="G223" s="4" t="inlineStr">
        <is>
          <t>Static architecture / reference</t>
        </is>
      </c>
      <c r="H223" s="4" t="inlineStr">
        <is>
          <t>See Architecture_Notes and Source_Mappings for precedence.</t>
        </is>
      </c>
    </row>
    <row r="224">
      <c r="A224" s="3" t="inlineStr">
        <is>
          <t>Scrap_Waste_Treatment</t>
        </is>
      </c>
      <c r="B224" s="2" t="inlineStr">
        <is>
          <t>Default_GL_Reference</t>
        </is>
      </c>
      <c r="C224" s="4" t="inlineStr">
        <is>
          <t>Default GL Reference.</t>
        </is>
      </c>
      <c r="D224" s="4" t="inlineStr">
        <is>
          <t>Text / numeric / formula as applicable</t>
        </is>
      </c>
      <c r="E224" s="2" t="inlineStr">
        <is>
          <t>Finance</t>
        </is>
      </c>
      <c r="F224" s="2" t="inlineStr">
        <is>
          <t>Conditional</t>
        </is>
      </c>
      <c r="G224" s="4" t="inlineStr">
        <is>
          <t>Static architecture / reference</t>
        </is>
      </c>
      <c r="H224" s="4" t="inlineStr">
        <is>
          <t>See Architecture_Notes and Source_Mappings for precedence.</t>
        </is>
      </c>
    </row>
    <row r="225">
      <c r="A225" s="3" t="inlineStr">
        <is>
          <t>Scrap_Waste_Treatment</t>
        </is>
      </c>
      <c r="B225" s="4" t="inlineStr">
        <is>
          <t>Variance_or_Disposition_Principle</t>
        </is>
      </c>
      <c r="C225" s="4" t="inlineStr">
        <is>
          <t>Variance or Disposition Principle.</t>
        </is>
      </c>
      <c r="D225" s="4" t="inlineStr">
        <is>
          <t>Text / numeric / formula as applicable</t>
        </is>
      </c>
      <c r="E225" s="2" t="inlineStr">
        <is>
          <t>Finance</t>
        </is>
      </c>
      <c r="F225" s="2" t="inlineStr">
        <is>
          <t>Conditional</t>
        </is>
      </c>
      <c r="G225" s="4" t="inlineStr">
        <is>
          <t>Static architecture / reference</t>
        </is>
      </c>
      <c r="H225" s="4" t="inlineStr">
        <is>
          <t>See Architecture_Notes and Source_Mappings for precedence.</t>
        </is>
      </c>
    </row>
    <row r="226">
      <c r="A226" s="3" t="inlineStr">
        <is>
          <t>Scrap_Waste_Treatment</t>
        </is>
      </c>
      <c r="B226" s="2" t="inlineStr">
        <is>
          <t>Status</t>
        </is>
      </c>
      <c r="C226" s="4" t="inlineStr">
        <is>
          <t>Lifecycle/status value for the architecture record.</t>
        </is>
      </c>
      <c r="D226" s="4" t="inlineStr">
        <is>
          <t>Text / numeric / formula as applicable</t>
        </is>
      </c>
      <c r="E226" s="2" t="inlineStr">
        <is>
          <t>Finance</t>
        </is>
      </c>
      <c r="F226" s="2" t="inlineStr">
        <is>
          <t>Conditional</t>
        </is>
      </c>
      <c r="G226" s="4" t="inlineStr">
        <is>
          <t>Static architecture / reference</t>
        </is>
      </c>
      <c r="H226" s="4" t="inlineStr">
        <is>
          <t>See Architecture_Notes and Source_Mappings for precedence.</t>
        </is>
      </c>
    </row>
    <row r="227">
      <c r="A227" s="3" t="inlineStr">
        <is>
          <t>Scrap_Waste_Treatment</t>
        </is>
      </c>
      <c r="B227" s="2" t="inlineStr">
        <is>
          <t>Notes</t>
        </is>
      </c>
      <c r="C227" s="4" t="inlineStr">
        <is>
          <t>Additional architecture explanation or boundary note.</t>
        </is>
      </c>
      <c r="D227" s="4" t="inlineStr">
        <is>
          <t>Text / numeric / formula as applicable</t>
        </is>
      </c>
      <c r="E227" s="2" t="inlineStr">
        <is>
          <t>Finance</t>
        </is>
      </c>
      <c r="F227" s="2" t="inlineStr">
        <is>
          <t>Conditional</t>
        </is>
      </c>
      <c r="G227" s="4" t="inlineStr">
        <is>
          <t>Static architecture / reference</t>
        </is>
      </c>
      <c r="H227" s="4" t="inlineStr">
        <is>
          <t>See Architecture_Notes and Source_Mappings for precedence.</t>
        </is>
      </c>
    </row>
    <row r="228">
      <c r="A228" s="3" t="inlineStr">
        <is>
          <t>Byproduct_Costing_Rules</t>
        </is>
      </c>
      <c r="B228" s="2" t="inlineStr">
        <is>
          <t>Byproduct_ID</t>
        </is>
      </c>
      <c r="C228" s="4" t="inlineStr">
        <is>
          <t>Stable identifier/reference for byproduct.</t>
        </is>
      </c>
      <c r="D228" s="4" t="inlineStr">
        <is>
          <t>Text / numeric / formula as applicable</t>
        </is>
      </c>
      <c r="E228" s="4" t="inlineStr">
        <is>
          <t>Referenced / source-dependent</t>
        </is>
      </c>
      <c r="F228" s="2" t="inlineStr">
        <is>
          <t>Conditional</t>
        </is>
      </c>
      <c r="G228" s="4" t="inlineStr">
        <is>
          <t>Static architecture / reference</t>
        </is>
      </c>
      <c r="H228" s="4" t="inlineStr">
        <is>
          <t>See Architecture_Notes and Source_Mappings for precedence.</t>
        </is>
      </c>
    </row>
    <row r="229">
      <c r="A229" s="3" t="inlineStr">
        <is>
          <t>Byproduct_Costing_Rules</t>
        </is>
      </c>
      <c r="B229" s="2" t="inlineStr">
        <is>
          <t>Byproduct_Name</t>
        </is>
      </c>
      <c r="C229" s="4" t="inlineStr">
        <is>
          <t>Byproduct Name.</t>
        </is>
      </c>
      <c r="D229" s="4" t="inlineStr">
        <is>
          <t>Text / numeric / formula as applicable</t>
        </is>
      </c>
      <c r="E229" s="2" t="inlineStr">
        <is>
          <t>Finance</t>
        </is>
      </c>
      <c r="F229" s="2" t="inlineStr">
        <is>
          <t>Conditional</t>
        </is>
      </c>
      <c r="G229" s="4" t="inlineStr">
        <is>
          <t>Static architecture / reference</t>
        </is>
      </c>
      <c r="H229" s="4" t="inlineStr">
        <is>
          <t>See Architecture_Notes and Source_Mappings for precedence.</t>
        </is>
      </c>
    </row>
    <row r="230">
      <c r="A230" s="3" t="inlineStr">
        <is>
          <t>Byproduct_Costing_Rules</t>
        </is>
      </c>
      <c r="B230" s="2" t="inlineStr">
        <is>
          <t>Production_Category</t>
        </is>
      </c>
      <c r="C230" s="4" t="inlineStr">
        <is>
          <t>Production Category.</t>
        </is>
      </c>
      <c r="D230" s="4" t="inlineStr">
        <is>
          <t>Text / numeric / formula as applicable</t>
        </is>
      </c>
      <c r="E230" s="2" t="inlineStr">
        <is>
          <t>Finance</t>
        </is>
      </c>
      <c r="F230" s="2" t="inlineStr">
        <is>
          <t>Conditional</t>
        </is>
      </c>
      <c r="G230" s="4" t="inlineStr">
        <is>
          <t>Static architecture / reference</t>
        </is>
      </c>
      <c r="H230" s="4" t="inlineStr">
        <is>
          <t>See Architecture_Notes and Source_Mappings for precedence.</t>
        </is>
      </c>
    </row>
    <row r="231">
      <c r="A231" s="3" t="inlineStr">
        <is>
          <t>Byproduct_Costing_Rules</t>
        </is>
      </c>
      <c r="B231" s="2" t="inlineStr">
        <is>
          <t>Recoverable</t>
        </is>
      </c>
      <c r="C231" s="4" t="inlineStr">
        <is>
          <t>Recoverable.</t>
        </is>
      </c>
      <c r="D231" s="4" t="inlineStr">
        <is>
          <t>Text / numeric / formula as applicable</t>
        </is>
      </c>
      <c r="E231" s="2" t="inlineStr">
        <is>
          <t>Finance</t>
        </is>
      </c>
      <c r="F231" s="2" t="inlineStr">
        <is>
          <t>Conditional</t>
        </is>
      </c>
      <c r="G231" s="4" t="inlineStr">
        <is>
          <t>Static architecture / reference</t>
        </is>
      </c>
      <c r="H231" s="4" t="inlineStr">
        <is>
          <t>See Architecture_Notes and Source_Mappings for precedence.</t>
        </is>
      </c>
    </row>
    <row r="232">
      <c r="A232" s="3" t="inlineStr">
        <is>
          <t>Byproduct_Costing_Rules</t>
        </is>
      </c>
      <c r="B232" s="2" t="inlineStr">
        <is>
          <t>Saleable</t>
        </is>
      </c>
      <c r="C232" s="4" t="inlineStr">
        <is>
          <t>Saleable.</t>
        </is>
      </c>
      <c r="D232" s="4" t="inlineStr">
        <is>
          <t>Text / numeric / formula as applicable</t>
        </is>
      </c>
      <c r="E232" s="2" t="inlineStr">
        <is>
          <t>Finance</t>
        </is>
      </c>
      <c r="F232" s="2" t="inlineStr">
        <is>
          <t>Conditional</t>
        </is>
      </c>
      <c r="G232" s="4" t="inlineStr">
        <is>
          <t>Static architecture / reference</t>
        </is>
      </c>
      <c r="H232" s="4" t="inlineStr">
        <is>
          <t>See Architecture_Notes and Source_Mappings for precedence.</t>
        </is>
      </c>
    </row>
    <row r="233">
      <c r="A233" s="3" t="inlineStr">
        <is>
          <t>Byproduct_Costing_Rules</t>
        </is>
      </c>
      <c r="B233" s="2" t="inlineStr">
        <is>
          <t>Typical_Disposition</t>
        </is>
      </c>
      <c r="C233" s="4" t="inlineStr">
        <is>
          <t>Typical Disposition.</t>
        </is>
      </c>
      <c r="D233" s="4" t="inlineStr">
        <is>
          <t>Text / numeric / formula as applicable</t>
        </is>
      </c>
      <c r="E233" s="2" t="inlineStr">
        <is>
          <t>Finance</t>
        </is>
      </c>
      <c r="F233" s="2" t="inlineStr">
        <is>
          <t>Conditional</t>
        </is>
      </c>
      <c r="G233" s="4" t="inlineStr">
        <is>
          <t>Static architecture / reference</t>
        </is>
      </c>
      <c r="H233" s="4" t="inlineStr">
        <is>
          <t>See Architecture_Notes and Source_Mappings for precedence.</t>
        </is>
      </c>
    </row>
    <row r="234">
      <c r="A234" s="3" t="inlineStr">
        <is>
          <t>Byproduct_Costing_Rules</t>
        </is>
      </c>
      <c r="B234" s="2" t="inlineStr">
        <is>
          <t>Finance_Costing_Method_ID</t>
        </is>
      </c>
      <c r="C234" s="4" t="inlineStr">
        <is>
          <t>Stable identifier/reference for finance costing method.</t>
        </is>
      </c>
      <c r="D234" s="4" t="inlineStr">
        <is>
          <t>Text / numeric / formula as applicable</t>
        </is>
      </c>
      <c r="E234" s="2" t="inlineStr">
        <is>
          <t>Finance</t>
        </is>
      </c>
      <c r="F234" s="2" t="inlineStr">
        <is>
          <t>Conditional</t>
        </is>
      </c>
      <c r="G234" s="4" t="inlineStr">
        <is>
          <t>Static architecture / reference</t>
        </is>
      </c>
      <c r="H234" s="4" t="inlineStr">
        <is>
          <t>See Architecture_Notes and Source_Mappings for precedence.</t>
        </is>
      </c>
    </row>
    <row r="235">
      <c r="A235" s="3" t="inlineStr">
        <is>
          <t>Byproduct_Costing_Rules</t>
        </is>
      </c>
      <c r="B235" s="2" t="inlineStr">
        <is>
          <t>Standard_Credit_Treatment</t>
        </is>
      </c>
      <c r="C235" s="4" t="inlineStr">
        <is>
          <t>Standard Credit Treatment.</t>
        </is>
      </c>
      <c r="D235" s="4" t="inlineStr">
        <is>
          <t>Text / numeric / formula as applicable</t>
        </is>
      </c>
      <c r="E235" s="2" t="inlineStr">
        <is>
          <t>Finance</t>
        </is>
      </c>
      <c r="F235" s="2" t="inlineStr">
        <is>
          <t>Conditional</t>
        </is>
      </c>
      <c r="G235" s="4" t="inlineStr">
        <is>
          <t>Static architecture / reference</t>
        </is>
      </c>
      <c r="H235" s="4" t="inlineStr">
        <is>
          <t>See Architecture_Notes and Source_Mappings for precedence.</t>
        </is>
      </c>
    </row>
    <row r="236">
      <c r="A236" s="3" t="inlineStr">
        <is>
          <t>Byproduct_Costing_Rules</t>
        </is>
      </c>
      <c r="B236" s="4" t="inlineStr">
        <is>
          <t>Inventory_Valuation_Treatment</t>
        </is>
      </c>
      <c r="C236" s="4" t="inlineStr">
        <is>
          <t>Inventory Valuation Treatment.</t>
        </is>
      </c>
      <c r="D236" s="4" t="inlineStr">
        <is>
          <t>Text / numeric / formula as applicable</t>
        </is>
      </c>
      <c r="E236" s="2" t="inlineStr">
        <is>
          <t>Finance</t>
        </is>
      </c>
      <c r="F236" s="2" t="inlineStr">
        <is>
          <t>Conditional</t>
        </is>
      </c>
      <c r="G236" s="4" t="inlineStr">
        <is>
          <t>Static architecture / reference</t>
        </is>
      </c>
      <c r="H236" s="4" t="inlineStr">
        <is>
          <t>See Architecture_Notes and Source_Mappings for precedence.</t>
        </is>
      </c>
    </row>
    <row r="237">
      <c r="A237" s="3" t="inlineStr">
        <is>
          <t>Byproduct_Costing_Rules</t>
        </is>
      </c>
      <c r="B237" s="2" t="inlineStr">
        <is>
          <t>Default_Variance_GL</t>
        </is>
      </c>
      <c r="C237" s="4" t="inlineStr">
        <is>
          <t>Default Variance GL.</t>
        </is>
      </c>
      <c r="D237" s="4" t="inlineStr">
        <is>
          <t>Text / numeric / formula as applicable</t>
        </is>
      </c>
      <c r="E237" s="2" t="inlineStr">
        <is>
          <t>Finance</t>
        </is>
      </c>
      <c r="F237" s="2" t="inlineStr">
        <is>
          <t>Conditional</t>
        </is>
      </c>
      <c r="G237" s="4" t="inlineStr">
        <is>
          <t>Static architecture / reference</t>
        </is>
      </c>
      <c r="H237" s="4" t="inlineStr">
        <is>
          <t>See Architecture_Notes and Source_Mappings for precedence.</t>
        </is>
      </c>
    </row>
    <row r="238">
      <c r="A238" s="3" t="inlineStr">
        <is>
          <t>Byproduct_Costing_Rules</t>
        </is>
      </c>
      <c r="B238" s="2" t="inlineStr">
        <is>
          <t>Status</t>
        </is>
      </c>
      <c r="C238" s="4" t="inlineStr">
        <is>
          <t>Lifecycle/status value for the architecture record.</t>
        </is>
      </c>
      <c r="D238" s="4" t="inlineStr">
        <is>
          <t>Text / numeric / formula as applicable</t>
        </is>
      </c>
      <c r="E238" s="2" t="inlineStr">
        <is>
          <t>Finance</t>
        </is>
      </c>
      <c r="F238" s="2" t="inlineStr">
        <is>
          <t>Conditional</t>
        </is>
      </c>
      <c r="G238" s="4" t="inlineStr">
        <is>
          <t>Static architecture / reference</t>
        </is>
      </c>
      <c r="H238" s="4" t="inlineStr">
        <is>
          <t>See Architecture_Notes and Source_Mappings for precedence.</t>
        </is>
      </c>
    </row>
    <row r="239">
      <c r="A239" s="3" t="inlineStr">
        <is>
          <t>Byproduct_Costing_Rules</t>
        </is>
      </c>
      <c r="B239" s="2" t="inlineStr">
        <is>
          <t>Notes</t>
        </is>
      </c>
      <c r="C239" s="4" t="inlineStr">
        <is>
          <t>Additional architecture explanation or boundary note.</t>
        </is>
      </c>
      <c r="D239" s="4" t="inlineStr">
        <is>
          <t>Text / numeric / formula as applicable</t>
        </is>
      </c>
      <c r="E239" s="2" t="inlineStr">
        <is>
          <t>Finance</t>
        </is>
      </c>
      <c r="F239" s="2" t="inlineStr">
        <is>
          <t>Conditional</t>
        </is>
      </c>
      <c r="G239" s="4" t="inlineStr">
        <is>
          <t>Static architecture / reference</t>
        </is>
      </c>
      <c r="H239" s="4" t="inlineStr">
        <is>
          <t>See Architecture_Notes and Source_Mappings for precedence.</t>
        </is>
      </c>
    </row>
    <row r="240">
      <c r="A240" s="3" t="inlineStr">
        <is>
          <t>Inventory_Posting_Rules</t>
        </is>
      </c>
      <c r="B240" s="2" t="inlineStr">
        <is>
          <t>Inventory_Posting_Rule_ID</t>
        </is>
      </c>
      <c r="C240" s="4" t="inlineStr">
        <is>
          <t>Stable identifier/reference for inventory posting rule.</t>
        </is>
      </c>
      <c r="D240" s="4" t="inlineStr">
        <is>
          <t>Text / numeric / formula as applicable</t>
        </is>
      </c>
      <c r="E240" s="2" t="inlineStr">
        <is>
          <t>Finance</t>
        </is>
      </c>
      <c r="F240" s="2" t="inlineStr">
        <is>
          <t>Conditional</t>
        </is>
      </c>
      <c r="G240" s="4" t="inlineStr">
        <is>
          <t>Static architecture / reference</t>
        </is>
      </c>
      <c r="H240" s="4" t="inlineStr">
        <is>
          <t>See Architecture_Notes and Source_Mappings for precedence.</t>
        </is>
      </c>
    </row>
    <row r="241">
      <c r="A241" s="3" t="inlineStr">
        <is>
          <t>Inventory_Posting_Rules</t>
        </is>
      </c>
      <c r="B241" s="2" t="inlineStr">
        <is>
          <t>Accounting_Event_Name</t>
        </is>
      </c>
      <c r="C241" s="4" t="inlineStr">
        <is>
          <t>Accounting Event Name.</t>
        </is>
      </c>
      <c r="D241" s="4" t="inlineStr">
        <is>
          <t>Text / numeric / formula as applicable</t>
        </is>
      </c>
      <c r="E241" s="2" t="inlineStr">
        <is>
          <t>Finance</t>
        </is>
      </c>
      <c r="F241" s="2" t="inlineStr">
        <is>
          <t>Conditional</t>
        </is>
      </c>
      <c r="G241" s="4" t="inlineStr">
        <is>
          <t>Static architecture / reference</t>
        </is>
      </c>
      <c r="H241" s="4" t="inlineStr">
        <is>
          <t>See Architecture_Notes and Source_Mappings for precedence.</t>
        </is>
      </c>
    </row>
    <row r="242">
      <c r="A242" s="3" t="inlineStr">
        <is>
          <t>Inventory_Posting_Rules</t>
        </is>
      </c>
      <c r="B242" s="2" t="inlineStr">
        <is>
          <t>Accounting_Event_Type</t>
        </is>
      </c>
      <c r="C242" s="4" t="inlineStr">
        <is>
          <t>Accounting Event Type.</t>
        </is>
      </c>
      <c r="D242" s="4" t="inlineStr">
        <is>
          <t>Text / numeric / formula as applicable</t>
        </is>
      </c>
      <c r="E242" s="2" t="inlineStr">
        <is>
          <t>Finance</t>
        </is>
      </c>
      <c r="F242" s="2" t="inlineStr">
        <is>
          <t>Conditional</t>
        </is>
      </c>
      <c r="G242" s="4" t="inlineStr">
        <is>
          <t>Static architecture / reference</t>
        </is>
      </c>
      <c r="H242" s="4" t="inlineStr">
        <is>
          <t>See Architecture_Notes and Source_Mappings for precedence.</t>
        </is>
      </c>
    </row>
    <row r="243">
      <c r="A243" s="3" t="inlineStr">
        <is>
          <t>Inventory_Posting_Rules</t>
        </is>
      </c>
      <c r="B243" s="2" t="inlineStr">
        <is>
          <t>Posting_Class_ID</t>
        </is>
      </c>
      <c r="C243" s="4" t="inlineStr">
        <is>
          <t>Stable identifier/reference for posting class.</t>
        </is>
      </c>
      <c r="D243" s="4" t="inlineStr">
        <is>
          <t>Text / numeric / formula as applicable</t>
        </is>
      </c>
      <c r="E243" s="2" t="inlineStr">
        <is>
          <t>Finance</t>
        </is>
      </c>
      <c r="F243" s="2" t="inlineStr">
        <is>
          <t>Conditional</t>
        </is>
      </c>
      <c r="G243" s="4" t="inlineStr">
        <is>
          <t>Static architecture / reference</t>
        </is>
      </c>
      <c r="H243" s="4" t="inlineStr">
        <is>
          <t>See Architecture_Notes and Source_Mappings for precedence.</t>
        </is>
      </c>
    </row>
    <row r="244">
      <c r="A244" s="3" t="inlineStr">
        <is>
          <t>Inventory_Posting_Rules</t>
        </is>
      </c>
      <c r="B244" s="2" t="inlineStr">
        <is>
          <t>Debit_GL_Reference</t>
        </is>
      </c>
      <c r="C244" s="4" t="inlineStr">
        <is>
          <t>Debit GL Reference.</t>
        </is>
      </c>
      <c r="D244" s="4" t="inlineStr">
        <is>
          <t>Text / numeric / formula as applicable</t>
        </is>
      </c>
      <c r="E244" s="2" t="inlineStr">
        <is>
          <t>Finance</t>
        </is>
      </c>
      <c r="F244" s="2" t="inlineStr">
        <is>
          <t>Conditional</t>
        </is>
      </c>
      <c r="G244" s="4" t="inlineStr">
        <is>
          <t>Static architecture / reference</t>
        </is>
      </c>
      <c r="H244" s="4" t="inlineStr">
        <is>
          <t>See Architecture_Notes and Source_Mappings for precedence.</t>
        </is>
      </c>
    </row>
    <row r="245">
      <c r="A245" s="3" t="inlineStr">
        <is>
          <t>Inventory_Posting_Rules</t>
        </is>
      </c>
      <c r="B245" s="2" t="inlineStr">
        <is>
          <t>Credit_GL_Reference</t>
        </is>
      </c>
      <c r="C245" s="4" t="inlineStr">
        <is>
          <t>Credit GL Reference.</t>
        </is>
      </c>
      <c r="D245" s="4" t="inlineStr">
        <is>
          <t>Text / numeric / formula as applicable</t>
        </is>
      </c>
      <c r="E245" s="2" t="inlineStr">
        <is>
          <t>Finance</t>
        </is>
      </c>
      <c r="F245" s="2" t="inlineStr">
        <is>
          <t>Conditional</t>
        </is>
      </c>
      <c r="G245" s="4" t="inlineStr">
        <is>
          <t>Static architecture / reference</t>
        </is>
      </c>
      <c r="H245" s="4" t="inlineStr">
        <is>
          <t>See Architecture_Notes and Source_Mappings for precedence.</t>
        </is>
      </c>
    </row>
    <row r="246">
      <c r="A246" s="3" t="inlineStr">
        <is>
          <t>Inventory_Posting_Rules</t>
        </is>
      </c>
      <c r="B246" s="2" t="inlineStr">
        <is>
          <t>Required_Dimensions</t>
        </is>
      </c>
      <c r="C246" s="4" t="inlineStr">
        <is>
          <t>Required Dimensions.</t>
        </is>
      </c>
      <c r="D246" s="4" t="inlineStr">
        <is>
          <t>Text / numeric / formula as applicable</t>
        </is>
      </c>
      <c r="E246" s="2" t="inlineStr">
        <is>
          <t>Finance</t>
        </is>
      </c>
      <c r="F246" s="2" t="inlineStr">
        <is>
          <t>Conditional</t>
        </is>
      </c>
      <c r="G246" s="4" t="inlineStr">
        <is>
          <t>Static architecture / reference</t>
        </is>
      </c>
      <c r="H246" s="4" t="inlineStr">
        <is>
          <t>See Architecture_Notes and Source_Mappings for precedence.</t>
        </is>
      </c>
    </row>
    <row r="247">
      <c r="A247" s="3" t="inlineStr">
        <is>
          <t>Inventory_Posting_Rules</t>
        </is>
      </c>
      <c r="B247" s="2" t="inlineStr">
        <is>
          <t>Posting_Trigger</t>
        </is>
      </c>
      <c r="C247" s="4" t="inlineStr">
        <is>
          <t>Posting Trigger.</t>
        </is>
      </c>
      <c r="D247" s="4" t="inlineStr">
        <is>
          <t>Text / numeric / formula as applicable</t>
        </is>
      </c>
      <c r="E247" s="2" t="inlineStr">
        <is>
          <t>Finance</t>
        </is>
      </c>
      <c r="F247" s="2" t="inlineStr">
        <is>
          <t>Conditional</t>
        </is>
      </c>
      <c r="G247" s="4" t="inlineStr">
        <is>
          <t>Static architecture / reference</t>
        </is>
      </c>
      <c r="H247" s="4" t="inlineStr">
        <is>
          <t>See Architecture_Notes and Source_Mappings for precedence.</t>
        </is>
      </c>
    </row>
    <row r="248">
      <c r="A248" s="3" t="inlineStr">
        <is>
          <t>Inventory_Posting_Rules</t>
        </is>
      </c>
      <c r="B248" s="4" t="inlineStr">
        <is>
          <t>Authoritative_Operational_Source</t>
        </is>
      </c>
      <c r="C248" s="4" t="inlineStr">
        <is>
          <t>Authoritative Operational Source.</t>
        </is>
      </c>
      <c r="D248" s="4" t="inlineStr">
        <is>
          <t>Text / numeric / formula as applicable</t>
        </is>
      </c>
      <c r="E248" s="4" t="inlineStr">
        <is>
          <t>Referenced / source-dependent</t>
        </is>
      </c>
      <c r="F248" s="2" t="inlineStr">
        <is>
          <t>Conditional</t>
        </is>
      </c>
      <c r="G248" s="4" t="inlineStr">
        <is>
          <t>Static architecture / reference</t>
        </is>
      </c>
      <c r="H248" s="4" t="inlineStr">
        <is>
          <t>See Architecture_Notes and Source_Mappings for precedence.</t>
        </is>
      </c>
    </row>
    <row r="249">
      <c r="A249" s="3" t="inlineStr">
        <is>
          <t>Inventory_Posting_Rules</t>
        </is>
      </c>
      <c r="B249" s="2" t="inlineStr">
        <is>
          <t>Status</t>
        </is>
      </c>
      <c r="C249" s="4" t="inlineStr">
        <is>
          <t>Lifecycle/status value for the architecture record.</t>
        </is>
      </c>
      <c r="D249" s="4" t="inlineStr">
        <is>
          <t>Text / numeric / formula as applicable</t>
        </is>
      </c>
      <c r="E249" s="2" t="inlineStr">
        <is>
          <t>Finance</t>
        </is>
      </c>
      <c r="F249" s="2" t="inlineStr">
        <is>
          <t>Conditional</t>
        </is>
      </c>
      <c r="G249" s="4" t="inlineStr">
        <is>
          <t>Static architecture / reference</t>
        </is>
      </c>
      <c r="H249" s="4" t="inlineStr">
        <is>
          <t>See Architecture_Notes and Source_Mappings for precedence.</t>
        </is>
      </c>
    </row>
    <row r="250">
      <c r="A250" s="3" t="inlineStr">
        <is>
          <t>Inventory_Posting_Rules</t>
        </is>
      </c>
      <c r="B250" s="2" t="inlineStr">
        <is>
          <t>Notes</t>
        </is>
      </c>
      <c r="C250" s="4" t="inlineStr">
        <is>
          <t>Additional architecture explanation or boundary note.</t>
        </is>
      </c>
      <c r="D250" s="4" t="inlineStr">
        <is>
          <t>Text / numeric / formula as applicable</t>
        </is>
      </c>
      <c r="E250" s="2" t="inlineStr">
        <is>
          <t>Finance</t>
        </is>
      </c>
      <c r="F250" s="2" t="inlineStr">
        <is>
          <t>Conditional</t>
        </is>
      </c>
      <c r="G250" s="4" t="inlineStr">
        <is>
          <t>Static architecture / reference</t>
        </is>
      </c>
      <c r="H250" s="4" t="inlineStr">
        <is>
          <t>See Architecture_Notes and Source_Mappings for precedence.</t>
        </is>
      </c>
    </row>
    <row r="251">
      <c r="A251" s="3" t="inlineStr">
        <is>
          <t>Inventory_Status_Accounting</t>
        </is>
      </c>
      <c r="B251" s="4" t="inlineStr">
        <is>
          <t>Inventory_Status_Accounting_ID</t>
        </is>
      </c>
      <c r="C251" s="4" t="inlineStr">
        <is>
          <t>Stable identifier/reference for inventory status accounting.</t>
        </is>
      </c>
      <c r="D251" s="4" t="inlineStr">
        <is>
          <t>Text / numeric / formula as applicable</t>
        </is>
      </c>
      <c r="E251" s="2" t="inlineStr">
        <is>
          <t>Finance</t>
        </is>
      </c>
      <c r="F251" s="2" t="inlineStr">
        <is>
          <t>Conditional</t>
        </is>
      </c>
      <c r="G251" s="4" t="inlineStr">
        <is>
          <t>Static architecture / reference</t>
        </is>
      </c>
      <c r="H251" s="4" t="inlineStr">
        <is>
          <t>See Architecture_Notes and Source_Mappings for precedence.</t>
        </is>
      </c>
    </row>
    <row r="252">
      <c r="A252" s="3" t="inlineStr">
        <is>
          <t>Inventory_Status_Accounting</t>
        </is>
      </c>
      <c r="B252" s="2" t="inlineStr">
        <is>
          <t>Inventory_Status</t>
        </is>
      </c>
      <c r="C252" s="4" t="inlineStr">
        <is>
          <t>Inventory Status.</t>
        </is>
      </c>
      <c r="D252" s="4" t="inlineStr">
        <is>
          <t>Text / numeric / formula as applicable</t>
        </is>
      </c>
      <c r="E252" s="2" t="inlineStr">
        <is>
          <t>Finance</t>
        </is>
      </c>
      <c r="F252" s="2" t="inlineStr">
        <is>
          <t>Conditional</t>
        </is>
      </c>
      <c r="G252" s="4" t="inlineStr">
        <is>
          <t>Static architecture / reference</t>
        </is>
      </c>
      <c r="H252" s="4" t="inlineStr">
        <is>
          <t>See Architecture_Notes and Source_Mappings for precedence.</t>
        </is>
      </c>
    </row>
    <row r="253">
      <c r="A253" s="3" t="inlineStr">
        <is>
          <t>Inventory_Status_Accounting</t>
        </is>
      </c>
      <c r="B253" s="2" t="inlineStr">
        <is>
          <t>Automatic_Value_Change</t>
        </is>
      </c>
      <c r="C253" s="4" t="inlineStr">
        <is>
          <t>Automatic Value Change.</t>
        </is>
      </c>
      <c r="D253" s="4" t="inlineStr">
        <is>
          <t>Text / numeric / formula as applicable</t>
        </is>
      </c>
      <c r="E253" s="2" t="inlineStr">
        <is>
          <t>Finance</t>
        </is>
      </c>
      <c r="F253" s="2" t="inlineStr">
        <is>
          <t>Conditional</t>
        </is>
      </c>
      <c r="G253" s="4" t="inlineStr">
        <is>
          <t>Static architecture / reference</t>
        </is>
      </c>
      <c r="H253" s="4" t="inlineStr">
        <is>
          <t>See Architecture_Notes and Source_Mappings for precedence.</t>
        </is>
      </c>
    </row>
    <row r="254">
      <c r="A254" s="3" t="inlineStr">
        <is>
          <t>Inventory_Status_Accounting</t>
        </is>
      </c>
      <c r="B254" s="2" t="inlineStr">
        <is>
          <t>Default_Accounting_Position</t>
        </is>
      </c>
      <c r="C254" s="4" t="inlineStr">
        <is>
          <t>Default Accounting Position.</t>
        </is>
      </c>
      <c r="D254" s="4" t="inlineStr">
        <is>
          <t>Text / numeric / formula as applicable</t>
        </is>
      </c>
      <c r="E254" s="2" t="inlineStr">
        <is>
          <t>Finance</t>
        </is>
      </c>
      <c r="F254" s="2" t="inlineStr">
        <is>
          <t>Conditional</t>
        </is>
      </c>
      <c r="G254" s="4" t="inlineStr">
        <is>
          <t>Static architecture / reference</t>
        </is>
      </c>
      <c r="H254" s="4" t="inlineStr">
        <is>
          <t>See Architecture_Notes and Source_Mappings for precedence.</t>
        </is>
      </c>
    </row>
    <row r="255">
      <c r="A255" s="3" t="inlineStr">
        <is>
          <t>Inventory_Status_Accounting</t>
        </is>
      </c>
      <c r="B255" s="4" t="inlineStr">
        <is>
          <t>Impairment_Assessment_Required</t>
        </is>
      </c>
      <c r="C255" s="4" t="inlineStr">
        <is>
          <t>Impairment Assessment Required.</t>
        </is>
      </c>
      <c r="D255" s="4" t="inlineStr">
        <is>
          <t>Text / numeric / formula as applicable</t>
        </is>
      </c>
      <c r="E255" s="2" t="inlineStr">
        <is>
          <t>Finance</t>
        </is>
      </c>
      <c r="F255" s="2" t="inlineStr">
        <is>
          <t>Conditional</t>
        </is>
      </c>
      <c r="G255" s="4" t="inlineStr">
        <is>
          <t>Static architecture / reference</t>
        </is>
      </c>
      <c r="H255" s="4" t="inlineStr">
        <is>
          <t>See Architecture_Notes and Source_Mappings for precedence.</t>
        </is>
      </c>
    </row>
    <row r="256">
      <c r="A256" s="3" t="inlineStr">
        <is>
          <t>Inventory_Status_Accounting</t>
        </is>
      </c>
      <c r="B256" s="2" t="inlineStr">
        <is>
          <t>Principle</t>
        </is>
      </c>
      <c r="C256" s="4" t="inlineStr">
        <is>
          <t>Principle.</t>
        </is>
      </c>
      <c r="D256" s="4" t="inlineStr">
        <is>
          <t>Text / numeric / formula as applicable</t>
        </is>
      </c>
      <c r="E256" s="2" t="inlineStr">
        <is>
          <t>Finance</t>
        </is>
      </c>
      <c r="F256" s="2" t="inlineStr">
        <is>
          <t>Conditional</t>
        </is>
      </c>
      <c r="G256" s="4" t="inlineStr">
        <is>
          <t>Static architecture / reference</t>
        </is>
      </c>
      <c r="H256" s="4" t="inlineStr">
        <is>
          <t>See Architecture_Notes and Source_Mappings for precedence.</t>
        </is>
      </c>
    </row>
    <row r="257">
      <c r="A257" s="3" t="inlineStr">
        <is>
          <t>Inventory_Status_Accounting</t>
        </is>
      </c>
      <c r="B257" s="2" t="inlineStr">
        <is>
          <t>Status</t>
        </is>
      </c>
      <c r="C257" s="4" t="inlineStr">
        <is>
          <t>Lifecycle/status value for the architecture record.</t>
        </is>
      </c>
      <c r="D257" s="4" t="inlineStr">
        <is>
          <t>Text / numeric / formula as applicable</t>
        </is>
      </c>
      <c r="E257" s="2" t="inlineStr">
        <is>
          <t>Finance</t>
        </is>
      </c>
      <c r="F257" s="2" t="inlineStr">
        <is>
          <t>Conditional</t>
        </is>
      </c>
      <c r="G257" s="4" t="inlineStr">
        <is>
          <t>Static architecture / reference</t>
        </is>
      </c>
      <c r="H257" s="4" t="inlineStr">
        <is>
          <t>See Architecture_Notes and Source_Mappings for precedence.</t>
        </is>
      </c>
    </row>
    <row r="258">
      <c r="A258" s="3" t="inlineStr">
        <is>
          <t>Inventory_Status_Accounting</t>
        </is>
      </c>
      <c r="B258" s="2" t="inlineStr">
        <is>
          <t>Notes</t>
        </is>
      </c>
      <c r="C258" s="4" t="inlineStr">
        <is>
          <t>Additional architecture explanation or boundary note.</t>
        </is>
      </c>
      <c r="D258" s="4" t="inlineStr">
        <is>
          <t>Text / numeric / formula as applicable</t>
        </is>
      </c>
      <c r="E258" s="2" t="inlineStr">
        <is>
          <t>Finance</t>
        </is>
      </c>
      <c r="F258" s="2" t="inlineStr">
        <is>
          <t>Conditional</t>
        </is>
      </c>
      <c r="G258" s="4" t="inlineStr">
        <is>
          <t>Static architecture / reference</t>
        </is>
      </c>
      <c r="H258" s="4" t="inlineStr">
        <is>
          <t>See Architecture_Notes and Source_Mappings for precedence.</t>
        </is>
      </c>
    </row>
    <row r="259">
      <c r="A259" s="3" t="inlineStr">
        <is>
          <t>Manufacturing_Posting_Rules</t>
        </is>
      </c>
      <c r="B259" s="4" t="inlineStr">
        <is>
          <t>Manufacturing_Posting_Rule_ID</t>
        </is>
      </c>
      <c r="C259" s="4" t="inlineStr">
        <is>
          <t>Stable identifier/reference for manufacturing posting rule.</t>
        </is>
      </c>
      <c r="D259" s="4" t="inlineStr">
        <is>
          <t>Text / numeric / formula as applicable</t>
        </is>
      </c>
      <c r="E259" s="2" t="inlineStr">
        <is>
          <t>Finance</t>
        </is>
      </c>
      <c r="F259" s="2" t="inlineStr">
        <is>
          <t>Conditional</t>
        </is>
      </c>
      <c r="G259" s="4" t="inlineStr">
        <is>
          <t>Static architecture / reference</t>
        </is>
      </c>
      <c r="H259" s="4" t="inlineStr">
        <is>
          <t>See Architecture_Notes and Source_Mappings for precedence.</t>
        </is>
      </c>
    </row>
    <row r="260">
      <c r="A260" s="3" t="inlineStr">
        <is>
          <t>Manufacturing_Posting_Rules</t>
        </is>
      </c>
      <c r="B260" s="2" t="inlineStr">
        <is>
          <t>Manufacturing_Event</t>
        </is>
      </c>
      <c r="C260" s="4" t="inlineStr">
        <is>
          <t>Manufacturing Event.</t>
        </is>
      </c>
      <c r="D260" s="4" t="inlineStr">
        <is>
          <t>Text / numeric / formula as applicable</t>
        </is>
      </c>
      <c r="E260" s="2" t="inlineStr">
        <is>
          <t>Finance</t>
        </is>
      </c>
      <c r="F260" s="2" t="inlineStr">
        <is>
          <t>Conditional</t>
        </is>
      </c>
      <c r="G260" s="4" t="inlineStr">
        <is>
          <t>Static architecture / reference</t>
        </is>
      </c>
      <c r="H260" s="4" t="inlineStr">
        <is>
          <t>See Architecture_Notes and Source_Mappings for precedence.</t>
        </is>
      </c>
    </row>
    <row r="261">
      <c r="A261" s="3" t="inlineStr">
        <is>
          <t>Manufacturing_Posting_Rules</t>
        </is>
      </c>
      <c r="B261" s="2" t="inlineStr">
        <is>
          <t>Accounting_Context</t>
        </is>
      </c>
      <c r="C261" s="4" t="inlineStr">
        <is>
          <t>Accounting Context.</t>
        </is>
      </c>
      <c r="D261" s="4" t="inlineStr">
        <is>
          <t>Text / numeric / formula as applicable</t>
        </is>
      </c>
      <c r="E261" s="2" t="inlineStr">
        <is>
          <t>Finance</t>
        </is>
      </c>
      <c r="F261" s="2" t="inlineStr">
        <is>
          <t>Conditional</t>
        </is>
      </c>
      <c r="G261" s="4" t="inlineStr">
        <is>
          <t>Static architecture / reference</t>
        </is>
      </c>
      <c r="H261" s="4" t="inlineStr">
        <is>
          <t>See Architecture_Notes and Source_Mappings for precedence.</t>
        </is>
      </c>
    </row>
    <row r="262">
      <c r="A262" s="3" t="inlineStr">
        <is>
          <t>Manufacturing_Posting_Rules</t>
        </is>
      </c>
      <c r="B262" s="2" t="inlineStr">
        <is>
          <t>Posting_Class_ID</t>
        </is>
      </c>
      <c r="C262" s="4" t="inlineStr">
        <is>
          <t>Stable identifier/reference for posting class.</t>
        </is>
      </c>
      <c r="D262" s="4" t="inlineStr">
        <is>
          <t>Text / numeric / formula as applicable</t>
        </is>
      </c>
      <c r="E262" s="2" t="inlineStr">
        <is>
          <t>Finance</t>
        </is>
      </c>
      <c r="F262" s="2" t="inlineStr">
        <is>
          <t>Conditional</t>
        </is>
      </c>
      <c r="G262" s="4" t="inlineStr">
        <is>
          <t>Static architecture / reference</t>
        </is>
      </c>
      <c r="H262" s="4" t="inlineStr">
        <is>
          <t>See Architecture_Notes and Source_Mappings for precedence.</t>
        </is>
      </c>
    </row>
    <row r="263">
      <c r="A263" s="3" t="inlineStr">
        <is>
          <t>Manufacturing_Posting_Rules</t>
        </is>
      </c>
      <c r="B263" s="2" t="inlineStr">
        <is>
          <t>Debit_GL_Reference</t>
        </is>
      </c>
      <c r="C263" s="4" t="inlineStr">
        <is>
          <t>Debit GL Reference.</t>
        </is>
      </c>
      <c r="D263" s="4" t="inlineStr">
        <is>
          <t>Text / numeric / formula as applicable</t>
        </is>
      </c>
      <c r="E263" s="2" t="inlineStr">
        <is>
          <t>Finance</t>
        </is>
      </c>
      <c r="F263" s="2" t="inlineStr">
        <is>
          <t>Conditional</t>
        </is>
      </c>
      <c r="G263" s="4" t="inlineStr">
        <is>
          <t>Static architecture / reference</t>
        </is>
      </c>
      <c r="H263" s="4" t="inlineStr">
        <is>
          <t>See Architecture_Notes and Source_Mappings for precedence.</t>
        </is>
      </c>
    </row>
    <row r="264">
      <c r="A264" s="3" t="inlineStr">
        <is>
          <t>Manufacturing_Posting_Rules</t>
        </is>
      </c>
      <c r="B264" s="2" t="inlineStr">
        <is>
          <t>Credit_GL_Reference</t>
        </is>
      </c>
      <c r="C264" s="4" t="inlineStr">
        <is>
          <t>Credit GL Reference.</t>
        </is>
      </c>
      <c r="D264" s="4" t="inlineStr">
        <is>
          <t>Text / numeric / formula as applicable</t>
        </is>
      </c>
      <c r="E264" s="2" t="inlineStr">
        <is>
          <t>Finance</t>
        </is>
      </c>
      <c r="F264" s="2" t="inlineStr">
        <is>
          <t>Conditional</t>
        </is>
      </c>
      <c r="G264" s="4" t="inlineStr">
        <is>
          <t>Static architecture / reference</t>
        </is>
      </c>
      <c r="H264" s="4" t="inlineStr">
        <is>
          <t>See Architecture_Notes and Source_Mappings for precedence.</t>
        </is>
      </c>
    </row>
    <row r="265">
      <c r="A265" s="3" t="inlineStr">
        <is>
          <t>Manufacturing_Posting_Rules</t>
        </is>
      </c>
      <c r="B265" s="2" t="inlineStr">
        <is>
          <t>Valuation_Basis</t>
        </is>
      </c>
      <c r="C265" s="4" t="inlineStr">
        <is>
          <t>Valuation Basis.</t>
        </is>
      </c>
      <c r="D265" s="4" t="inlineStr">
        <is>
          <t>Text / numeric / formula as applicable</t>
        </is>
      </c>
      <c r="E265" s="2" t="inlineStr">
        <is>
          <t>Finance</t>
        </is>
      </c>
      <c r="F265" s="2" t="inlineStr">
        <is>
          <t>Conditional</t>
        </is>
      </c>
      <c r="G265" s="4" t="inlineStr">
        <is>
          <t>Static architecture / reference</t>
        </is>
      </c>
      <c r="H265" s="4" t="inlineStr">
        <is>
          <t>See Architecture_Notes and Source_Mappings for precedence.</t>
        </is>
      </c>
    </row>
    <row r="266">
      <c r="A266" s="3" t="inlineStr">
        <is>
          <t>Manufacturing_Posting_Rules</t>
        </is>
      </c>
      <c r="B266" s="2" t="inlineStr">
        <is>
          <t>Required_Dimensions</t>
        </is>
      </c>
      <c r="C266" s="4" t="inlineStr">
        <is>
          <t>Required Dimensions.</t>
        </is>
      </c>
      <c r="D266" s="4" t="inlineStr">
        <is>
          <t>Text / numeric / formula as applicable</t>
        </is>
      </c>
      <c r="E266" s="2" t="inlineStr">
        <is>
          <t>Finance</t>
        </is>
      </c>
      <c r="F266" s="2" t="inlineStr">
        <is>
          <t>Conditional</t>
        </is>
      </c>
      <c r="G266" s="4" t="inlineStr">
        <is>
          <t>Static architecture / reference</t>
        </is>
      </c>
      <c r="H266" s="4" t="inlineStr">
        <is>
          <t>See Architecture_Notes and Source_Mappings for precedence.</t>
        </is>
      </c>
    </row>
    <row r="267">
      <c r="A267" s="3" t="inlineStr">
        <is>
          <t>Manufacturing_Posting_Rules</t>
        </is>
      </c>
      <c r="B267" s="2" t="inlineStr">
        <is>
          <t>Status</t>
        </is>
      </c>
      <c r="C267" s="4" t="inlineStr">
        <is>
          <t>Lifecycle/status value for the architecture record.</t>
        </is>
      </c>
      <c r="D267" s="4" t="inlineStr">
        <is>
          <t>Text / numeric / formula as applicable</t>
        </is>
      </c>
      <c r="E267" s="2" t="inlineStr">
        <is>
          <t>Finance</t>
        </is>
      </c>
      <c r="F267" s="2" t="inlineStr">
        <is>
          <t>Conditional</t>
        </is>
      </c>
      <c r="G267" s="4" t="inlineStr">
        <is>
          <t>Static architecture / reference</t>
        </is>
      </c>
      <c r="H267" s="4" t="inlineStr">
        <is>
          <t>See Architecture_Notes and Source_Mappings for precedence.</t>
        </is>
      </c>
    </row>
    <row r="268">
      <c r="A268" s="3" t="inlineStr">
        <is>
          <t>Manufacturing_Posting_Rules</t>
        </is>
      </c>
      <c r="B268" s="2" t="inlineStr">
        <is>
          <t>Notes</t>
        </is>
      </c>
      <c r="C268" s="4" t="inlineStr">
        <is>
          <t>Additional architecture explanation or boundary note.</t>
        </is>
      </c>
      <c r="D268" s="4" t="inlineStr">
        <is>
          <t>Text / numeric / formula as applicable</t>
        </is>
      </c>
      <c r="E268" s="2" t="inlineStr">
        <is>
          <t>Finance</t>
        </is>
      </c>
      <c r="F268" s="2" t="inlineStr">
        <is>
          <t>Conditional</t>
        </is>
      </c>
      <c r="G268" s="4" t="inlineStr">
        <is>
          <t>Static architecture / reference</t>
        </is>
      </c>
      <c r="H268" s="4" t="inlineStr">
        <is>
          <t>See Architecture_Notes and Source_Mappings for precedence.</t>
        </is>
      </c>
    </row>
    <row r="269">
      <c r="A269" s="3" t="inlineStr">
        <is>
          <t>Manufacturing_Variance_Types</t>
        </is>
      </c>
      <c r="B269" s="4" t="inlineStr">
        <is>
          <t>Manufacturing_Variance_Type_ID</t>
        </is>
      </c>
      <c r="C269" s="4" t="inlineStr">
        <is>
          <t>Stable identifier/reference for manufacturing variance type.</t>
        </is>
      </c>
      <c r="D269" s="4" t="inlineStr">
        <is>
          <t>Text / numeric / formula as applicable</t>
        </is>
      </c>
      <c r="E269" s="2" t="inlineStr">
        <is>
          <t>Finance</t>
        </is>
      </c>
      <c r="F269" s="2" t="inlineStr">
        <is>
          <t>Conditional</t>
        </is>
      </c>
      <c r="G269" s="4" t="inlineStr">
        <is>
          <t>Static architecture / reference</t>
        </is>
      </c>
      <c r="H269" s="4" t="inlineStr">
        <is>
          <t>See Architecture_Notes and Source_Mappings for precedence.</t>
        </is>
      </c>
    </row>
    <row r="270">
      <c r="A270" s="3" t="inlineStr">
        <is>
          <t>Manufacturing_Variance_Types</t>
        </is>
      </c>
      <c r="B270" s="2" t="inlineStr">
        <is>
          <t>Variance_Name</t>
        </is>
      </c>
      <c r="C270" s="4" t="inlineStr">
        <is>
          <t>Variance Name.</t>
        </is>
      </c>
      <c r="D270" s="4" t="inlineStr">
        <is>
          <t>Text / numeric / formula as applicable</t>
        </is>
      </c>
      <c r="E270" s="2" t="inlineStr">
        <is>
          <t>Finance</t>
        </is>
      </c>
      <c r="F270" s="2" t="inlineStr">
        <is>
          <t>Conditional</t>
        </is>
      </c>
      <c r="G270" s="4" t="inlineStr">
        <is>
          <t>Static architecture / reference</t>
        </is>
      </c>
      <c r="H270" s="4" t="inlineStr">
        <is>
          <t>See Architecture_Notes and Source_Mappings for precedence.</t>
        </is>
      </c>
    </row>
    <row r="271">
      <c r="A271" s="3" t="inlineStr">
        <is>
          <t>Manufacturing_Variance_Types</t>
        </is>
      </c>
      <c r="B271" s="2" t="inlineStr">
        <is>
          <t>Variance_Family</t>
        </is>
      </c>
      <c r="C271" s="4" t="inlineStr">
        <is>
          <t>Variance Family.</t>
        </is>
      </c>
      <c r="D271" s="4" t="inlineStr">
        <is>
          <t>Text / numeric / formula as applicable</t>
        </is>
      </c>
      <c r="E271" s="2" t="inlineStr">
        <is>
          <t>Finance</t>
        </is>
      </c>
      <c r="F271" s="2" t="inlineStr">
        <is>
          <t>Conditional</t>
        </is>
      </c>
      <c r="G271" s="4" t="inlineStr">
        <is>
          <t>Static architecture / reference</t>
        </is>
      </c>
      <c r="H271" s="4" t="inlineStr">
        <is>
          <t>See Architecture_Notes and Source_Mappings for precedence.</t>
        </is>
      </c>
    </row>
    <row r="272">
      <c r="A272" s="3" t="inlineStr">
        <is>
          <t>Manufacturing_Variance_Types</t>
        </is>
      </c>
      <c r="B272" s="2" t="inlineStr">
        <is>
          <t>Definition</t>
        </is>
      </c>
      <c r="C272" s="4" t="inlineStr">
        <is>
          <t>Definition.</t>
        </is>
      </c>
      <c r="D272" s="4" t="inlineStr">
        <is>
          <t>Text / numeric / formula as applicable</t>
        </is>
      </c>
      <c r="E272" s="2" t="inlineStr">
        <is>
          <t>Finance</t>
        </is>
      </c>
      <c r="F272" s="2" t="inlineStr">
        <is>
          <t>Conditional</t>
        </is>
      </c>
      <c r="G272" s="4" t="inlineStr">
        <is>
          <t>Static architecture / reference</t>
        </is>
      </c>
      <c r="H272" s="4" t="inlineStr">
        <is>
          <t>See Architecture_Notes and Source_Mappings for precedence.</t>
        </is>
      </c>
    </row>
    <row r="273">
      <c r="A273" s="3" t="inlineStr">
        <is>
          <t>Manufacturing_Variance_Types</t>
        </is>
      </c>
      <c r="B273" s="2" t="inlineStr">
        <is>
          <t>Default_GL_Account_ID</t>
        </is>
      </c>
      <c r="C273" s="4" t="inlineStr">
        <is>
          <t>Stable identifier/reference for default gl account.</t>
        </is>
      </c>
      <c r="D273" s="4" t="inlineStr">
        <is>
          <t>Text / numeric / formula as applicable</t>
        </is>
      </c>
      <c r="E273" s="2" t="inlineStr">
        <is>
          <t>Finance</t>
        </is>
      </c>
      <c r="F273" s="2" t="inlineStr">
        <is>
          <t>Conditional</t>
        </is>
      </c>
      <c r="G273" s="4" t="inlineStr">
        <is>
          <t>Static architecture / reference</t>
        </is>
      </c>
      <c r="H273" s="4" t="inlineStr">
        <is>
          <t>See Architecture_Notes and Source_Mappings for precedence.</t>
        </is>
      </c>
    </row>
    <row r="274">
      <c r="A274" s="3" t="inlineStr">
        <is>
          <t>Manufacturing_Variance_Types</t>
        </is>
      </c>
      <c r="B274" s="2" t="inlineStr">
        <is>
          <t>Primary_Operational_Owner</t>
        </is>
      </c>
      <c r="C274" s="4" t="inlineStr">
        <is>
          <t>Primary Operational Owner.</t>
        </is>
      </c>
      <c r="D274" s="4" t="inlineStr">
        <is>
          <t>Text / numeric / formula as applicable</t>
        </is>
      </c>
      <c r="E274" s="2" t="inlineStr">
        <is>
          <t>Finance</t>
        </is>
      </c>
      <c r="F274" s="2" t="inlineStr">
        <is>
          <t>Conditional</t>
        </is>
      </c>
      <c r="G274" s="4" t="inlineStr">
        <is>
          <t>Static architecture / reference</t>
        </is>
      </c>
      <c r="H274" s="4" t="inlineStr">
        <is>
          <t>See Architecture_Notes and Source_Mappings for precedence.</t>
        </is>
      </c>
    </row>
    <row r="275">
      <c r="A275" s="3" t="inlineStr">
        <is>
          <t>Manufacturing_Variance_Types</t>
        </is>
      </c>
      <c r="B275" s="2" t="inlineStr">
        <is>
          <t>Finance_Review_Required</t>
        </is>
      </c>
      <c r="C275" s="4" t="inlineStr">
        <is>
          <t>Finance Review Required.</t>
        </is>
      </c>
      <c r="D275" s="4" t="inlineStr">
        <is>
          <t>Text / numeric / formula as applicable</t>
        </is>
      </c>
      <c r="E275" s="2" t="inlineStr">
        <is>
          <t>Finance</t>
        </is>
      </c>
      <c r="F275" s="2" t="inlineStr">
        <is>
          <t>Conditional</t>
        </is>
      </c>
      <c r="G275" s="4" t="inlineStr">
        <is>
          <t>Static architecture / reference</t>
        </is>
      </c>
      <c r="H275" s="4" t="inlineStr">
        <is>
          <t>See Architecture_Notes and Source_Mappings for precedence.</t>
        </is>
      </c>
    </row>
    <row r="276">
      <c r="A276" s="3" t="inlineStr">
        <is>
          <t>Manufacturing_Variance_Types</t>
        </is>
      </c>
      <c r="B276" s="2" t="inlineStr">
        <is>
          <t>Status</t>
        </is>
      </c>
      <c r="C276" s="4" t="inlineStr">
        <is>
          <t>Lifecycle/status value for the architecture record.</t>
        </is>
      </c>
      <c r="D276" s="4" t="inlineStr">
        <is>
          <t>Text / numeric / formula as applicable</t>
        </is>
      </c>
      <c r="E276" s="2" t="inlineStr">
        <is>
          <t>Finance</t>
        </is>
      </c>
      <c r="F276" s="2" t="inlineStr">
        <is>
          <t>Conditional</t>
        </is>
      </c>
      <c r="G276" s="4" t="inlineStr">
        <is>
          <t>Static architecture / reference</t>
        </is>
      </c>
      <c r="H276" s="4" t="inlineStr">
        <is>
          <t>See Architecture_Notes and Source_Mappings for precedence.</t>
        </is>
      </c>
    </row>
    <row r="277">
      <c r="A277" s="3" t="inlineStr">
        <is>
          <t>Manufacturing_Variance_Types</t>
        </is>
      </c>
      <c r="B277" s="2" t="inlineStr">
        <is>
          <t>Notes</t>
        </is>
      </c>
      <c r="C277" s="4" t="inlineStr">
        <is>
          <t>Additional architecture explanation or boundary note.</t>
        </is>
      </c>
      <c r="D277" s="4" t="inlineStr">
        <is>
          <t>Text / numeric / formula as applicable</t>
        </is>
      </c>
      <c r="E277" s="2" t="inlineStr">
        <is>
          <t>Finance</t>
        </is>
      </c>
      <c r="F277" s="2" t="inlineStr">
        <is>
          <t>Conditional</t>
        </is>
      </c>
      <c r="G277" s="4" t="inlineStr">
        <is>
          <t>Static architecture / reference</t>
        </is>
      </c>
      <c r="H277" s="4" t="inlineStr">
        <is>
          <t>See Architecture_Notes and Source_Mappings for precedence.</t>
        </is>
      </c>
    </row>
    <row r="278">
      <c r="A278" s="3" t="inlineStr">
        <is>
          <t>Variance_Accounting_Rules</t>
        </is>
      </c>
      <c r="B278" s="2" t="inlineStr">
        <is>
          <t>Variance_Accounting_Rule_ID</t>
        </is>
      </c>
      <c r="C278" s="4" t="inlineStr">
        <is>
          <t>Stable identifier/reference for variance accounting rule.</t>
        </is>
      </c>
      <c r="D278" s="4" t="inlineStr">
        <is>
          <t>Text / numeric / formula as applicable</t>
        </is>
      </c>
      <c r="E278" s="2" t="inlineStr">
        <is>
          <t>Finance</t>
        </is>
      </c>
      <c r="F278" s="2" t="inlineStr">
        <is>
          <t>Conditional</t>
        </is>
      </c>
      <c r="G278" s="4" t="inlineStr">
        <is>
          <t>Static architecture / reference</t>
        </is>
      </c>
      <c r="H278" s="4" t="inlineStr">
        <is>
          <t>See Architecture_Notes and Source_Mappings for precedence.</t>
        </is>
      </c>
    </row>
    <row r="279">
      <c r="A279" s="3" t="inlineStr">
        <is>
          <t>Variance_Accounting_Rules</t>
        </is>
      </c>
      <c r="B279" s="4" t="inlineStr">
        <is>
          <t>Manufacturing_Variance_Type_ID</t>
        </is>
      </c>
      <c r="C279" s="4" t="inlineStr">
        <is>
          <t>Stable identifier/reference for manufacturing variance type.</t>
        </is>
      </c>
      <c r="D279" s="4" t="inlineStr">
        <is>
          <t>Text / numeric / formula as applicable</t>
        </is>
      </c>
      <c r="E279" s="2" t="inlineStr">
        <is>
          <t>Finance</t>
        </is>
      </c>
      <c r="F279" s="2" t="inlineStr">
        <is>
          <t>Conditional</t>
        </is>
      </c>
      <c r="G279" s="4" t="inlineStr">
        <is>
          <t>Static architecture / reference</t>
        </is>
      </c>
      <c r="H279" s="4" t="inlineStr">
        <is>
          <t>See Architecture_Notes and Source_Mappings for precedence.</t>
        </is>
      </c>
    </row>
    <row r="280">
      <c r="A280" s="3" t="inlineStr">
        <is>
          <t>Variance_Accounting_Rules</t>
        </is>
      </c>
      <c r="B280" s="2" t="inlineStr">
        <is>
          <t>Calculation_Concept</t>
        </is>
      </c>
      <c r="C280" s="4" t="inlineStr">
        <is>
          <t>Calculation Concept.</t>
        </is>
      </c>
      <c r="D280" s="4" t="inlineStr">
        <is>
          <t>Text / numeric / formula as applicable</t>
        </is>
      </c>
      <c r="E280" s="2" t="inlineStr">
        <is>
          <t>Finance</t>
        </is>
      </c>
      <c r="F280" s="2" t="inlineStr">
        <is>
          <t>Conditional</t>
        </is>
      </c>
      <c r="G280" s="4" t="inlineStr">
        <is>
          <t>Static architecture / reference</t>
        </is>
      </c>
      <c r="H280" s="4" t="inlineStr">
        <is>
          <t>See Architecture_Notes and Source_Mappings for precedence.</t>
        </is>
      </c>
    </row>
    <row r="281">
      <c r="A281" s="3" t="inlineStr">
        <is>
          <t>Variance_Accounting_Rules</t>
        </is>
      </c>
      <c r="B281" s="2" t="inlineStr">
        <is>
          <t>GL_Account_ID</t>
        </is>
      </c>
      <c r="C281" s="4" t="inlineStr">
        <is>
          <t>Authoritative Finance Foundation general-ledger account identifier.</t>
        </is>
      </c>
      <c r="D281" s="4" t="inlineStr">
        <is>
          <t>Text / numeric / formula as applicable</t>
        </is>
      </c>
      <c r="E281" s="2" t="inlineStr">
        <is>
          <t>Finance</t>
        </is>
      </c>
      <c r="F281" s="2" t="inlineStr">
        <is>
          <t>Conditional</t>
        </is>
      </c>
      <c r="G281" s="4" t="inlineStr">
        <is>
          <t>Static architecture / reference</t>
        </is>
      </c>
      <c r="H281" s="4" t="inlineStr">
        <is>
          <t>See Architecture_Notes and Source_Mappings for precedence.</t>
        </is>
      </c>
    </row>
    <row r="282">
      <c r="A282" s="3" t="inlineStr">
        <is>
          <t>Variance_Accounting_Rules</t>
        </is>
      </c>
      <c r="B282" s="2" t="inlineStr">
        <is>
          <t>Required_Dimensions</t>
        </is>
      </c>
      <c r="C282" s="4" t="inlineStr">
        <is>
          <t>Required Dimensions.</t>
        </is>
      </c>
      <c r="D282" s="4" t="inlineStr">
        <is>
          <t>Text / numeric / formula as applicable</t>
        </is>
      </c>
      <c r="E282" s="2" t="inlineStr">
        <is>
          <t>Finance</t>
        </is>
      </c>
      <c r="F282" s="2" t="inlineStr">
        <is>
          <t>Conditional</t>
        </is>
      </c>
      <c r="G282" s="4" t="inlineStr">
        <is>
          <t>Static architecture / reference</t>
        </is>
      </c>
      <c r="H282" s="4" t="inlineStr">
        <is>
          <t>See Architecture_Notes and Source_Mappings for precedence.</t>
        </is>
      </c>
    </row>
    <row r="283">
      <c r="A283" s="3" t="inlineStr">
        <is>
          <t>Variance_Accounting_Rules</t>
        </is>
      </c>
      <c r="B283" s="4" t="inlineStr">
        <is>
          <t>Operational_Evidence_Required</t>
        </is>
      </c>
      <c r="C283" s="4" t="inlineStr">
        <is>
          <t>Operational Evidence Required.</t>
        </is>
      </c>
      <c r="D283" s="4" t="inlineStr">
        <is>
          <t>Text / numeric / formula as applicable</t>
        </is>
      </c>
      <c r="E283" s="2" t="inlineStr">
        <is>
          <t>Finance</t>
        </is>
      </c>
      <c r="F283" s="2" t="inlineStr">
        <is>
          <t>Conditional</t>
        </is>
      </c>
      <c r="G283" s="4" t="inlineStr">
        <is>
          <t>Static architecture / reference</t>
        </is>
      </c>
      <c r="H283" s="4" t="inlineStr">
        <is>
          <t>See Architecture_Notes and Source_Mappings for precedence.</t>
        </is>
      </c>
    </row>
    <row r="284">
      <c r="A284" s="3" t="inlineStr">
        <is>
          <t>Variance_Accounting_Rules</t>
        </is>
      </c>
      <c r="B284" s="2" t="inlineStr">
        <is>
          <t>Review_Frequency</t>
        </is>
      </c>
      <c r="C284" s="4" t="inlineStr">
        <is>
          <t>Review Frequency.</t>
        </is>
      </c>
      <c r="D284" s="4" t="inlineStr">
        <is>
          <t>Text / numeric / formula as applicable</t>
        </is>
      </c>
      <c r="E284" s="2" t="inlineStr">
        <is>
          <t>Finance</t>
        </is>
      </c>
      <c r="F284" s="2" t="inlineStr">
        <is>
          <t>Conditional</t>
        </is>
      </c>
      <c r="G284" s="4" t="inlineStr">
        <is>
          <t>Static architecture / reference</t>
        </is>
      </c>
      <c r="H284" s="4" t="inlineStr">
        <is>
          <t>See Architecture_Notes and Source_Mappings for precedence.</t>
        </is>
      </c>
    </row>
    <row r="285">
      <c r="A285" s="3" t="inlineStr">
        <is>
          <t>Variance_Accounting_Rules</t>
        </is>
      </c>
      <c r="B285" s="2" t="inlineStr">
        <is>
          <t>Materiality_Treatment</t>
        </is>
      </c>
      <c r="C285" s="4" t="inlineStr">
        <is>
          <t>Materiality Treatment.</t>
        </is>
      </c>
      <c r="D285" s="4" t="inlineStr">
        <is>
          <t>Text / numeric / formula as applicable</t>
        </is>
      </c>
      <c r="E285" s="2" t="inlineStr">
        <is>
          <t>Finance</t>
        </is>
      </c>
      <c r="F285" s="2" t="inlineStr">
        <is>
          <t>Conditional</t>
        </is>
      </c>
      <c r="G285" s="4" t="inlineStr">
        <is>
          <t>Static architecture / reference</t>
        </is>
      </c>
      <c r="H285" s="4" t="inlineStr">
        <is>
          <t>See Architecture_Notes and Source_Mappings for precedence.</t>
        </is>
      </c>
    </row>
    <row r="286">
      <c r="A286" s="3" t="inlineStr">
        <is>
          <t>Variance_Accounting_Rules</t>
        </is>
      </c>
      <c r="B286" s="2" t="inlineStr">
        <is>
          <t>Status</t>
        </is>
      </c>
      <c r="C286" s="4" t="inlineStr">
        <is>
          <t>Lifecycle/status value for the architecture record.</t>
        </is>
      </c>
      <c r="D286" s="4" t="inlineStr">
        <is>
          <t>Text / numeric / formula as applicable</t>
        </is>
      </c>
      <c r="E286" s="2" t="inlineStr">
        <is>
          <t>Finance</t>
        </is>
      </c>
      <c r="F286" s="2" t="inlineStr">
        <is>
          <t>Conditional</t>
        </is>
      </c>
      <c r="G286" s="4" t="inlineStr">
        <is>
          <t>Static architecture / reference</t>
        </is>
      </c>
      <c r="H286" s="4" t="inlineStr">
        <is>
          <t>See Architecture_Notes and Source_Mappings for precedence.</t>
        </is>
      </c>
    </row>
    <row r="287">
      <c r="A287" s="3" t="inlineStr">
        <is>
          <t>Variance_Accounting_Rules</t>
        </is>
      </c>
      <c r="B287" s="2" t="inlineStr">
        <is>
          <t>Notes</t>
        </is>
      </c>
      <c r="C287" s="4" t="inlineStr">
        <is>
          <t>Additional architecture explanation or boundary note.</t>
        </is>
      </c>
      <c r="D287" s="4" t="inlineStr">
        <is>
          <t>Text / numeric / formula as applicable</t>
        </is>
      </c>
      <c r="E287" s="2" t="inlineStr">
        <is>
          <t>Finance</t>
        </is>
      </c>
      <c r="F287" s="2" t="inlineStr">
        <is>
          <t>Conditional</t>
        </is>
      </c>
      <c r="G287" s="4" t="inlineStr">
        <is>
          <t>Static architecture / reference</t>
        </is>
      </c>
      <c r="H287" s="4" t="inlineStr">
        <is>
          <t>See Architecture_Notes and Source_Mappings for precedence.</t>
        </is>
      </c>
    </row>
    <row r="288">
      <c r="A288" s="3" t="inlineStr">
        <is>
          <t>Standard_Cost_Versions</t>
        </is>
      </c>
      <c r="B288" s="4" t="inlineStr">
        <is>
          <t>Standard_Cost_Version_Type_ID</t>
        </is>
      </c>
      <c r="C288" s="4" t="inlineStr">
        <is>
          <t>Stable identifier/reference for standard cost version type.</t>
        </is>
      </c>
      <c r="D288" s="4" t="inlineStr">
        <is>
          <t>Text / numeric / formula as applicable</t>
        </is>
      </c>
      <c r="E288" s="2" t="inlineStr">
        <is>
          <t>Finance</t>
        </is>
      </c>
      <c r="F288" s="2" t="inlineStr">
        <is>
          <t>Conditional</t>
        </is>
      </c>
      <c r="G288" s="4" t="inlineStr">
        <is>
          <t>Static architecture / reference</t>
        </is>
      </c>
      <c r="H288" s="4" t="inlineStr">
        <is>
          <t>See Architecture_Notes and Source_Mappings for precedence.</t>
        </is>
      </c>
    </row>
    <row r="289">
      <c r="A289" s="3" t="inlineStr">
        <is>
          <t>Standard_Cost_Versions</t>
        </is>
      </c>
      <c r="B289" s="2" t="inlineStr">
        <is>
          <t>Version_Type_Name</t>
        </is>
      </c>
      <c r="C289" s="4" t="inlineStr">
        <is>
          <t>Version Type Name.</t>
        </is>
      </c>
      <c r="D289" s="4" t="inlineStr">
        <is>
          <t>Text / numeric / formula as applicable</t>
        </is>
      </c>
      <c r="E289" s="2" t="inlineStr">
        <is>
          <t>Finance</t>
        </is>
      </c>
      <c r="F289" s="2" t="inlineStr">
        <is>
          <t>Conditional</t>
        </is>
      </c>
      <c r="G289" s="4" t="inlineStr">
        <is>
          <t>Static architecture / reference</t>
        </is>
      </c>
      <c r="H289" s="4" t="inlineStr">
        <is>
          <t>See Architecture_Notes and Source_Mappings for precedence.</t>
        </is>
      </c>
    </row>
    <row r="290">
      <c r="A290" s="3" t="inlineStr">
        <is>
          <t>Standard_Cost_Versions</t>
        </is>
      </c>
      <c r="B290" s="2" t="inlineStr">
        <is>
          <t>Purpose</t>
        </is>
      </c>
      <c r="C290" s="4" t="inlineStr">
        <is>
          <t>Purpose.</t>
        </is>
      </c>
      <c r="D290" s="4" t="inlineStr">
        <is>
          <t>Text / numeric / formula as applicable</t>
        </is>
      </c>
      <c r="E290" s="2" t="inlineStr">
        <is>
          <t>Finance</t>
        </is>
      </c>
      <c r="F290" s="2" t="inlineStr">
        <is>
          <t>Conditional</t>
        </is>
      </c>
      <c r="G290" s="4" t="inlineStr">
        <is>
          <t>Static architecture / reference</t>
        </is>
      </c>
      <c r="H290" s="4" t="inlineStr">
        <is>
          <t>See Architecture_Notes and Source_Mappings for precedence.</t>
        </is>
      </c>
    </row>
    <row r="291">
      <c r="A291" s="3" t="inlineStr">
        <is>
          <t>Standard_Cost_Versions</t>
        </is>
      </c>
      <c r="B291" s="2" t="inlineStr">
        <is>
          <t>Accounting_Eligible</t>
        </is>
      </c>
      <c r="C291" s="4" t="inlineStr">
        <is>
          <t>Accounting Eligible.</t>
        </is>
      </c>
      <c r="D291" s="4" t="inlineStr">
        <is>
          <t>Text / numeric / formula as applicable</t>
        </is>
      </c>
      <c r="E291" s="2" t="inlineStr">
        <is>
          <t>Finance</t>
        </is>
      </c>
      <c r="F291" s="2" t="inlineStr">
        <is>
          <t>Conditional</t>
        </is>
      </c>
      <c r="G291" s="4" t="inlineStr">
        <is>
          <t>Static architecture / reference</t>
        </is>
      </c>
      <c r="H291" s="4" t="inlineStr">
        <is>
          <t>See Architecture_Notes and Source_Mappings for precedence.</t>
        </is>
      </c>
    </row>
    <row r="292">
      <c r="A292" s="3" t="inlineStr">
        <is>
          <t>Standard_Cost_Versions</t>
        </is>
      </c>
      <c r="B292" s="2" t="inlineStr">
        <is>
          <t>Inventory_Valuation_Eligible</t>
        </is>
      </c>
      <c r="C292" s="4" t="inlineStr">
        <is>
          <t>Inventory Valuation Eligible.</t>
        </is>
      </c>
      <c r="D292" s="4" t="inlineStr">
        <is>
          <t>Text / numeric / formula as applicable</t>
        </is>
      </c>
      <c r="E292" s="2" t="inlineStr">
        <is>
          <t>Finance</t>
        </is>
      </c>
      <c r="F292" s="2" t="inlineStr">
        <is>
          <t>Conditional</t>
        </is>
      </c>
      <c r="G292" s="4" t="inlineStr">
        <is>
          <t>Static architecture / reference</t>
        </is>
      </c>
      <c r="H292" s="4" t="inlineStr">
        <is>
          <t>See Architecture_Notes and Source_Mappings for precedence.</t>
        </is>
      </c>
    </row>
    <row r="293">
      <c r="A293" s="3" t="inlineStr">
        <is>
          <t>Standard_Cost_Versions</t>
        </is>
      </c>
      <c r="B293" s="2" t="inlineStr">
        <is>
          <t>Governance_Rule</t>
        </is>
      </c>
      <c r="C293" s="4" t="inlineStr">
        <is>
          <t>Governance Rule.</t>
        </is>
      </c>
      <c r="D293" s="4" t="inlineStr">
        <is>
          <t>Text / numeric / formula as applicable</t>
        </is>
      </c>
      <c r="E293" s="2" t="inlineStr">
        <is>
          <t>Finance</t>
        </is>
      </c>
      <c r="F293" s="2" t="inlineStr">
        <is>
          <t>Conditional</t>
        </is>
      </c>
      <c r="G293" s="4" t="inlineStr">
        <is>
          <t>Static architecture / reference</t>
        </is>
      </c>
      <c r="H293" s="4" t="inlineStr">
        <is>
          <t>See Architecture_Notes and Source_Mappings for precedence.</t>
        </is>
      </c>
    </row>
    <row r="294">
      <c r="A294" s="3" t="inlineStr">
        <is>
          <t>Standard_Cost_Versions</t>
        </is>
      </c>
      <c r="B294" s="2" t="inlineStr">
        <is>
          <t>Status</t>
        </is>
      </c>
      <c r="C294" s="4" t="inlineStr">
        <is>
          <t>Lifecycle/status value for the architecture record.</t>
        </is>
      </c>
      <c r="D294" s="4" t="inlineStr">
        <is>
          <t>Text / numeric / formula as applicable</t>
        </is>
      </c>
      <c r="E294" s="2" t="inlineStr">
        <is>
          <t>Finance</t>
        </is>
      </c>
      <c r="F294" s="2" t="inlineStr">
        <is>
          <t>Conditional</t>
        </is>
      </c>
      <c r="G294" s="4" t="inlineStr">
        <is>
          <t>Static architecture / reference</t>
        </is>
      </c>
      <c r="H294" s="4" t="inlineStr">
        <is>
          <t>See Architecture_Notes and Source_Mappings for precedence.</t>
        </is>
      </c>
    </row>
    <row r="295">
      <c r="A295" s="3" t="inlineStr">
        <is>
          <t>Standard_Cost_Versions</t>
        </is>
      </c>
      <c r="B295" s="2" t="inlineStr">
        <is>
          <t>Notes</t>
        </is>
      </c>
      <c r="C295" s="4" t="inlineStr">
        <is>
          <t>Additional architecture explanation or boundary note.</t>
        </is>
      </c>
      <c r="D295" s="4" t="inlineStr">
        <is>
          <t>Text / numeric / formula as applicable</t>
        </is>
      </c>
      <c r="E295" s="2" t="inlineStr">
        <is>
          <t>Finance</t>
        </is>
      </c>
      <c r="F295" s="2" t="inlineStr">
        <is>
          <t>Conditional</t>
        </is>
      </c>
      <c r="G295" s="4" t="inlineStr">
        <is>
          <t>Static architecture / reference</t>
        </is>
      </c>
      <c r="H295" s="4" t="inlineStr">
        <is>
          <t>See Architecture_Notes and Source_Mappings for precedence.</t>
        </is>
      </c>
    </row>
    <row r="296">
      <c r="A296" s="3" t="inlineStr">
        <is>
          <t>Standard_Cost_Build_Rules</t>
        </is>
      </c>
      <c r="B296" s="2" t="inlineStr">
        <is>
          <t>Standard_Cost_Build_Rule_ID</t>
        </is>
      </c>
      <c r="C296" s="4" t="inlineStr">
        <is>
          <t>Stable identifier/reference for standard cost build rule.</t>
        </is>
      </c>
      <c r="D296" s="4" t="inlineStr">
        <is>
          <t>Text / numeric / formula as applicable</t>
        </is>
      </c>
      <c r="E296" s="2" t="inlineStr">
        <is>
          <t>Finance</t>
        </is>
      </c>
      <c r="F296" s="2" t="inlineStr">
        <is>
          <t>Conditional</t>
        </is>
      </c>
      <c r="G296" s="4" t="inlineStr">
        <is>
          <t>Static architecture / reference</t>
        </is>
      </c>
      <c r="H296" s="4" t="inlineStr">
        <is>
          <t>See Architecture_Notes and Source_Mappings for precedence.</t>
        </is>
      </c>
    </row>
    <row r="297">
      <c r="A297" s="3" t="inlineStr">
        <is>
          <t>Standard_Cost_Build_Rules</t>
        </is>
      </c>
      <c r="B297" s="2" t="inlineStr">
        <is>
          <t>Sequence</t>
        </is>
      </c>
      <c r="C297" s="4" t="inlineStr">
        <is>
          <t>Sequence.</t>
        </is>
      </c>
      <c r="D297" s="4" t="inlineStr">
        <is>
          <t>Text / numeric / formula as applicable</t>
        </is>
      </c>
      <c r="E297" s="2" t="inlineStr">
        <is>
          <t>Finance</t>
        </is>
      </c>
      <c r="F297" s="2" t="inlineStr">
        <is>
          <t>Conditional</t>
        </is>
      </c>
      <c r="G297" s="4" t="inlineStr">
        <is>
          <t>Static architecture / reference</t>
        </is>
      </c>
      <c r="H297" s="4" t="inlineStr">
        <is>
          <t>See Architecture_Notes and Source_Mappings for precedence.</t>
        </is>
      </c>
    </row>
    <row r="298">
      <c r="A298" s="3" t="inlineStr">
        <is>
          <t>Standard_Cost_Build_Rules</t>
        </is>
      </c>
      <c r="B298" s="2" t="inlineStr">
        <is>
          <t>Build_Element</t>
        </is>
      </c>
      <c r="C298" s="4" t="inlineStr">
        <is>
          <t>Build Element.</t>
        </is>
      </c>
      <c r="D298" s="4" t="inlineStr">
        <is>
          <t>Text / numeric / formula as applicable</t>
        </is>
      </c>
      <c r="E298" s="2" t="inlineStr">
        <is>
          <t>Finance</t>
        </is>
      </c>
      <c r="F298" s="2" t="inlineStr">
        <is>
          <t>Conditional</t>
        </is>
      </c>
      <c r="G298" s="4" t="inlineStr">
        <is>
          <t>Static architecture / reference</t>
        </is>
      </c>
      <c r="H298" s="4" t="inlineStr">
        <is>
          <t>See Architecture_Notes and Source_Mappings for precedence.</t>
        </is>
      </c>
    </row>
    <row r="299">
      <c r="A299" s="3" t="inlineStr">
        <is>
          <t>Standard_Cost_Build_Rules</t>
        </is>
      </c>
      <c r="B299" s="2" t="inlineStr">
        <is>
          <t>Cost_Component_IDs</t>
        </is>
      </c>
      <c r="C299" s="4" t="inlineStr">
        <is>
          <t>Cost Component IDs.</t>
        </is>
      </c>
      <c r="D299" s="4" t="inlineStr">
        <is>
          <t>Text / numeric / formula as applicable</t>
        </is>
      </c>
      <c r="E299" s="2" t="inlineStr">
        <is>
          <t>Finance</t>
        </is>
      </c>
      <c r="F299" s="2" t="inlineStr">
        <is>
          <t>Conditional</t>
        </is>
      </c>
      <c r="G299" s="4" t="inlineStr">
        <is>
          <t>Static architecture / reference</t>
        </is>
      </c>
      <c r="H299" s="4" t="inlineStr">
        <is>
          <t>See Architecture_Notes and Source_Mappings for precedence.</t>
        </is>
      </c>
    </row>
    <row r="300">
      <c r="A300" s="3" t="inlineStr">
        <is>
          <t>Standard_Cost_Build_Rules</t>
        </is>
      </c>
      <c r="B300" s="2" t="inlineStr">
        <is>
          <t>Calculation_Principle</t>
        </is>
      </c>
      <c r="C300" s="4" t="inlineStr">
        <is>
          <t>Calculation Principle.</t>
        </is>
      </c>
      <c r="D300" s="4" t="inlineStr">
        <is>
          <t>Text / numeric / formula as applicable</t>
        </is>
      </c>
      <c r="E300" s="2" t="inlineStr">
        <is>
          <t>Finance</t>
        </is>
      </c>
      <c r="F300" s="2" t="inlineStr">
        <is>
          <t>Conditional</t>
        </is>
      </c>
      <c r="G300" s="4" t="inlineStr">
        <is>
          <t>Static architecture / reference</t>
        </is>
      </c>
      <c r="H300" s="4" t="inlineStr">
        <is>
          <t>See Architecture_Notes and Source_Mappings for precedence.</t>
        </is>
      </c>
    </row>
    <row r="301">
      <c r="A301" s="3" t="inlineStr">
        <is>
          <t>Standard_Cost_Build_Rules</t>
        </is>
      </c>
      <c r="B301" s="2" t="inlineStr">
        <is>
          <t>Cost_Direction</t>
        </is>
      </c>
      <c r="C301" s="4" t="inlineStr">
        <is>
          <t>Cost Direction.</t>
        </is>
      </c>
      <c r="D301" s="4" t="inlineStr">
        <is>
          <t>Text / numeric / formula as applicable</t>
        </is>
      </c>
      <c r="E301" s="2" t="inlineStr">
        <is>
          <t>Finance</t>
        </is>
      </c>
      <c r="F301" s="2" t="inlineStr">
        <is>
          <t>Conditional</t>
        </is>
      </c>
      <c r="G301" s="4" t="inlineStr">
        <is>
          <t>Static architecture / reference</t>
        </is>
      </c>
      <c r="H301" s="4" t="inlineStr">
        <is>
          <t>See Architecture_Notes and Source_Mappings for precedence.</t>
        </is>
      </c>
    </row>
    <row r="302">
      <c r="A302" s="3" t="inlineStr">
        <is>
          <t>Standard_Cost_Build_Rules</t>
        </is>
      </c>
      <c r="B302" s="2" t="inlineStr">
        <is>
          <t>Required_Source</t>
        </is>
      </c>
      <c r="C302" s="4" t="inlineStr">
        <is>
          <t>Required Source.</t>
        </is>
      </c>
      <c r="D302" s="4" t="inlineStr">
        <is>
          <t>Text / numeric / formula as applicable</t>
        </is>
      </c>
      <c r="E302" s="2" t="inlineStr">
        <is>
          <t>Finance</t>
        </is>
      </c>
      <c r="F302" s="2" t="inlineStr">
        <is>
          <t>Conditional</t>
        </is>
      </c>
      <c r="G302" s="4" t="inlineStr">
        <is>
          <t>Static architecture / reference</t>
        </is>
      </c>
      <c r="H302" s="4" t="inlineStr">
        <is>
          <t>See Architecture_Notes and Source_Mappings for precedence.</t>
        </is>
      </c>
    </row>
    <row r="303">
      <c r="A303" s="3" t="inlineStr">
        <is>
          <t>Standard_Cost_Build_Rules</t>
        </is>
      </c>
      <c r="B303" s="2" t="inlineStr">
        <is>
          <t>Approval_Requirement</t>
        </is>
      </c>
      <c r="C303" s="4" t="inlineStr">
        <is>
          <t>Approval Requirement.</t>
        </is>
      </c>
      <c r="D303" s="4" t="inlineStr">
        <is>
          <t>Text / numeric / formula as applicable</t>
        </is>
      </c>
      <c r="E303" s="2" t="inlineStr">
        <is>
          <t>Finance</t>
        </is>
      </c>
      <c r="F303" s="2" t="inlineStr">
        <is>
          <t>Conditional</t>
        </is>
      </c>
      <c r="G303" s="4" t="inlineStr">
        <is>
          <t>Static architecture / reference</t>
        </is>
      </c>
      <c r="H303" s="4" t="inlineStr">
        <is>
          <t>See Architecture_Notes and Source_Mappings for precedence.</t>
        </is>
      </c>
    </row>
    <row r="304">
      <c r="A304" s="3" t="inlineStr">
        <is>
          <t>Standard_Cost_Build_Rules</t>
        </is>
      </c>
      <c r="B304" s="2" t="inlineStr">
        <is>
          <t>Status</t>
        </is>
      </c>
      <c r="C304" s="4" t="inlineStr">
        <is>
          <t>Lifecycle/status value for the architecture record.</t>
        </is>
      </c>
      <c r="D304" s="4" t="inlineStr">
        <is>
          <t>Text / numeric / formula as applicable</t>
        </is>
      </c>
      <c r="E304" s="2" t="inlineStr">
        <is>
          <t>Finance</t>
        </is>
      </c>
      <c r="F304" s="2" t="inlineStr">
        <is>
          <t>Conditional</t>
        </is>
      </c>
      <c r="G304" s="4" t="inlineStr">
        <is>
          <t>Static architecture / reference</t>
        </is>
      </c>
      <c r="H304" s="4" t="inlineStr">
        <is>
          <t>See Architecture_Notes and Source_Mappings for precedence.</t>
        </is>
      </c>
    </row>
    <row r="305">
      <c r="A305" s="3" t="inlineStr">
        <is>
          <t>Standard_Cost_Build_Rules</t>
        </is>
      </c>
      <c r="B305" s="2" t="inlineStr">
        <is>
          <t>Notes</t>
        </is>
      </c>
      <c r="C305" s="4" t="inlineStr">
        <is>
          <t>Additional architecture explanation or boundary note.</t>
        </is>
      </c>
      <c r="D305" s="4" t="inlineStr">
        <is>
          <t>Text / numeric / formula as applicable</t>
        </is>
      </c>
      <c r="E305" s="2" t="inlineStr">
        <is>
          <t>Finance</t>
        </is>
      </c>
      <c r="F305" s="2" t="inlineStr">
        <is>
          <t>Conditional</t>
        </is>
      </c>
      <c r="G305" s="4" t="inlineStr">
        <is>
          <t>Static architecture / reference</t>
        </is>
      </c>
      <c r="H305" s="4" t="inlineStr">
        <is>
          <t>See Architecture_Notes and Source_Mappings for precedence.</t>
        </is>
      </c>
    </row>
    <row r="306">
      <c r="A306" s="3" t="inlineStr">
        <is>
          <t>COGS_Recognition_Rules</t>
        </is>
      </c>
      <c r="B306" s="2" t="inlineStr">
        <is>
          <t>COGS_Recognition_Rule_ID</t>
        </is>
      </c>
      <c r="C306" s="4" t="inlineStr">
        <is>
          <t>Stable identifier/reference for cogs recognition rule.</t>
        </is>
      </c>
      <c r="D306" s="4" t="inlineStr">
        <is>
          <t>Text / numeric / formula as applicable</t>
        </is>
      </c>
      <c r="E306" s="2" t="inlineStr">
        <is>
          <t>Finance</t>
        </is>
      </c>
      <c r="F306" s="2" t="inlineStr">
        <is>
          <t>Conditional</t>
        </is>
      </c>
      <c r="G306" s="4" t="inlineStr">
        <is>
          <t>Static architecture / reference</t>
        </is>
      </c>
      <c r="H306" s="4" t="inlineStr">
        <is>
          <t>See Architecture_Notes and Source_Mappings for precedence.</t>
        </is>
      </c>
    </row>
    <row r="307">
      <c r="A307" s="3" t="inlineStr">
        <is>
          <t>COGS_Recognition_Rules</t>
        </is>
      </c>
      <c r="B307" s="2" t="inlineStr">
        <is>
          <t>Rule_Name</t>
        </is>
      </c>
      <c r="C307" s="4" t="inlineStr">
        <is>
          <t>Rule Name.</t>
        </is>
      </c>
      <c r="D307" s="4" t="inlineStr">
        <is>
          <t>Text / numeric / formula as applicable</t>
        </is>
      </c>
      <c r="E307" s="2" t="inlineStr">
        <is>
          <t>Finance</t>
        </is>
      </c>
      <c r="F307" s="2" t="inlineStr">
        <is>
          <t>Conditional</t>
        </is>
      </c>
      <c r="G307" s="4" t="inlineStr">
        <is>
          <t>Static architecture / reference</t>
        </is>
      </c>
      <c r="H307" s="4" t="inlineStr">
        <is>
          <t>See Architecture_Notes and Source_Mappings for precedence.</t>
        </is>
      </c>
    </row>
    <row r="308">
      <c r="A308" s="3" t="inlineStr">
        <is>
          <t>COGS_Recognition_Rules</t>
        </is>
      </c>
      <c r="B308" s="2" t="inlineStr">
        <is>
          <t>Recognition_Principle</t>
        </is>
      </c>
      <c r="C308" s="4" t="inlineStr">
        <is>
          <t>Recognition Principle.</t>
        </is>
      </c>
      <c r="D308" s="4" t="inlineStr">
        <is>
          <t>Text / numeric / formula as applicable</t>
        </is>
      </c>
      <c r="E308" s="2" t="inlineStr">
        <is>
          <t>Finance</t>
        </is>
      </c>
      <c r="F308" s="2" t="inlineStr">
        <is>
          <t>Conditional</t>
        </is>
      </c>
      <c r="G308" s="4" t="inlineStr">
        <is>
          <t>Static architecture / reference</t>
        </is>
      </c>
      <c r="H308" s="4" t="inlineStr">
        <is>
          <t>See Architecture_Notes and Source_Mappings for precedence.</t>
        </is>
      </c>
    </row>
    <row r="309">
      <c r="A309" s="3" t="inlineStr">
        <is>
          <t>COGS_Recognition_Rules</t>
        </is>
      </c>
      <c r="B309" s="2" t="inlineStr">
        <is>
          <t>Posting_Class_ID</t>
        </is>
      </c>
      <c r="C309" s="4" t="inlineStr">
        <is>
          <t>Stable identifier/reference for posting class.</t>
        </is>
      </c>
      <c r="D309" s="4" t="inlineStr">
        <is>
          <t>Text / numeric / formula as applicable</t>
        </is>
      </c>
      <c r="E309" s="2" t="inlineStr">
        <is>
          <t>Finance</t>
        </is>
      </c>
      <c r="F309" s="2" t="inlineStr">
        <is>
          <t>Conditional</t>
        </is>
      </c>
      <c r="G309" s="4" t="inlineStr">
        <is>
          <t>Static architecture / reference</t>
        </is>
      </c>
      <c r="H309" s="4" t="inlineStr">
        <is>
          <t>See Architecture_Notes and Source_Mappings for precedence.</t>
        </is>
      </c>
    </row>
    <row r="310">
      <c r="A310" s="3" t="inlineStr">
        <is>
          <t>COGS_Recognition_Rules</t>
        </is>
      </c>
      <c r="B310" s="2" t="inlineStr">
        <is>
          <t>Credit_Inventory_GL</t>
        </is>
      </c>
      <c r="C310" s="4" t="inlineStr">
        <is>
          <t>Credit Inventory GL.</t>
        </is>
      </c>
      <c r="D310" s="4" t="inlineStr">
        <is>
          <t>Text / numeric / formula as applicable</t>
        </is>
      </c>
      <c r="E310" s="2" t="inlineStr">
        <is>
          <t>Finance</t>
        </is>
      </c>
      <c r="F310" s="2" t="inlineStr">
        <is>
          <t>Conditional</t>
        </is>
      </c>
      <c r="G310" s="4" t="inlineStr">
        <is>
          <t>Static architecture / reference</t>
        </is>
      </c>
      <c r="H310" s="4" t="inlineStr">
        <is>
          <t>See Architecture_Notes and Source_Mappings for precedence.</t>
        </is>
      </c>
    </row>
    <row r="311">
      <c r="A311" s="3" t="inlineStr">
        <is>
          <t>COGS_Recognition_Rules</t>
        </is>
      </c>
      <c r="B311" s="2" t="inlineStr">
        <is>
          <t>Debit_COGS_GL</t>
        </is>
      </c>
      <c r="C311" s="4" t="inlineStr">
        <is>
          <t>Debit COGS GL.</t>
        </is>
      </c>
      <c r="D311" s="4" t="inlineStr">
        <is>
          <t>Text / numeric / formula as applicable</t>
        </is>
      </c>
      <c r="E311" s="2" t="inlineStr">
        <is>
          <t>Finance</t>
        </is>
      </c>
      <c r="F311" s="2" t="inlineStr">
        <is>
          <t>Conditional</t>
        </is>
      </c>
      <c r="G311" s="4" t="inlineStr">
        <is>
          <t>Static architecture / reference</t>
        </is>
      </c>
      <c r="H311" s="4" t="inlineStr">
        <is>
          <t>See Architecture_Notes and Source_Mappings for precedence.</t>
        </is>
      </c>
    </row>
    <row r="312">
      <c r="A312" s="3" t="inlineStr">
        <is>
          <t>COGS_Recognition_Rules</t>
        </is>
      </c>
      <c r="B312" s="2" t="inlineStr">
        <is>
          <t>Required_Dimensions</t>
        </is>
      </c>
      <c r="C312" s="4" t="inlineStr">
        <is>
          <t>Required Dimensions.</t>
        </is>
      </c>
      <c r="D312" s="4" t="inlineStr">
        <is>
          <t>Text / numeric / formula as applicable</t>
        </is>
      </c>
      <c r="E312" s="2" t="inlineStr">
        <is>
          <t>Finance</t>
        </is>
      </c>
      <c r="F312" s="2" t="inlineStr">
        <is>
          <t>Conditional</t>
        </is>
      </c>
      <c r="G312" s="4" t="inlineStr">
        <is>
          <t>Static architecture / reference</t>
        </is>
      </c>
      <c r="H312" s="4" t="inlineStr">
        <is>
          <t>See Architecture_Notes and Source_Mappings for precedence.</t>
        </is>
      </c>
    </row>
    <row r="313">
      <c r="A313" s="3" t="inlineStr">
        <is>
          <t>COGS_Recognition_Rules</t>
        </is>
      </c>
      <c r="B313" s="2" t="inlineStr">
        <is>
          <t>Cost_Source</t>
        </is>
      </c>
      <c r="C313" s="4" t="inlineStr">
        <is>
          <t>Cost Source.</t>
        </is>
      </c>
      <c r="D313" s="4" t="inlineStr">
        <is>
          <t>Text / numeric / formula as applicable</t>
        </is>
      </c>
      <c r="E313" s="2" t="inlineStr">
        <is>
          <t>Finance</t>
        </is>
      </c>
      <c r="F313" s="2" t="inlineStr">
        <is>
          <t>Conditional</t>
        </is>
      </c>
      <c r="G313" s="4" t="inlineStr">
        <is>
          <t>Static architecture / reference</t>
        </is>
      </c>
      <c r="H313" s="4" t="inlineStr">
        <is>
          <t>See Architecture_Notes and Source_Mappings for precedence.</t>
        </is>
      </c>
    </row>
    <row r="314">
      <c r="A314" s="3" t="inlineStr">
        <is>
          <t>COGS_Recognition_Rules</t>
        </is>
      </c>
      <c r="B314" s="2" t="inlineStr">
        <is>
          <t>Status</t>
        </is>
      </c>
      <c r="C314" s="4" t="inlineStr">
        <is>
          <t>Lifecycle/status value for the architecture record.</t>
        </is>
      </c>
      <c r="D314" s="4" t="inlineStr">
        <is>
          <t>Text / numeric / formula as applicable</t>
        </is>
      </c>
      <c r="E314" s="2" t="inlineStr">
        <is>
          <t>Finance</t>
        </is>
      </c>
      <c r="F314" s="2" t="inlineStr">
        <is>
          <t>Conditional</t>
        </is>
      </c>
      <c r="G314" s="4" t="inlineStr">
        <is>
          <t>Static architecture / reference</t>
        </is>
      </c>
      <c r="H314" s="4" t="inlineStr">
        <is>
          <t>See Architecture_Notes and Source_Mappings for precedence.</t>
        </is>
      </c>
    </row>
    <row r="315">
      <c r="A315" s="3" t="inlineStr">
        <is>
          <t>COGS_Recognition_Rules</t>
        </is>
      </c>
      <c r="B315" s="2" t="inlineStr">
        <is>
          <t>Notes</t>
        </is>
      </c>
      <c r="C315" s="4" t="inlineStr">
        <is>
          <t>Additional architecture explanation or boundary note.</t>
        </is>
      </c>
      <c r="D315" s="4" t="inlineStr">
        <is>
          <t>Text / numeric / formula as applicable</t>
        </is>
      </c>
      <c r="E315" s="2" t="inlineStr">
        <is>
          <t>Finance</t>
        </is>
      </c>
      <c r="F315" s="2" t="inlineStr">
        <is>
          <t>Conditional</t>
        </is>
      </c>
      <c r="G315" s="4" t="inlineStr">
        <is>
          <t>Static architecture / reference</t>
        </is>
      </c>
      <c r="H315" s="4" t="inlineStr">
        <is>
          <t>See Architecture_Notes and Source_Mappings for precedence.</t>
        </is>
      </c>
    </row>
    <row r="316">
      <c r="A316" s="3" t="inlineStr">
        <is>
          <t>Inventory_Impairment_Rules</t>
        </is>
      </c>
      <c r="B316" s="2" t="inlineStr">
        <is>
          <t>Inventory_Impairment_Rule_ID</t>
        </is>
      </c>
      <c r="C316" s="4" t="inlineStr">
        <is>
          <t>Stable identifier/reference for inventory impairment rule.</t>
        </is>
      </c>
      <c r="D316" s="4" t="inlineStr">
        <is>
          <t>Text / numeric / formula as applicable</t>
        </is>
      </c>
      <c r="E316" s="2" t="inlineStr">
        <is>
          <t>Finance</t>
        </is>
      </c>
      <c r="F316" s="2" t="inlineStr">
        <is>
          <t>Conditional</t>
        </is>
      </c>
      <c r="G316" s="4" t="inlineStr">
        <is>
          <t>Static architecture / reference</t>
        </is>
      </c>
      <c r="H316" s="4" t="inlineStr">
        <is>
          <t>See Architecture_Notes and Source_Mappings for precedence.</t>
        </is>
      </c>
    </row>
    <row r="317">
      <c r="A317" s="3" t="inlineStr">
        <is>
          <t>Inventory_Impairment_Rules</t>
        </is>
      </c>
      <c r="B317" s="2" t="inlineStr">
        <is>
          <t>Impairment_Type</t>
        </is>
      </c>
      <c r="C317" s="4" t="inlineStr">
        <is>
          <t>Impairment Type.</t>
        </is>
      </c>
      <c r="D317" s="4" t="inlineStr">
        <is>
          <t>Text / numeric / formula as applicable</t>
        </is>
      </c>
      <c r="E317" s="2" t="inlineStr">
        <is>
          <t>Finance</t>
        </is>
      </c>
      <c r="F317" s="2" t="inlineStr">
        <is>
          <t>Conditional</t>
        </is>
      </c>
      <c r="G317" s="4" t="inlineStr">
        <is>
          <t>Static architecture / reference</t>
        </is>
      </c>
      <c r="H317" s="4" t="inlineStr">
        <is>
          <t>See Architecture_Notes and Source_Mappings for precedence.</t>
        </is>
      </c>
    </row>
    <row r="318">
      <c r="A318" s="3" t="inlineStr">
        <is>
          <t>Inventory_Impairment_Rules</t>
        </is>
      </c>
      <c r="B318" s="2" t="inlineStr">
        <is>
          <t>Trigger_Evidence_Category</t>
        </is>
      </c>
      <c r="C318" s="4" t="inlineStr">
        <is>
          <t>Trigger Evidence Category.</t>
        </is>
      </c>
      <c r="D318" s="4" t="inlineStr">
        <is>
          <t>Text / numeric / formula as applicable</t>
        </is>
      </c>
      <c r="E318" s="2" t="inlineStr">
        <is>
          <t>Finance</t>
        </is>
      </c>
      <c r="F318" s="2" t="inlineStr">
        <is>
          <t>Conditional</t>
        </is>
      </c>
      <c r="G318" s="4" t="inlineStr">
        <is>
          <t>Static architecture / reference</t>
        </is>
      </c>
      <c r="H318" s="4" t="inlineStr">
        <is>
          <t>See Architecture_Notes and Source_Mappings for precedence.</t>
        </is>
      </c>
    </row>
    <row r="319">
      <c r="A319" s="3" t="inlineStr">
        <is>
          <t>Inventory_Impairment_Rules</t>
        </is>
      </c>
      <c r="B319" s="2" t="inlineStr">
        <is>
          <t>Financial_Treatment</t>
        </is>
      </c>
      <c r="C319" s="4" t="inlineStr">
        <is>
          <t>Financial Treatment.</t>
        </is>
      </c>
      <c r="D319" s="4" t="inlineStr">
        <is>
          <t>Text / numeric / formula as applicable</t>
        </is>
      </c>
      <c r="E319" s="2" t="inlineStr">
        <is>
          <t>Finance</t>
        </is>
      </c>
      <c r="F319" s="2" t="inlineStr">
        <is>
          <t>Conditional</t>
        </is>
      </c>
      <c r="G319" s="4" t="inlineStr">
        <is>
          <t>Static architecture / reference</t>
        </is>
      </c>
      <c r="H319" s="4" t="inlineStr">
        <is>
          <t>See Architecture_Notes and Source_Mappings for precedence.</t>
        </is>
      </c>
    </row>
    <row r="320">
      <c r="A320" s="3" t="inlineStr">
        <is>
          <t>Inventory_Impairment_Rules</t>
        </is>
      </c>
      <c r="B320" s="2" t="inlineStr">
        <is>
          <t>Default_GL_Reference</t>
        </is>
      </c>
      <c r="C320" s="4" t="inlineStr">
        <is>
          <t>Default GL Reference.</t>
        </is>
      </c>
      <c r="D320" s="4" t="inlineStr">
        <is>
          <t>Text / numeric / formula as applicable</t>
        </is>
      </c>
      <c r="E320" s="2" t="inlineStr">
        <is>
          <t>Finance</t>
        </is>
      </c>
      <c r="F320" s="2" t="inlineStr">
        <is>
          <t>Conditional</t>
        </is>
      </c>
      <c r="G320" s="4" t="inlineStr">
        <is>
          <t>Static architecture / reference</t>
        </is>
      </c>
      <c r="H320" s="4" t="inlineStr">
        <is>
          <t>See Architecture_Notes and Source_Mappings for precedence.</t>
        </is>
      </c>
    </row>
    <row r="321">
      <c r="A321" s="3" t="inlineStr">
        <is>
          <t>Inventory_Impairment_Rules</t>
        </is>
      </c>
      <c r="B321" s="2" t="inlineStr">
        <is>
          <t>Required_Domain_Involvement</t>
        </is>
      </c>
      <c r="C321" s="4" t="inlineStr">
        <is>
          <t>Required Domain Involvement.</t>
        </is>
      </c>
      <c r="D321" s="4" t="inlineStr">
        <is>
          <t>Text / numeric / formula as applicable</t>
        </is>
      </c>
      <c r="E321" s="2" t="inlineStr">
        <is>
          <t>Finance</t>
        </is>
      </c>
      <c r="F321" s="2" t="inlineStr">
        <is>
          <t>Conditional</t>
        </is>
      </c>
      <c r="G321" s="4" t="inlineStr">
        <is>
          <t>Static architecture / reference</t>
        </is>
      </c>
      <c r="H321" s="4" t="inlineStr">
        <is>
          <t>See Architecture_Notes and Source_Mappings for precedence.</t>
        </is>
      </c>
    </row>
    <row r="322">
      <c r="A322" s="3" t="inlineStr">
        <is>
          <t>Inventory_Impairment_Rules</t>
        </is>
      </c>
      <c r="B322" s="2" t="inlineStr">
        <is>
          <t>Automatic_Posting</t>
        </is>
      </c>
      <c r="C322" s="4" t="inlineStr">
        <is>
          <t>Automatic Posting.</t>
        </is>
      </c>
      <c r="D322" s="4" t="inlineStr">
        <is>
          <t>Text / numeric / formula as applicable</t>
        </is>
      </c>
      <c r="E322" s="2" t="inlineStr">
        <is>
          <t>Finance</t>
        </is>
      </c>
      <c r="F322" s="2" t="inlineStr">
        <is>
          <t>Conditional</t>
        </is>
      </c>
      <c r="G322" s="4" t="inlineStr">
        <is>
          <t>Static architecture / reference</t>
        </is>
      </c>
      <c r="H322" s="4" t="inlineStr">
        <is>
          <t>See Architecture_Notes and Source_Mappings for precedence.</t>
        </is>
      </c>
    </row>
    <row r="323">
      <c r="A323" s="3" t="inlineStr">
        <is>
          <t>Inventory_Impairment_Rules</t>
        </is>
      </c>
      <c r="B323" s="2" t="inlineStr">
        <is>
          <t>Status</t>
        </is>
      </c>
      <c r="C323" s="4" t="inlineStr">
        <is>
          <t>Lifecycle/status value for the architecture record.</t>
        </is>
      </c>
      <c r="D323" s="4" t="inlineStr">
        <is>
          <t>Text / numeric / formula as applicable</t>
        </is>
      </c>
      <c r="E323" s="2" t="inlineStr">
        <is>
          <t>Finance</t>
        </is>
      </c>
      <c r="F323" s="2" t="inlineStr">
        <is>
          <t>Conditional</t>
        </is>
      </c>
      <c r="G323" s="4" t="inlineStr">
        <is>
          <t>Static architecture / reference</t>
        </is>
      </c>
      <c r="H323" s="4" t="inlineStr">
        <is>
          <t>See Architecture_Notes and Source_Mappings for precedence.</t>
        </is>
      </c>
    </row>
    <row r="324">
      <c r="A324" s="3" t="inlineStr">
        <is>
          <t>Inventory_Impairment_Rules</t>
        </is>
      </c>
      <c r="B324" s="2" t="inlineStr">
        <is>
          <t>Notes</t>
        </is>
      </c>
      <c r="C324" s="4" t="inlineStr">
        <is>
          <t>Additional architecture explanation or boundary note.</t>
        </is>
      </c>
      <c r="D324" s="4" t="inlineStr">
        <is>
          <t>Text / numeric / formula as applicable</t>
        </is>
      </c>
      <c r="E324" s="2" t="inlineStr">
        <is>
          <t>Finance</t>
        </is>
      </c>
      <c r="F324" s="2" t="inlineStr">
        <is>
          <t>Conditional</t>
        </is>
      </c>
      <c r="G324" s="4" t="inlineStr">
        <is>
          <t>Static architecture / reference</t>
        </is>
      </c>
      <c r="H324" s="4" t="inlineStr">
        <is>
          <t>See Architecture_Notes and Source_Mappings for precedence.</t>
        </is>
      </c>
    </row>
    <row r="325">
      <c r="A325" s="3" t="inlineStr">
        <is>
          <t>Cost_GL_Mappings</t>
        </is>
      </c>
      <c r="B325" s="2" t="inlineStr">
        <is>
          <t>Mapping_ID</t>
        </is>
      </c>
      <c r="C325" s="4" t="inlineStr">
        <is>
          <t>Stable identifier/reference for mapping.</t>
        </is>
      </c>
      <c r="D325" s="4" t="inlineStr">
        <is>
          <t>Text / numeric / formula as applicable</t>
        </is>
      </c>
      <c r="E325" s="2" t="inlineStr">
        <is>
          <t>Finance</t>
        </is>
      </c>
      <c r="F325" s="2" t="inlineStr">
        <is>
          <t>Conditional</t>
        </is>
      </c>
      <c r="G325" s="4" t="inlineStr">
        <is>
          <t>Static architecture / reference</t>
        </is>
      </c>
      <c r="H325" s="4" t="inlineStr">
        <is>
          <t>See Architecture_Notes and Source_Mappings for precedence.</t>
        </is>
      </c>
    </row>
    <row r="326">
      <c r="A326" s="3" t="inlineStr">
        <is>
          <t>Cost_GL_Mappings</t>
        </is>
      </c>
      <c r="B326" s="2" t="inlineStr">
        <is>
          <t>Cost_Object_Type</t>
        </is>
      </c>
      <c r="C326" s="4" t="inlineStr">
        <is>
          <t>Cost Object Type.</t>
        </is>
      </c>
      <c r="D326" s="4" t="inlineStr">
        <is>
          <t>Text / numeric / formula as applicable</t>
        </is>
      </c>
      <c r="E326" s="2" t="inlineStr">
        <is>
          <t>Finance</t>
        </is>
      </c>
      <c r="F326" s="2" t="inlineStr">
        <is>
          <t>Conditional</t>
        </is>
      </c>
      <c r="G326" s="4" t="inlineStr">
        <is>
          <t>Static architecture / reference</t>
        </is>
      </c>
      <c r="H326" s="4" t="inlineStr">
        <is>
          <t>See Architecture_Notes and Source_Mappings for precedence.</t>
        </is>
      </c>
    </row>
    <row r="327">
      <c r="A327" s="3" t="inlineStr">
        <is>
          <t>Cost_GL_Mappings</t>
        </is>
      </c>
      <c r="B327" s="2" t="inlineStr">
        <is>
          <t>Cost_Object_ID</t>
        </is>
      </c>
      <c r="C327" s="4" t="inlineStr">
        <is>
          <t>Stable identifier/reference for cost object.</t>
        </is>
      </c>
      <c r="D327" s="4" t="inlineStr">
        <is>
          <t>Text / numeric / formula as applicable</t>
        </is>
      </c>
      <c r="E327" s="2" t="inlineStr">
        <is>
          <t>Finance</t>
        </is>
      </c>
      <c r="F327" s="2" t="inlineStr">
        <is>
          <t>Conditional</t>
        </is>
      </c>
      <c r="G327" s="4" t="inlineStr">
        <is>
          <t>Static architecture / reference</t>
        </is>
      </c>
      <c r="H327" s="4" t="inlineStr">
        <is>
          <t>See Architecture_Notes and Source_Mappings for precedence.</t>
        </is>
      </c>
    </row>
    <row r="328">
      <c r="A328" s="3" t="inlineStr">
        <is>
          <t>Cost_GL_Mappings</t>
        </is>
      </c>
      <c r="B328" s="2" t="inlineStr">
        <is>
          <t>Cost_Object_Name</t>
        </is>
      </c>
      <c r="C328" s="4" t="inlineStr">
        <is>
          <t>Cost Object Name.</t>
        </is>
      </c>
      <c r="D328" s="4" t="inlineStr">
        <is>
          <t>Text / numeric / formula as applicable</t>
        </is>
      </c>
      <c r="E328" s="2" t="inlineStr">
        <is>
          <t>Finance</t>
        </is>
      </c>
      <c r="F328" s="2" t="inlineStr">
        <is>
          <t>Conditional</t>
        </is>
      </c>
      <c r="G328" s="4" t="inlineStr">
        <is>
          <t>Static architecture / reference</t>
        </is>
      </c>
      <c r="H328" s="4" t="inlineStr">
        <is>
          <t>See Architecture_Notes and Source_Mappings for precedence.</t>
        </is>
      </c>
    </row>
    <row r="329">
      <c r="A329" s="3" t="inlineStr">
        <is>
          <t>Cost_GL_Mappings</t>
        </is>
      </c>
      <c r="B329" s="2" t="inlineStr">
        <is>
          <t>GL_Reference</t>
        </is>
      </c>
      <c r="C329" s="4" t="inlineStr">
        <is>
          <t>GL Reference.</t>
        </is>
      </c>
      <c r="D329" s="4" t="inlineStr">
        <is>
          <t>Text / numeric / formula as applicable</t>
        </is>
      </c>
      <c r="E329" s="2" t="inlineStr">
        <is>
          <t>Finance</t>
        </is>
      </c>
      <c r="F329" s="2" t="inlineStr">
        <is>
          <t>Conditional</t>
        </is>
      </c>
      <c r="G329" s="4" t="inlineStr">
        <is>
          <t>Static architecture / reference</t>
        </is>
      </c>
      <c r="H329" s="4" t="inlineStr">
        <is>
          <t>See Architecture_Notes and Source_Mappings for precedence.</t>
        </is>
      </c>
    </row>
    <row r="330">
      <c r="A330" s="3" t="inlineStr">
        <is>
          <t>Cost_GL_Mappings</t>
        </is>
      </c>
      <c r="B330" s="2" t="inlineStr">
        <is>
          <t>Posting_Use</t>
        </is>
      </c>
      <c r="C330" s="4" t="inlineStr">
        <is>
          <t>Posting Use.</t>
        </is>
      </c>
      <c r="D330" s="4" t="inlineStr">
        <is>
          <t>Text / numeric / formula as applicable</t>
        </is>
      </c>
      <c r="E330" s="2" t="inlineStr">
        <is>
          <t>Finance</t>
        </is>
      </c>
      <c r="F330" s="2" t="inlineStr">
        <is>
          <t>Conditional</t>
        </is>
      </c>
      <c r="G330" s="4" t="inlineStr">
        <is>
          <t>Static architecture / reference</t>
        </is>
      </c>
      <c r="H330" s="4" t="inlineStr">
        <is>
          <t>See Architecture_Notes and Source_Mappings for precedence.</t>
        </is>
      </c>
    </row>
    <row r="331">
      <c r="A331" s="3" t="inlineStr">
        <is>
          <t>Cost_GL_Mappings</t>
        </is>
      </c>
      <c r="B331" s="2" t="inlineStr">
        <is>
          <t>Authoritative_GL_Source</t>
        </is>
      </c>
      <c r="C331" s="4" t="inlineStr">
        <is>
          <t>Authoritative GL Source.</t>
        </is>
      </c>
      <c r="D331" s="4" t="inlineStr">
        <is>
          <t>Text / numeric / formula as applicable</t>
        </is>
      </c>
      <c r="E331" s="4" t="inlineStr">
        <is>
          <t>Referenced / source-dependent</t>
        </is>
      </c>
      <c r="F331" s="2" t="inlineStr">
        <is>
          <t>Conditional</t>
        </is>
      </c>
      <c r="G331" s="4" t="inlineStr">
        <is>
          <t>Static architecture / reference</t>
        </is>
      </c>
      <c r="H331" s="4" t="inlineStr">
        <is>
          <t>See Architecture_Notes and Source_Mappings for precedence.</t>
        </is>
      </c>
    </row>
    <row r="332">
      <c r="A332" s="3" t="inlineStr">
        <is>
          <t>Cost_GL_Mappings</t>
        </is>
      </c>
      <c r="B332" s="2" t="inlineStr">
        <is>
          <t>Status</t>
        </is>
      </c>
      <c r="C332" s="4" t="inlineStr">
        <is>
          <t>Lifecycle/status value for the architecture record.</t>
        </is>
      </c>
      <c r="D332" s="4" t="inlineStr">
        <is>
          <t>Text / numeric / formula as applicable</t>
        </is>
      </c>
      <c r="E332" s="2" t="inlineStr">
        <is>
          <t>Finance</t>
        </is>
      </c>
      <c r="F332" s="2" t="inlineStr">
        <is>
          <t>Conditional</t>
        </is>
      </c>
      <c r="G332" s="4" t="inlineStr">
        <is>
          <t>Static architecture / reference</t>
        </is>
      </c>
      <c r="H332" s="4" t="inlineStr">
        <is>
          <t>See Architecture_Notes and Source_Mappings for precedence.</t>
        </is>
      </c>
    </row>
    <row r="333">
      <c r="A333" s="3" t="inlineStr">
        <is>
          <t>Cost_GL_Mappings</t>
        </is>
      </c>
      <c r="B333" s="2" t="inlineStr">
        <is>
          <t>Notes</t>
        </is>
      </c>
      <c r="C333" s="4" t="inlineStr">
        <is>
          <t>Additional architecture explanation or boundary note.</t>
        </is>
      </c>
      <c r="D333" s="4" t="inlineStr">
        <is>
          <t>Text / numeric / formula as applicable</t>
        </is>
      </c>
      <c r="E333" s="2" t="inlineStr">
        <is>
          <t>Finance</t>
        </is>
      </c>
      <c r="F333" s="2" t="inlineStr">
        <is>
          <t>Conditional</t>
        </is>
      </c>
      <c r="G333" s="4" t="inlineStr">
        <is>
          <t>Static architecture / reference</t>
        </is>
      </c>
      <c r="H333" s="4" t="inlineStr">
        <is>
          <t>See Architecture_Notes and Source_Mappings for precedence.</t>
        </is>
      </c>
    </row>
    <row r="334">
      <c r="A334" s="3" t="inlineStr">
        <is>
          <t>Responsibility_Mappings</t>
        </is>
      </c>
      <c r="B334" s="2" t="inlineStr">
        <is>
          <t>Responsibility_Map_ID</t>
        </is>
      </c>
      <c r="C334" s="4" t="inlineStr">
        <is>
          <t>Stable identifier/reference for responsibility map.</t>
        </is>
      </c>
      <c r="D334" s="4" t="inlineStr">
        <is>
          <t>Text / numeric / formula as applicable</t>
        </is>
      </c>
      <c r="E334" s="2" t="inlineStr">
        <is>
          <t>Finance</t>
        </is>
      </c>
      <c r="F334" s="2" t="inlineStr">
        <is>
          <t>Conditional</t>
        </is>
      </c>
      <c r="G334" s="4" t="inlineStr">
        <is>
          <t>Static architecture / reference</t>
        </is>
      </c>
      <c r="H334" s="4" t="inlineStr">
        <is>
          <t>See Architecture_Notes and Source_Mappings for precedence.</t>
        </is>
      </c>
    </row>
    <row r="335">
      <c r="A335" s="3" t="inlineStr">
        <is>
          <t>Responsibility_Mappings</t>
        </is>
      </c>
      <c r="B335" s="2" t="inlineStr">
        <is>
          <t>Responsibility_Type</t>
        </is>
      </c>
      <c r="C335" s="4" t="inlineStr">
        <is>
          <t>Responsibility Type.</t>
        </is>
      </c>
      <c r="D335" s="4" t="inlineStr">
        <is>
          <t>Text / numeric / formula as applicable</t>
        </is>
      </c>
      <c r="E335" s="2" t="inlineStr">
        <is>
          <t>Finance</t>
        </is>
      </c>
      <c r="F335" s="2" t="inlineStr">
        <is>
          <t>Conditional</t>
        </is>
      </c>
      <c r="G335" s="4" t="inlineStr">
        <is>
          <t>Static architecture / reference</t>
        </is>
      </c>
      <c r="H335" s="4" t="inlineStr">
        <is>
          <t>See Architecture_Notes and Source_Mappings for precedence.</t>
        </is>
      </c>
    </row>
    <row r="336">
      <c r="A336" s="3" t="inlineStr">
        <is>
          <t>Responsibility_Mappings</t>
        </is>
      </c>
      <c r="B336" s="2" t="inlineStr">
        <is>
          <t>Position_ID</t>
        </is>
      </c>
      <c r="C336" s="4" t="inlineStr">
        <is>
          <t>Authoritative HR position identifier.</t>
        </is>
      </c>
      <c r="D336" s="4" t="inlineStr">
        <is>
          <t>Text / numeric / formula as applicable</t>
        </is>
      </c>
      <c r="E336" s="4" t="inlineStr">
        <is>
          <t>Referenced / source-dependent</t>
        </is>
      </c>
      <c r="F336" s="2" t="inlineStr">
        <is>
          <t>Conditional</t>
        </is>
      </c>
      <c r="G336" s="4" t="inlineStr">
        <is>
          <t>Static architecture / reference</t>
        </is>
      </c>
      <c r="H336" s="4" t="inlineStr">
        <is>
          <t>See Architecture_Notes and Source_Mappings for precedence.</t>
        </is>
      </c>
    </row>
    <row r="337">
      <c r="A337" s="3" t="inlineStr">
        <is>
          <t>Responsibility_Mappings</t>
        </is>
      </c>
      <c r="B337" s="2" t="inlineStr">
        <is>
          <t>Position_Title</t>
        </is>
      </c>
      <c r="C337" s="4" t="inlineStr">
        <is>
          <t>Position Title.</t>
        </is>
      </c>
      <c r="D337" s="4" t="inlineStr">
        <is>
          <t>Text / numeric / formula as applicable</t>
        </is>
      </c>
      <c r="E337" s="2" t="inlineStr">
        <is>
          <t>Finance</t>
        </is>
      </c>
      <c r="F337" s="2" t="inlineStr">
        <is>
          <t>Conditional</t>
        </is>
      </c>
      <c r="G337" s="4" t="inlineStr">
        <is>
          <t>Static architecture / reference</t>
        </is>
      </c>
      <c r="H337" s="4" t="inlineStr">
        <is>
          <t>See Architecture_Notes and Source_Mappings for precedence.</t>
        </is>
      </c>
    </row>
    <row r="338">
      <c r="A338" s="3" t="inlineStr">
        <is>
          <t>Responsibility_Mappings</t>
        </is>
      </c>
      <c r="B338" s="2" t="inlineStr">
        <is>
          <t>Department_ID</t>
        </is>
      </c>
      <c r="C338" s="4" t="inlineStr">
        <is>
          <t>Stable identifier/reference for department.</t>
        </is>
      </c>
      <c r="D338" s="4" t="inlineStr">
        <is>
          <t>Text / numeric / formula as applicable</t>
        </is>
      </c>
      <c r="E338" s="4" t="inlineStr">
        <is>
          <t>Referenced / source-dependent</t>
        </is>
      </c>
      <c r="F338" s="2" t="inlineStr">
        <is>
          <t>Conditional</t>
        </is>
      </c>
      <c r="G338" s="4" t="inlineStr">
        <is>
          <t>Static architecture / reference</t>
        </is>
      </c>
      <c r="H338" s="4" t="inlineStr">
        <is>
          <t>See Architecture_Notes and Source_Mappings for precedence.</t>
        </is>
      </c>
    </row>
    <row r="339">
      <c r="A339" s="3" t="inlineStr">
        <is>
          <t>Responsibility_Mappings</t>
        </is>
      </c>
      <c r="B339" s="2" t="inlineStr">
        <is>
          <t>Cost_Center_ID</t>
        </is>
      </c>
      <c r="C339" s="4" t="inlineStr">
        <is>
          <t>Authoritative Finance/Shared Enterprise cost-center identifier.</t>
        </is>
      </c>
      <c r="D339" s="4" t="inlineStr">
        <is>
          <t>Text / numeric / formula as applicable</t>
        </is>
      </c>
      <c r="E339" s="4" t="inlineStr">
        <is>
          <t>Referenced / source-dependent</t>
        </is>
      </c>
      <c r="F339" s="2" t="inlineStr">
        <is>
          <t>Conditional</t>
        </is>
      </c>
      <c r="G339" s="4" t="inlineStr">
        <is>
          <t>Static architecture / reference</t>
        </is>
      </c>
      <c r="H339" s="4" t="inlineStr">
        <is>
          <t>See Architecture_Notes and Source_Mappings for precedence.</t>
        </is>
      </c>
    </row>
    <row r="340">
      <c r="A340" s="3" t="inlineStr">
        <is>
          <t>Responsibility_Mappings</t>
        </is>
      </c>
      <c r="B340" s="2" t="inlineStr">
        <is>
          <t>Responsibility_Description</t>
        </is>
      </c>
      <c r="C340" s="4" t="inlineStr">
        <is>
          <t>Responsibility Description.</t>
        </is>
      </c>
      <c r="D340" s="4" t="inlineStr">
        <is>
          <t>Text / numeric / formula as applicable</t>
        </is>
      </c>
      <c r="E340" s="2" t="inlineStr">
        <is>
          <t>Finance</t>
        </is>
      </c>
      <c r="F340" s="2" t="inlineStr">
        <is>
          <t>Conditional</t>
        </is>
      </c>
      <c r="G340" s="4" t="inlineStr">
        <is>
          <t>Static architecture / reference</t>
        </is>
      </c>
      <c r="H340" s="4" t="inlineStr">
        <is>
          <t>See Architecture_Notes and Source_Mappings for precedence.</t>
        </is>
      </c>
    </row>
    <row r="341">
      <c r="A341" s="3" t="inlineStr">
        <is>
          <t>Responsibility_Mappings</t>
        </is>
      </c>
      <c r="B341" s="2" t="inlineStr">
        <is>
          <t>Authority_Boundary</t>
        </is>
      </c>
      <c r="C341" s="4" t="inlineStr">
        <is>
          <t>Authority Boundary.</t>
        </is>
      </c>
      <c r="D341" s="4" t="inlineStr">
        <is>
          <t>Text / numeric / formula as applicable</t>
        </is>
      </c>
      <c r="E341" s="2" t="inlineStr">
        <is>
          <t>Finance</t>
        </is>
      </c>
      <c r="F341" s="2" t="inlineStr">
        <is>
          <t>Conditional</t>
        </is>
      </c>
      <c r="G341" s="4" t="inlineStr">
        <is>
          <t>Static architecture / reference</t>
        </is>
      </c>
      <c r="H341" s="4" t="inlineStr">
        <is>
          <t>See Architecture_Notes and Source_Mappings for precedence.</t>
        </is>
      </c>
    </row>
    <row r="342">
      <c r="A342" s="3" t="inlineStr">
        <is>
          <t>Responsibility_Mappings</t>
        </is>
      </c>
      <c r="B342" s="2" t="inlineStr">
        <is>
          <t>Status</t>
        </is>
      </c>
      <c r="C342" s="4" t="inlineStr">
        <is>
          <t>Lifecycle/status value for the architecture record.</t>
        </is>
      </c>
      <c r="D342" s="4" t="inlineStr">
        <is>
          <t>Text / numeric / formula as applicable</t>
        </is>
      </c>
      <c r="E342" s="2" t="inlineStr">
        <is>
          <t>Finance</t>
        </is>
      </c>
      <c r="F342" s="2" t="inlineStr">
        <is>
          <t>Conditional</t>
        </is>
      </c>
      <c r="G342" s="4" t="inlineStr">
        <is>
          <t>Static architecture / reference</t>
        </is>
      </c>
      <c r="H342" s="4" t="inlineStr">
        <is>
          <t>See Architecture_Notes and Source_Mappings for precedence.</t>
        </is>
      </c>
    </row>
    <row r="343">
      <c r="A343" s="3" t="inlineStr">
        <is>
          <t>Responsibility_Mappings</t>
        </is>
      </c>
      <c r="B343" s="2" t="inlineStr">
        <is>
          <t>Notes</t>
        </is>
      </c>
      <c r="C343" s="4" t="inlineStr">
        <is>
          <t>Additional architecture explanation or boundary note.</t>
        </is>
      </c>
      <c r="D343" s="4" t="inlineStr">
        <is>
          <t>Text / numeric / formula as applicable</t>
        </is>
      </c>
      <c r="E343" s="2" t="inlineStr">
        <is>
          <t>Finance</t>
        </is>
      </c>
      <c r="F343" s="2" t="inlineStr">
        <is>
          <t>Conditional</t>
        </is>
      </c>
      <c r="G343" s="4" t="inlineStr">
        <is>
          <t>Static architecture / reference</t>
        </is>
      </c>
      <c r="H343" s="4" t="inlineStr">
        <is>
          <t>See Architecture_Notes and Source_Mappings for precedence.</t>
        </is>
      </c>
    </row>
    <row r="344">
      <c r="A344" s="3" t="inlineStr">
        <is>
          <t>System_Data_Ownership</t>
        </is>
      </c>
      <c r="B344" s="2" t="inlineStr">
        <is>
          <t>System_Data_Map_ID</t>
        </is>
      </c>
      <c r="C344" s="4" t="inlineStr">
        <is>
          <t>Stable identifier/reference for system data map.</t>
        </is>
      </c>
      <c r="D344" s="4" t="inlineStr">
        <is>
          <t>Text / numeric / formula as applicable</t>
        </is>
      </c>
      <c r="E344" s="2" t="inlineStr">
        <is>
          <t>Finance</t>
        </is>
      </c>
      <c r="F344" s="2" t="inlineStr">
        <is>
          <t>Conditional</t>
        </is>
      </c>
      <c r="G344" s="4" t="inlineStr">
        <is>
          <t>Static architecture / reference</t>
        </is>
      </c>
      <c r="H344" s="4" t="inlineStr">
        <is>
          <t>See Architecture_Notes and Source_Mappings for precedence.</t>
        </is>
      </c>
    </row>
    <row r="345">
      <c r="A345" s="3" t="inlineStr">
        <is>
          <t>System_Data_Ownership</t>
        </is>
      </c>
      <c r="B345" s="2" t="inlineStr">
        <is>
          <t>Data_Object</t>
        </is>
      </c>
      <c r="C345" s="4" t="inlineStr">
        <is>
          <t>Data Object.</t>
        </is>
      </c>
      <c r="D345" s="4" t="inlineStr">
        <is>
          <t>Text / numeric / formula as applicable</t>
        </is>
      </c>
      <c r="E345" s="2" t="inlineStr">
        <is>
          <t>Finance</t>
        </is>
      </c>
      <c r="F345" s="2" t="inlineStr">
        <is>
          <t>Conditional</t>
        </is>
      </c>
      <c r="G345" s="4" t="inlineStr">
        <is>
          <t>Static architecture / reference</t>
        </is>
      </c>
      <c r="H345" s="4" t="inlineStr">
        <is>
          <t>See Architecture_Notes and Source_Mappings for precedence.</t>
        </is>
      </c>
    </row>
    <row r="346">
      <c r="A346" s="3" t="inlineStr">
        <is>
          <t>System_Data_Ownership</t>
        </is>
      </c>
      <c r="B346" s="2" t="inlineStr">
        <is>
          <t>Business_Domain</t>
        </is>
      </c>
      <c r="C346" s="4" t="inlineStr">
        <is>
          <t>Business Domain.</t>
        </is>
      </c>
      <c r="D346" s="4" t="inlineStr">
        <is>
          <t>Text / numeric / formula as applicable</t>
        </is>
      </c>
      <c r="E346" s="2" t="inlineStr">
        <is>
          <t>Finance</t>
        </is>
      </c>
      <c r="F346" s="2" t="inlineStr">
        <is>
          <t>Conditional</t>
        </is>
      </c>
      <c r="G346" s="4" t="inlineStr">
        <is>
          <t>Static architecture / reference</t>
        </is>
      </c>
      <c r="H346" s="4" t="inlineStr">
        <is>
          <t>See Architecture_Notes and Source_Mappings for precedence.</t>
        </is>
      </c>
    </row>
    <row r="347">
      <c r="A347" s="3" t="inlineStr">
        <is>
          <t>System_Data_Ownership</t>
        </is>
      </c>
      <c r="B347" s="2" t="inlineStr">
        <is>
          <t>System_ID</t>
        </is>
      </c>
      <c r="C347" s="4" t="inlineStr">
        <is>
          <t>Stable identifier/reference for system.</t>
        </is>
      </c>
      <c r="D347" s="4" t="inlineStr">
        <is>
          <t>Text / numeric / formula as applicable</t>
        </is>
      </c>
      <c r="E347" s="2" t="inlineStr">
        <is>
          <t>Finance</t>
        </is>
      </c>
      <c r="F347" s="2" t="inlineStr">
        <is>
          <t>Conditional</t>
        </is>
      </c>
      <c r="G347" s="4" t="inlineStr">
        <is>
          <t>Static architecture / reference</t>
        </is>
      </c>
      <c r="H347" s="4" t="inlineStr">
        <is>
          <t>See Architecture_Notes and Source_Mappings for precedence.</t>
        </is>
      </c>
    </row>
    <row r="348">
      <c r="A348" s="3" t="inlineStr">
        <is>
          <t>System_Data_Ownership</t>
        </is>
      </c>
      <c r="B348" s="2" t="inlineStr">
        <is>
          <t>System_Name</t>
        </is>
      </c>
      <c r="C348" s="4" t="inlineStr">
        <is>
          <t>System Name.</t>
        </is>
      </c>
      <c r="D348" s="4" t="inlineStr">
        <is>
          <t>Text / numeric / formula as applicable</t>
        </is>
      </c>
      <c r="E348" s="2" t="inlineStr">
        <is>
          <t>Finance</t>
        </is>
      </c>
      <c r="F348" s="2" t="inlineStr">
        <is>
          <t>Conditional</t>
        </is>
      </c>
      <c r="G348" s="4" t="inlineStr">
        <is>
          <t>Static architecture / reference</t>
        </is>
      </c>
      <c r="H348" s="4" t="inlineStr">
        <is>
          <t>See Architecture_Notes and Source_Mappings for precedence.</t>
        </is>
      </c>
    </row>
    <row r="349">
      <c r="A349" s="3" t="inlineStr">
        <is>
          <t>System_Data_Ownership</t>
        </is>
      </c>
      <c r="B349" s="2" t="inlineStr">
        <is>
          <t>System_Role</t>
        </is>
      </c>
      <c r="C349" s="4" t="inlineStr">
        <is>
          <t>System Role.</t>
        </is>
      </c>
      <c r="D349" s="4" t="inlineStr">
        <is>
          <t>Text / numeric / formula as applicable</t>
        </is>
      </c>
      <c r="E349" s="2" t="inlineStr">
        <is>
          <t>Finance</t>
        </is>
      </c>
      <c r="F349" s="2" t="inlineStr">
        <is>
          <t>Conditional</t>
        </is>
      </c>
      <c r="G349" s="4" t="inlineStr">
        <is>
          <t>Static architecture / reference</t>
        </is>
      </c>
      <c r="H349" s="4" t="inlineStr">
        <is>
          <t>See Architecture_Notes and Source_Mappings for precedence.</t>
        </is>
      </c>
    </row>
    <row r="350">
      <c r="A350" s="3" t="inlineStr">
        <is>
          <t>System_Data_Ownership</t>
        </is>
      </c>
      <c r="B350" s="2" t="inlineStr">
        <is>
          <t>Business_Owner</t>
        </is>
      </c>
      <c r="C350" s="4" t="inlineStr">
        <is>
          <t>Business Owner.</t>
        </is>
      </c>
      <c r="D350" s="4" t="inlineStr">
        <is>
          <t>Text / numeric / formula as applicable</t>
        </is>
      </c>
      <c r="E350" s="2" t="inlineStr">
        <is>
          <t>Finance</t>
        </is>
      </c>
      <c r="F350" s="2" t="inlineStr">
        <is>
          <t>Conditional</t>
        </is>
      </c>
      <c r="G350" s="4" t="inlineStr">
        <is>
          <t>Static architecture / reference</t>
        </is>
      </c>
      <c r="H350" s="4" t="inlineStr">
        <is>
          <t>See Architecture_Notes and Source_Mappings for precedence.</t>
        </is>
      </c>
    </row>
    <row r="351">
      <c r="A351" s="3" t="inlineStr">
        <is>
          <t>System_Data_Ownership</t>
        </is>
      </c>
      <c r="B351" s="2" t="inlineStr">
        <is>
          <t>Architecture_Principle</t>
        </is>
      </c>
      <c r="C351" s="4" t="inlineStr">
        <is>
          <t>Architecture Principle.</t>
        </is>
      </c>
      <c r="D351" s="4" t="inlineStr">
        <is>
          <t>Text / numeric / formula as applicable</t>
        </is>
      </c>
      <c r="E351" s="2" t="inlineStr">
        <is>
          <t>Finance</t>
        </is>
      </c>
      <c r="F351" s="2" t="inlineStr">
        <is>
          <t>Conditional</t>
        </is>
      </c>
      <c r="G351" s="4" t="inlineStr">
        <is>
          <t>Static architecture / reference</t>
        </is>
      </c>
      <c r="H351" s="4" t="inlineStr">
        <is>
          <t>See Architecture_Notes and Source_Mappings for precedence.</t>
        </is>
      </c>
    </row>
    <row r="352">
      <c r="A352" s="3" t="inlineStr">
        <is>
          <t>System_Data_Ownership</t>
        </is>
      </c>
      <c r="B352" s="2" t="inlineStr">
        <is>
          <t>Status</t>
        </is>
      </c>
      <c r="C352" s="4" t="inlineStr">
        <is>
          <t>Lifecycle/status value for the architecture record.</t>
        </is>
      </c>
      <c r="D352" s="4" t="inlineStr">
        <is>
          <t>Text / numeric / formula as applicable</t>
        </is>
      </c>
      <c r="E352" s="2" t="inlineStr">
        <is>
          <t>Finance</t>
        </is>
      </c>
      <c r="F352" s="2" t="inlineStr">
        <is>
          <t>Conditional</t>
        </is>
      </c>
      <c r="G352" s="4" t="inlineStr">
        <is>
          <t>Static architecture / reference</t>
        </is>
      </c>
      <c r="H352" s="4" t="inlineStr">
        <is>
          <t>See Architecture_Notes and Source_Mappings for precedence.</t>
        </is>
      </c>
    </row>
    <row r="353">
      <c r="A353" s="3" t="inlineStr">
        <is>
          <t>System_Data_Ownership</t>
        </is>
      </c>
      <c r="B353" s="2" t="inlineStr">
        <is>
          <t>Notes</t>
        </is>
      </c>
      <c r="C353" s="4" t="inlineStr">
        <is>
          <t>Additional architecture explanation or boundary note.</t>
        </is>
      </c>
      <c r="D353" s="4" t="inlineStr">
        <is>
          <t>Text / numeric / formula as applicable</t>
        </is>
      </c>
      <c r="E353" s="2" t="inlineStr">
        <is>
          <t>Finance</t>
        </is>
      </c>
      <c r="F353" s="2" t="inlineStr">
        <is>
          <t>Conditional</t>
        </is>
      </c>
      <c r="G353" s="4" t="inlineStr">
        <is>
          <t>Static architecture / reference</t>
        </is>
      </c>
      <c r="H353" s="4" t="inlineStr">
        <is>
          <t>See Architecture_Notes and Source_Mappings for precedence.</t>
        </is>
      </c>
    </row>
    <row r="354">
      <c r="A354" s="3" t="inlineStr">
        <is>
          <t>Source_Mappings</t>
        </is>
      </c>
      <c r="B354" s="2" t="inlineStr">
        <is>
          <t>Source_Map_ID</t>
        </is>
      </c>
      <c r="C354" s="4" t="inlineStr">
        <is>
          <t>Stable identifier/reference for source map.</t>
        </is>
      </c>
      <c r="D354" s="4" t="inlineStr">
        <is>
          <t>Text / numeric / formula as applicable</t>
        </is>
      </c>
      <c r="E354" s="4" t="inlineStr">
        <is>
          <t>Referenced / source-dependent</t>
        </is>
      </c>
      <c r="F354" s="2" t="inlineStr">
        <is>
          <t>Conditional</t>
        </is>
      </c>
      <c r="G354" s="4" t="inlineStr">
        <is>
          <t>Static architecture / reference</t>
        </is>
      </c>
      <c r="H354" s="4" t="inlineStr">
        <is>
          <t>See Architecture_Notes and Source_Mappings for precedence.</t>
        </is>
      </c>
    </row>
    <row r="355">
      <c r="A355" s="3" t="inlineStr">
        <is>
          <t>Source_Mappings</t>
        </is>
      </c>
      <c r="B355" s="2" t="inlineStr">
        <is>
          <t>Referenced_Subject</t>
        </is>
      </c>
      <c r="C355" s="4" t="inlineStr">
        <is>
          <t>Referenced Subject.</t>
        </is>
      </c>
      <c r="D355" s="4" t="inlineStr">
        <is>
          <t>Text / numeric / formula as applicable</t>
        </is>
      </c>
      <c r="E355" s="2" t="inlineStr">
        <is>
          <t>Finance</t>
        </is>
      </c>
      <c r="F355" s="2" t="inlineStr">
        <is>
          <t>Conditional</t>
        </is>
      </c>
      <c r="G355" s="4" t="inlineStr">
        <is>
          <t>Static architecture / reference</t>
        </is>
      </c>
      <c r="H355" s="4" t="inlineStr">
        <is>
          <t>See Architecture_Notes and Source_Mappings for precedence.</t>
        </is>
      </c>
    </row>
    <row r="356">
      <c r="A356" s="3" t="inlineStr">
        <is>
          <t>Source_Mappings</t>
        </is>
      </c>
      <c r="B356" s="2" t="inlineStr">
        <is>
          <t>Owning_Domain</t>
        </is>
      </c>
      <c r="C356" s="4" t="inlineStr">
        <is>
          <t>Owning Domain.</t>
        </is>
      </c>
      <c r="D356" s="4" t="inlineStr">
        <is>
          <t>Text / numeric / formula as applicable</t>
        </is>
      </c>
      <c r="E356" s="2" t="inlineStr">
        <is>
          <t>Finance</t>
        </is>
      </c>
      <c r="F356" s="2" t="inlineStr">
        <is>
          <t>Conditional</t>
        </is>
      </c>
      <c r="G356" s="4" t="inlineStr">
        <is>
          <t>Static architecture / reference</t>
        </is>
      </c>
      <c r="H356" s="4" t="inlineStr">
        <is>
          <t>See Architecture_Notes and Source_Mappings for precedence.</t>
        </is>
      </c>
    </row>
    <row r="357">
      <c r="A357" s="3" t="inlineStr">
        <is>
          <t>Source_Mappings</t>
        </is>
      </c>
      <c r="B357" s="2" t="inlineStr">
        <is>
          <t>Authoritative_Workbook</t>
        </is>
      </c>
      <c r="C357" s="4" t="inlineStr">
        <is>
          <t>Authoritative Workbook.</t>
        </is>
      </c>
      <c r="D357" s="4" t="inlineStr">
        <is>
          <t>Text / numeric / formula as applicable</t>
        </is>
      </c>
      <c r="E357" s="4" t="inlineStr">
        <is>
          <t>Referenced / source-dependent</t>
        </is>
      </c>
      <c r="F357" s="2" t="inlineStr">
        <is>
          <t>Conditional</t>
        </is>
      </c>
      <c r="G357" s="4" t="inlineStr">
        <is>
          <t>Static architecture / reference</t>
        </is>
      </c>
      <c r="H357" s="4" t="inlineStr">
        <is>
          <t>See Architecture_Notes and Source_Mappings for precedence.</t>
        </is>
      </c>
    </row>
    <row r="358">
      <c r="A358" s="3" t="inlineStr">
        <is>
          <t>Source_Mappings</t>
        </is>
      </c>
      <c r="B358" s="2" t="inlineStr">
        <is>
          <t>Authoritative_Sheet</t>
        </is>
      </c>
      <c r="C358" s="4" t="inlineStr">
        <is>
          <t>Authoritative Sheet.</t>
        </is>
      </c>
      <c r="D358" s="4" t="inlineStr">
        <is>
          <t>Text / numeric / formula as applicable</t>
        </is>
      </c>
      <c r="E358" s="4" t="inlineStr">
        <is>
          <t>Referenced / source-dependent</t>
        </is>
      </c>
      <c r="F358" s="2" t="inlineStr">
        <is>
          <t>Conditional</t>
        </is>
      </c>
      <c r="G358" s="4" t="inlineStr">
        <is>
          <t>Static architecture / reference</t>
        </is>
      </c>
      <c r="H358" s="4" t="inlineStr">
        <is>
          <t>See Architecture_Notes and Source_Mappings for precedence.</t>
        </is>
      </c>
    </row>
    <row r="359">
      <c r="A359" s="3" t="inlineStr">
        <is>
          <t>Source_Mappings</t>
        </is>
      </c>
      <c r="B359" s="2" t="inlineStr">
        <is>
          <t>Primary_Key</t>
        </is>
      </c>
      <c r="C359" s="4" t="inlineStr">
        <is>
          <t>Primary Key.</t>
        </is>
      </c>
      <c r="D359" s="4" t="inlineStr">
        <is>
          <t>Text / numeric / formula as applicable</t>
        </is>
      </c>
      <c r="E359" s="2" t="inlineStr">
        <is>
          <t>Finance</t>
        </is>
      </c>
      <c r="F359" s="2" t="inlineStr">
        <is>
          <t>Conditional</t>
        </is>
      </c>
      <c r="G359" s="4" t="inlineStr">
        <is>
          <t>Static architecture / reference</t>
        </is>
      </c>
      <c r="H359" s="4" t="inlineStr">
        <is>
          <t>See Architecture_Notes and Source_Mappings for precedence.</t>
        </is>
      </c>
    </row>
    <row r="360">
      <c r="A360" s="3" t="inlineStr">
        <is>
          <t>Source_Mappings</t>
        </is>
      </c>
      <c r="B360" s="2" t="inlineStr">
        <is>
          <t>Source_Status</t>
        </is>
      </c>
      <c r="C360" s="4" t="inlineStr">
        <is>
          <t>Source Status.</t>
        </is>
      </c>
      <c r="D360" s="4" t="inlineStr">
        <is>
          <t>Text / numeric / formula as applicable</t>
        </is>
      </c>
      <c r="E360" s="4" t="inlineStr">
        <is>
          <t>Referenced / source-dependent</t>
        </is>
      </c>
      <c r="F360" s="2" t="inlineStr">
        <is>
          <t>Conditional</t>
        </is>
      </c>
      <c r="G360" s="4" t="inlineStr">
        <is>
          <t>Static architecture / reference</t>
        </is>
      </c>
      <c r="H360" s="4" t="inlineStr">
        <is>
          <t>See Architecture_Notes and Source_Mappings for precedence.</t>
        </is>
      </c>
    </row>
    <row r="361">
      <c r="A361" s="3" t="inlineStr">
        <is>
          <t>Source_Mappings</t>
        </is>
      </c>
      <c r="B361" s="2" t="inlineStr">
        <is>
          <t>Finance_Use</t>
        </is>
      </c>
      <c r="C361" s="4" t="inlineStr">
        <is>
          <t>Finance Use.</t>
        </is>
      </c>
      <c r="D361" s="4" t="inlineStr">
        <is>
          <t>Text / numeric / formula as applicable</t>
        </is>
      </c>
      <c r="E361" s="2" t="inlineStr">
        <is>
          <t>Finance</t>
        </is>
      </c>
      <c r="F361" s="2" t="inlineStr">
        <is>
          <t>Conditional</t>
        </is>
      </c>
      <c r="G361" s="4" t="inlineStr">
        <is>
          <t>Static architecture / reference</t>
        </is>
      </c>
      <c r="H361" s="4" t="inlineStr">
        <is>
          <t>See Architecture_Notes and Source_Mappings for precedence.</t>
        </is>
      </c>
    </row>
    <row r="362">
      <c r="A362" s="3" t="inlineStr">
        <is>
          <t>Source_Mappings</t>
        </is>
      </c>
      <c r="B362" s="2" t="inlineStr">
        <is>
          <t>Conflict_Precedence</t>
        </is>
      </c>
      <c r="C362" s="4" t="inlineStr">
        <is>
          <t>Conflict Precedence.</t>
        </is>
      </c>
      <c r="D362" s="4" t="inlineStr">
        <is>
          <t>Text / numeric / formula as applicable</t>
        </is>
      </c>
      <c r="E362" s="2" t="inlineStr">
        <is>
          <t>Finance</t>
        </is>
      </c>
      <c r="F362" s="2" t="inlineStr">
        <is>
          <t>Conditional</t>
        </is>
      </c>
      <c r="G362" s="4" t="inlineStr">
        <is>
          <t>Static architecture / reference</t>
        </is>
      </c>
      <c r="H362" s="4" t="inlineStr">
        <is>
          <t>See Architecture_Notes and Source_Mappings for precedence.</t>
        </is>
      </c>
    </row>
    <row r="363">
      <c r="A363" s="3" t="inlineStr">
        <is>
          <t>Source_Mappings</t>
        </is>
      </c>
      <c r="B363" s="2" t="inlineStr">
        <is>
          <t>Notes</t>
        </is>
      </c>
      <c r="C363" s="4" t="inlineStr">
        <is>
          <t>Additional architecture explanation or boundary note.</t>
        </is>
      </c>
      <c r="D363" s="4" t="inlineStr">
        <is>
          <t>Text / numeric / formula as applicable</t>
        </is>
      </c>
      <c r="E363" s="2" t="inlineStr">
        <is>
          <t>Finance</t>
        </is>
      </c>
      <c r="F363" s="2" t="inlineStr">
        <is>
          <t>Conditional</t>
        </is>
      </c>
      <c r="G363" s="4" t="inlineStr">
        <is>
          <t>Static architecture / reference</t>
        </is>
      </c>
      <c r="H363" s="4" t="inlineStr">
        <is>
          <t>See Architecture_Notes and Source_Mappings for precedence.</t>
        </is>
      </c>
    </row>
    <row r="364">
      <c r="A364" s="3" t="inlineStr">
        <is>
          <t>Relationship_Catalog</t>
        </is>
      </c>
      <c r="B364" s="2" t="inlineStr">
        <is>
          <t>Relationship_ID</t>
        </is>
      </c>
      <c r="C364" s="4" t="inlineStr">
        <is>
          <t>Stable identifier/reference for relationship.</t>
        </is>
      </c>
      <c r="D364" s="4" t="inlineStr">
        <is>
          <t>Text / numeric / formula as applicable</t>
        </is>
      </c>
      <c r="E364" s="2" t="inlineStr">
        <is>
          <t>Finance</t>
        </is>
      </c>
      <c r="F364" s="2" t="inlineStr">
        <is>
          <t>Conditional</t>
        </is>
      </c>
      <c r="G364" s="4" t="inlineStr">
        <is>
          <t>Static architecture / reference</t>
        </is>
      </c>
      <c r="H364" s="4" t="inlineStr">
        <is>
          <t>See Architecture_Notes and Source_Mappings for precedence.</t>
        </is>
      </c>
    </row>
    <row r="365">
      <c r="A365" s="3" t="inlineStr">
        <is>
          <t>Relationship_Catalog</t>
        </is>
      </c>
      <c r="B365" s="2" t="inlineStr">
        <is>
          <t>Source_Entity</t>
        </is>
      </c>
      <c r="C365" s="4" t="inlineStr">
        <is>
          <t>Source Entity.</t>
        </is>
      </c>
      <c r="D365" s="4" t="inlineStr">
        <is>
          <t>Text / numeric / formula as applicable</t>
        </is>
      </c>
      <c r="E365" s="4" t="inlineStr">
        <is>
          <t>Referenced / source-dependent</t>
        </is>
      </c>
      <c r="F365" s="2" t="inlineStr">
        <is>
          <t>Conditional</t>
        </is>
      </c>
      <c r="G365" s="4" t="inlineStr">
        <is>
          <t>Static architecture / reference</t>
        </is>
      </c>
      <c r="H365" s="4" t="inlineStr">
        <is>
          <t>See Architecture_Notes and Source_Mappings for precedence.</t>
        </is>
      </c>
    </row>
    <row r="366">
      <c r="A366" s="3" t="inlineStr">
        <is>
          <t>Relationship_Catalog</t>
        </is>
      </c>
      <c r="B366" s="2" t="inlineStr">
        <is>
          <t>Target_Entity</t>
        </is>
      </c>
      <c r="C366" s="4" t="inlineStr">
        <is>
          <t>Target Entity.</t>
        </is>
      </c>
      <c r="D366" s="4" t="inlineStr">
        <is>
          <t>Text / numeric / formula as applicable</t>
        </is>
      </c>
      <c r="E366" s="2" t="inlineStr">
        <is>
          <t>Finance</t>
        </is>
      </c>
      <c r="F366" s="2" t="inlineStr">
        <is>
          <t>Conditional</t>
        </is>
      </c>
      <c r="G366" s="4" t="inlineStr">
        <is>
          <t>Static architecture / reference</t>
        </is>
      </c>
      <c r="H366" s="4" t="inlineStr">
        <is>
          <t>See Architecture_Notes and Source_Mappings for precedence.</t>
        </is>
      </c>
    </row>
    <row r="367">
      <c r="A367" s="3" t="inlineStr">
        <is>
          <t>Relationship_Catalog</t>
        </is>
      </c>
      <c r="B367" s="2" t="inlineStr">
        <is>
          <t>Join_Key</t>
        </is>
      </c>
      <c r="C367" s="4" t="inlineStr">
        <is>
          <t>Join Key.</t>
        </is>
      </c>
      <c r="D367" s="4" t="inlineStr">
        <is>
          <t>Text / numeric / formula as applicable</t>
        </is>
      </c>
      <c r="E367" s="2" t="inlineStr">
        <is>
          <t>Finance</t>
        </is>
      </c>
      <c r="F367" s="2" t="inlineStr">
        <is>
          <t>Conditional</t>
        </is>
      </c>
      <c r="G367" s="4" t="inlineStr">
        <is>
          <t>Static architecture / reference</t>
        </is>
      </c>
      <c r="H367" s="4" t="inlineStr">
        <is>
          <t>See Architecture_Notes and Source_Mappings for precedence.</t>
        </is>
      </c>
    </row>
    <row r="368">
      <c r="A368" s="3" t="inlineStr">
        <is>
          <t>Relationship_Catalog</t>
        </is>
      </c>
      <c r="B368" s="2" t="inlineStr">
        <is>
          <t>Relationship_Description</t>
        </is>
      </c>
      <c r="C368" s="4" t="inlineStr">
        <is>
          <t>Relationship Description.</t>
        </is>
      </c>
      <c r="D368" s="4" t="inlineStr">
        <is>
          <t>Text / numeric / formula as applicable</t>
        </is>
      </c>
      <c r="E368" s="2" t="inlineStr">
        <is>
          <t>Finance</t>
        </is>
      </c>
      <c r="F368" s="2" t="inlineStr">
        <is>
          <t>Conditional</t>
        </is>
      </c>
      <c r="G368" s="4" t="inlineStr">
        <is>
          <t>Static architecture / reference</t>
        </is>
      </c>
      <c r="H368" s="4" t="inlineStr">
        <is>
          <t>See Architecture_Notes and Source_Mappings for precedence.</t>
        </is>
      </c>
    </row>
    <row r="369">
      <c r="A369" s="3" t="inlineStr">
        <is>
          <t>Relationship_Catalog</t>
        </is>
      </c>
      <c r="B369" s="2" t="inlineStr">
        <is>
          <t>Cardinality_or_Boundary</t>
        </is>
      </c>
      <c r="C369" s="4" t="inlineStr">
        <is>
          <t>Cardinality or Boundary.</t>
        </is>
      </c>
      <c r="D369" s="4" t="inlineStr">
        <is>
          <t>Text / numeric / formula as applicable</t>
        </is>
      </c>
      <c r="E369" s="2" t="inlineStr">
        <is>
          <t>Finance</t>
        </is>
      </c>
      <c r="F369" s="2" t="inlineStr">
        <is>
          <t>Conditional</t>
        </is>
      </c>
      <c r="G369" s="4" t="inlineStr">
        <is>
          <t>Static architecture / reference</t>
        </is>
      </c>
      <c r="H369" s="4" t="inlineStr">
        <is>
          <t>See Architecture_Notes and Source_Mappings for precedence.</t>
        </is>
      </c>
    </row>
    <row r="370">
      <c r="A370" s="3" t="inlineStr">
        <is>
          <t>Relationship_Catalog</t>
        </is>
      </c>
      <c r="B370" s="2" t="inlineStr">
        <is>
          <t>Status</t>
        </is>
      </c>
      <c r="C370" s="4" t="inlineStr">
        <is>
          <t>Lifecycle/status value for the architecture record.</t>
        </is>
      </c>
      <c r="D370" s="4" t="inlineStr">
        <is>
          <t>Text / numeric / formula as applicable</t>
        </is>
      </c>
      <c r="E370" s="2" t="inlineStr">
        <is>
          <t>Finance</t>
        </is>
      </c>
      <c r="F370" s="2" t="inlineStr">
        <is>
          <t>Conditional</t>
        </is>
      </c>
      <c r="G370" s="4" t="inlineStr">
        <is>
          <t>Static architecture / reference</t>
        </is>
      </c>
      <c r="H370" s="4" t="inlineStr">
        <is>
          <t>See Architecture_Notes and Source_Mappings for precedence.</t>
        </is>
      </c>
    </row>
    <row r="371">
      <c r="A371" s="3" t="inlineStr">
        <is>
          <t>Relationship_Catalog</t>
        </is>
      </c>
      <c r="B371" s="2" t="inlineStr">
        <is>
          <t>Notes</t>
        </is>
      </c>
      <c r="C371" s="4" t="inlineStr">
        <is>
          <t>Additional architecture explanation or boundary note.</t>
        </is>
      </c>
      <c r="D371" s="4" t="inlineStr">
        <is>
          <t>Text / numeric / formula as applicable</t>
        </is>
      </c>
      <c r="E371" s="2" t="inlineStr">
        <is>
          <t>Finance</t>
        </is>
      </c>
      <c r="F371" s="2" t="inlineStr">
        <is>
          <t>Conditional</t>
        </is>
      </c>
      <c r="G371" s="4" t="inlineStr">
        <is>
          <t>Static architecture / reference</t>
        </is>
      </c>
      <c r="H371" s="4" t="inlineStr">
        <is>
          <t>See Architecture_Notes and Source_Mappings for precedence.</t>
        </is>
      </c>
    </row>
    <row r="372">
      <c r="A372" s="3" t="inlineStr">
        <is>
          <t>Architecture_Notes</t>
        </is>
      </c>
      <c r="B372" s="2" t="inlineStr">
        <is>
          <t>Topic</t>
        </is>
      </c>
      <c r="C372" s="4" t="inlineStr">
        <is>
          <t>Topic.</t>
        </is>
      </c>
      <c r="D372" s="4" t="inlineStr">
        <is>
          <t>Text / numeric / formula as applicable</t>
        </is>
      </c>
      <c r="E372" s="2" t="inlineStr">
        <is>
          <t>Finance</t>
        </is>
      </c>
      <c r="F372" s="2" t="inlineStr">
        <is>
          <t>Conditional</t>
        </is>
      </c>
      <c r="G372" s="4" t="inlineStr">
        <is>
          <t>Static architecture / reference</t>
        </is>
      </c>
      <c r="H372" s="4" t="inlineStr">
        <is>
          <t>See Architecture_Notes and Source_Mappings for precedence.</t>
        </is>
      </c>
    </row>
    <row r="373">
      <c r="A373" s="3" t="inlineStr">
        <is>
          <t>Architecture_Notes</t>
        </is>
      </c>
      <c r="B373" s="2" t="inlineStr">
        <is>
          <t>Definition_or_Decision</t>
        </is>
      </c>
      <c r="C373" s="4" t="inlineStr">
        <is>
          <t>Definition or Decision.</t>
        </is>
      </c>
      <c r="D373" s="4" t="inlineStr">
        <is>
          <t>Text / numeric / formula as applicable</t>
        </is>
      </c>
      <c r="E373" s="2" t="inlineStr">
        <is>
          <t>Finance</t>
        </is>
      </c>
      <c r="F373" s="2" t="inlineStr">
        <is>
          <t>Conditional</t>
        </is>
      </c>
      <c r="G373" s="4" t="inlineStr">
        <is>
          <t>Static architecture / reference</t>
        </is>
      </c>
      <c r="H373" s="4" t="inlineStr">
        <is>
          <t>See Architecture_Notes and Source_Mappings for precedence.</t>
        </is>
      </c>
    </row>
    <row r="374">
      <c r="A374" s="3" t="inlineStr">
        <is>
          <t>Control_Parameters</t>
        </is>
      </c>
      <c r="B374" s="2" t="inlineStr">
        <is>
          <t>Control_ID</t>
        </is>
      </c>
      <c r="C374" s="4" t="inlineStr">
        <is>
          <t>Stable identifier/reference for control.</t>
        </is>
      </c>
      <c r="D374" s="4" t="inlineStr">
        <is>
          <t>Text / numeric / formula as applicable</t>
        </is>
      </c>
      <c r="E374" s="2" t="inlineStr">
        <is>
          <t>Finance</t>
        </is>
      </c>
      <c r="F374" s="2" t="inlineStr">
        <is>
          <t>Conditional</t>
        </is>
      </c>
      <c r="G374" s="4" t="inlineStr">
        <is>
          <t>Static architecture / reference</t>
        </is>
      </c>
      <c r="H374" s="4" t="inlineStr">
        <is>
          <t>See Architecture_Notes and Source_Mappings for precedence.</t>
        </is>
      </c>
    </row>
    <row r="375">
      <c r="A375" s="3" t="inlineStr">
        <is>
          <t>Control_Parameters</t>
        </is>
      </c>
      <c r="B375" s="2" t="inlineStr">
        <is>
          <t>Control_Name</t>
        </is>
      </c>
      <c r="C375" s="4" t="inlineStr">
        <is>
          <t>Control Name.</t>
        </is>
      </c>
      <c r="D375" s="4" t="inlineStr">
        <is>
          <t>Text / numeric / formula as applicable</t>
        </is>
      </c>
      <c r="E375" s="2" t="inlineStr">
        <is>
          <t>Finance</t>
        </is>
      </c>
      <c r="F375" s="2" t="inlineStr">
        <is>
          <t>Conditional</t>
        </is>
      </c>
      <c r="G375" s="4" t="inlineStr">
        <is>
          <t>Static architecture / reference</t>
        </is>
      </c>
      <c r="H375" s="4" t="inlineStr">
        <is>
          <t>See Architecture_Notes and Source_Mappings for precedence.</t>
        </is>
      </c>
    </row>
    <row r="376">
      <c r="A376" s="3" t="inlineStr">
        <is>
          <t>Control_Parameters</t>
        </is>
      </c>
      <c r="B376" s="2" t="inlineStr">
        <is>
          <t>Expected_Value</t>
        </is>
      </c>
      <c r="C376" s="4" t="inlineStr">
        <is>
          <t>Expected Value.</t>
        </is>
      </c>
      <c r="D376" s="4" t="inlineStr">
        <is>
          <t>Text / numeric / formula as applicable</t>
        </is>
      </c>
      <c r="E376" s="2" t="inlineStr">
        <is>
          <t>Finance</t>
        </is>
      </c>
      <c r="F376" s="2" t="inlineStr">
        <is>
          <t>Conditional</t>
        </is>
      </c>
      <c r="G376" s="4" t="inlineStr">
        <is>
          <t>Static architecture / reference</t>
        </is>
      </c>
      <c r="H376" s="4" t="inlineStr">
        <is>
          <t>See Architecture_Notes and Source_Mappings for precedence.</t>
        </is>
      </c>
    </row>
    <row r="377">
      <c r="A377" s="3" t="inlineStr">
        <is>
          <t>Control_Parameters</t>
        </is>
      </c>
      <c r="B377" s="2" t="inlineStr">
        <is>
          <t>Control_Basis</t>
        </is>
      </c>
      <c r="C377" s="4" t="inlineStr">
        <is>
          <t>Control Basis.</t>
        </is>
      </c>
      <c r="D377" s="4" t="inlineStr">
        <is>
          <t>Text / numeric / formula as applicable</t>
        </is>
      </c>
      <c r="E377" s="2" t="inlineStr">
        <is>
          <t>Finance</t>
        </is>
      </c>
      <c r="F377" s="2" t="inlineStr">
        <is>
          <t>Conditional</t>
        </is>
      </c>
      <c r="G377" s="4" t="inlineStr">
        <is>
          <t>Static architecture / reference</t>
        </is>
      </c>
      <c r="H377" s="4" t="inlineStr">
        <is>
          <t>See Architecture_Notes and Source_Mappings for precedence.</t>
        </is>
      </c>
    </row>
    <row r="378">
      <c r="A378" s="3" t="inlineStr">
        <is>
          <t>Control_Parameters</t>
        </is>
      </c>
      <c r="B378" s="2" t="inlineStr">
        <is>
          <t>Control_Type</t>
        </is>
      </c>
      <c r="C378" s="4" t="inlineStr">
        <is>
          <t>Control Type.</t>
        </is>
      </c>
      <c r="D378" s="4" t="inlineStr">
        <is>
          <t>Text / numeric / formula as applicable</t>
        </is>
      </c>
      <c r="E378" s="2" t="inlineStr">
        <is>
          <t>Finance</t>
        </is>
      </c>
      <c r="F378" s="2" t="inlineStr">
        <is>
          <t>Conditional</t>
        </is>
      </c>
      <c r="G378" s="4" t="inlineStr">
        <is>
          <t>Static architecture / reference</t>
        </is>
      </c>
      <c r="H378" s="4" t="inlineStr">
        <is>
          <t>See Architecture_Notes and Source_Mappings for precedence.</t>
        </is>
      </c>
    </row>
    <row r="379">
      <c r="A379" s="3" t="inlineStr">
        <is>
          <t>Control_Parameters</t>
        </is>
      </c>
      <c r="B379" s="2" t="inlineStr">
        <is>
          <t>Actual_Value</t>
        </is>
      </c>
      <c r="C379" s="4" t="inlineStr">
        <is>
          <t>Actual Value.</t>
        </is>
      </c>
      <c r="D379" s="4" t="inlineStr">
        <is>
          <t>Text / numeric / formula as applicable</t>
        </is>
      </c>
      <c r="E379" s="2" t="inlineStr">
        <is>
          <t>Finance</t>
        </is>
      </c>
      <c r="F379" s="2" t="inlineStr">
        <is>
          <t>Conditional</t>
        </is>
      </c>
      <c r="G379" s="4" t="inlineStr">
        <is>
          <t>Static architecture / reference</t>
        </is>
      </c>
      <c r="H379" s="4" t="inlineStr">
        <is>
          <t>See Architecture_Notes and Source_Mappings for precedence.</t>
        </is>
      </c>
    </row>
    <row r="380">
      <c r="A380" s="3" t="inlineStr">
        <is>
          <t>Control_Parameters</t>
        </is>
      </c>
      <c r="B380" s="2" t="inlineStr">
        <is>
          <t>Status</t>
        </is>
      </c>
      <c r="C380" s="4" t="inlineStr">
        <is>
          <t>Lifecycle/status value for the architecture record.</t>
        </is>
      </c>
      <c r="D380" s="4" t="inlineStr">
        <is>
          <t>Text / numeric / formula as applicable</t>
        </is>
      </c>
      <c r="E380" s="2" t="inlineStr">
        <is>
          <t>Finance</t>
        </is>
      </c>
      <c r="F380" s="2" t="inlineStr">
        <is>
          <t>Conditional</t>
        </is>
      </c>
      <c r="G380" s="4" t="inlineStr">
        <is>
          <t>Static architecture / reference</t>
        </is>
      </c>
      <c r="H380" s="4" t="inlineStr">
        <is>
          <t>See Architecture_Notes and Source_Mappings for precedence.</t>
        </is>
      </c>
    </row>
    <row r="381">
      <c r="A381" s="3" t="inlineStr">
        <is>
          <t>Control_Parameters</t>
        </is>
      </c>
      <c r="B381" s="2" t="inlineStr">
        <is>
          <t>Notes</t>
        </is>
      </c>
      <c r="C381" s="4" t="inlineStr">
        <is>
          <t>Additional architecture explanation or boundary note.</t>
        </is>
      </c>
      <c r="D381" s="4" t="inlineStr">
        <is>
          <t>Text / numeric / formula as applicable</t>
        </is>
      </c>
      <c r="E381" s="2" t="inlineStr">
        <is>
          <t>Finance</t>
        </is>
      </c>
      <c r="F381" s="2" t="inlineStr">
        <is>
          <t>Conditional</t>
        </is>
      </c>
      <c r="G381" s="4" t="inlineStr">
        <is>
          <t>Static architecture / reference</t>
        </is>
      </c>
      <c r="H381" s="4" t="inlineStr">
        <is>
          <t>See Architecture_Notes and Source_Mappings for precedence.</t>
        </is>
      </c>
    </row>
  </sheetData>
  <autoFilter ref="A1:H38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- Inventory Costing &amp; Manufacturing Accounting Architecture</dc:title>
  <dc:description xmlns:dc="http://purl.org/dc/elements/1.1/">Static inventory valuation, standard costing, manufacturing accounting, variance and COGS architecture for HAV Seafood.</dc:description>
  <dc:subject xmlns:dc="http://purl.org/dc/elements/1.1/">Phase 1 static Finance architecture</dc:subject>
  <dcterms:created xmlns:dcterms="http://purl.org/dc/terms/" xmlns:xsi="http://www.w3.org/2001/XMLSchema-instance" xsi:type="dcterms:W3CDTF">2026-08-13T09:56:22Z</dcterms:created>
  <dcterms:modified xmlns:dcterms="http://purl.org/dc/terms/" xmlns:xsi="http://www.w3.org/2001/XMLSchema-instance" xsi:type="dcterms:W3CDTF">2026-08-13T09:58:01Z</dcterms:modified>
</cp:coreProperties>
</file>