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/comment2.xml" ContentType="application/vnd.openxmlformats-officedocument.spreadsheetml.comment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mments/comment3.xml" ContentType="application/vnd.openxmlformats-officedocument.spreadsheetml.comments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ract_Profiles" sheetId="1" state="visible" r:id="rId1"/>
    <sheet xmlns:r="http://schemas.openxmlformats.org/officeDocument/2006/relationships" name="Contract_Profile_Terms" sheetId="2" state="visible" r:id="rId2"/>
    <sheet xmlns:r="http://schemas.openxmlformats.org/officeDocument/2006/relationships" name="Employee_Contract_Assignments" sheetId="3" state="visible" r:id="rId3"/>
    <sheet xmlns:r="http://schemas.openxmlformats.org/officeDocument/2006/relationships" name="Employment_Term_Categories" sheetId="4" state="visible" r:id="rId4"/>
    <sheet xmlns:r="http://schemas.openxmlformats.org/officeDocument/2006/relationships" name="Probation_Rules" sheetId="5" state="visible" r:id="rId5"/>
    <sheet xmlns:r="http://schemas.openxmlformats.org/officeDocument/2006/relationships" name="Notice_Rules" sheetId="6" state="visible" r:id="rId6"/>
    <sheet xmlns:r="http://schemas.openxmlformats.org/officeDocument/2006/relationships" name="Agreement_Coverage" sheetId="7" state="visible" r:id="rId7"/>
    <sheet xmlns:r="http://schemas.openxmlformats.org/officeDocument/2006/relationships" name="Contract_Applicability" sheetId="8" state="visible" r:id="rId8"/>
    <sheet xmlns:r="http://schemas.openxmlformats.org/officeDocument/2006/relationships" name="Source_Mappings" sheetId="9" state="visible" r:id="rId9"/>
    <sheet xmlns:r="http://schemas.openxmlformats.org/officeDocument/2006/relationships" name="Architecture_Notes" sheetId="10" state="visible" r:id="rId10"/>
    <sheet xmlns:r="http://schemas.openxmlformats.org/officeDocument/2006/relationships" name="Data_Dictionary" sheetId="11" state="visible" r:id="rId11"/>
  </sheets>
  <definedNames>
    <definedName name="_xlnm._FilterDatabase" localSheetId="0" hidden="1">'Contract_Profiles'!$A$1:$Q$13</definedName>
    <definedName name="_xlnm._FilterDatabase" localSheetId="1" hidden="1">'Contract_Profile_Terms'!$A$1:$I$229</definedName>
    <definedName name="_xlnm._FilterDatabase" localSheetId="2" hidden="1">'Employee_Contract_Assignments'!$A$1:$V$93</definedName>
    <definedName name="_xlnm._FilterDatabase" localSheetId="3" hidden="1">'Employment_Term_Categories'!$A$1:$D$20</definedName>
    <definedName name="_xlnm._FilterDatabase" localSheetId="4" hidden="1">'Probation_Rules'!$A$1:$H$7</definedName>
    <definedName name="_xlnm._FilterDatabase" localSheetId="5" hidden="1">'Notice_Rules'!$A$1:$I$6</definedName>
    <definedName name="_xlnm._FilterDatabase" localSheetId="6" hidden="1">'Agreement_Coverage'!$A$1:$G$9</definedName>
    <definedName name="_xlnm._FilterDatabase" localSheetId="7" hidden="1">'Contract_Applicability'!$A$1:$L$16</definedName>
    <definedName name="_xlnm._FilterDatabase" localSheetId="8" hidden="1">'Source_Mappings'!$A$1:$H$13</definedName>
    <definedName name="_xlnm._FilterDatabase" localSheetId="9" hidden="1">'Architecture_Notes'!$A$1:$B$19</definedName>
    <definedName name="_xlnm._FilterDatabase" localSheetId="10" hidden="1">'Data_Dictionary'!$A$1:$E$99</definedName>
  </definedNames>
  <calcPr calcId="124519" calcMode="auto" fullCalcOnLoad="1" forceFullCalc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FFFFFF"/>
    </font>
    <font>
      <color rgb="000000FF"/>
    </font>
    <font>
      <color rgb="00008000"/>
    </font>
    <font>
      <color rgb="00000000"/>
    </font>
    <font>
      <color rgb="00666666"/>
    </font>
  </fonts>
  <fills count="3">
    <fill>
      <patternFill/>
    </fill>
    <fill>
      <patternFill patternType="gray125"/>
    </fill>
    <fill>
      <patternFill patternType="solid">
        <fgColor rgb="00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0" borderId="0" applyAlignment="1" pivotButton="0" quotePrefix="0" xfId="0">
      <alignment vertical="top"/>
    </xf>
    <xf numFmtId="0" fontId="3" fillId="0" borderId="0" applyAlignment="1" pivotButton="0" quotePrefix="0" xfId="0">
      <alignment vertical="top"/>
    </xf>
    <xf numFmtId="0" fontId="4" fillId="0" borderId="0" applyAlignment="1" pivotButton="0" quotePrefix="0" xfId="0">
      <alignment vertical="top"/>
    </xf>
    <xf numFmtId="0" fontId="5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styles" Target="styles.xml" Id="rId12"/><Relationship Type="http://schemas.openxmlformats.org/officeDocument/2006/relationships/theme" Target="theme/theme1.xml" Id="rId13"/></Relationships>
</file>

<file path=xl/comments/comment1.xml><?xml version="1.0" encoding="utf-8"?>
<comments xmlns="http://schemas.openxmlformats.org/spreadsheetml/2006/main">
  <authors>
    <author>OpenAI</author>
  </authors>
  <commentList>
    <comment ref="A1" authorId="0" shapeId="0">
      <text>
        <t>HCP prefix is used instead of CP to avoid collision with Production HACCP/control-point CP-* identifiers.</t>
      </text>
    </comment>
  </commentList>
</comments>
</file>

<file path=xl/comments/comment2.xml><?xml version="1.0" encoding="utf-8"?>
<comments xmlns="http://schemas.openxmlformats.org/spreadsheetml/2006/main">
  <authors>
    <author>OpenAI</author>
  </authors>
  <commentList>
    <comment ref="A1" authorId="0" shapeId="0">
      <text>
        <t>HR-local stable identifier for the current contract relationship. History/amendments will be separate later datasets.</t>
      </text>
    </comment>
    <comment ref="C1" authorId="0" shapeId="0">
      <text>
        <t>Foreign key to Position_Seat_ID in Positions &amp; Workforce Establishment.</t>
      </text>
    </comment>
  </commentList>
</comments>
</file>

<file path=xl/comments/comment3.xml><?xml version="1.0" encoding="utf-8"?>
<comments xmlns="http://schemas.openxmlformats.org/spreadsheetml/2006/main">
  <authors>
    <author>OpenAI</author>
  </authors>
  <commentList>
    <comment ref="A1" authorId="0" shapeId="0">
      <text>
        <t>All notice values in this sheet are synthetic internal architecture assumptions, not legal advice or verified Faroese law.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6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44" customWidth="1" min="2" max="2"/>
    <col width="20" customWidth="1" min="3" max="3"/>
    <col width="28" customWidth="1" min="4" max="4"/>
    <col width="16" customWidth="1" min="5" max="5"/>
    <col width="32" customWidth="1" min="6" max="6"/>
    <col width="21" customWidth="1" min="7" max="7"/>
    <col width="19" customWidth="1" min="8" max="8"/>
    <col width="17" customWidth="1" min="9" max="9"/>
    <col width="21" customWidth="1" min="10" max="10"/>
    <col width="24" customWidth="1" min="11" max="11"/>
    <col width="23" customWidth="1" min="12" max="12"/>
    <col width="20" customWidth="1" min="13" max="13"/>
    <col width="22" customWidth="1" min="14" max="14"/>
    <col width="18" customWidth="1" min="15" max="15"/>
    <col width="24" customWidth="1" min="16" max="16"/>
    <col width="78" customWidth="1" min="17" max="17"/>
  </cols>
  <sheetData>
    <row r="1" ht="25" customHeight="1">
      <c r="A1" s="1" t="inlineStr">
        <is>
          <t>Contract_Profile_ID</t>
        </is>
      </c>
      <c r="B1" s="1" t="inlineStr">
        <is>
          <t>Contract_Profile_Name</t>
        </is>
      </c>
      <c r="C1" s="1" t="inlineStr">
        <is>
          <t>Employment_Type_Code</t>
        </is>
      </c>
      <c r="D1" s="1" t="inlineStr">
        <is>
          <t>Employment_Category_Default</t>
        </is>
      </c>
      <c r="E1" s="1" t="inlineStr">
        <is>
          <t>Pay_Basis_Code</t>
        </is>
      </c>
      <c r="F1" s="1" t="inlineStr">
        <is>
          <t>Workforce_Segment</t>
        </is>
      </c>
      <c r="G1" s="1" t="inlineStr">
        <is>
          <t>Agreement_Profile_ID</t>
        </is>
      </c>
      <c r="H1" s="1" t="inlineStr">
        <is>
          <t>Probation_Rule_ID</t>
        </is>
      </c>
      <c r="I1" s="1" t="inlineStr">
        <is>
          <t>Notice_Rule_ID</t>
        </is>
      </c>
      <c r="J1" s="1" t="inlineStr">
        <is>
          <t>Default_Weekly_Hours</t>
        </is>
      </c>
      <c r="K1" s="1" t="inlineStr">
        <is>
          <t>Time_Registration_Default</t>
        </is>
      </c>
      <c r="L1" s="1" t="inlineStr">
        <is>
          <t>Overtime_Eligible_Default</t>
        </is>
      </c>
      <c r="M1" s="1" t="inlineStr">
        <is>
          <t>Shift_Work_Eligible</t>
        </is>
      </c>
      <c r="N1" s="1" t="inlineStr">
        <is>
          <t>Management_Terms_Flag</t>
        </is>
      </c>
      <c r="O1" s="1" t="inlineStr">
        <is>
          <t>Profile_Status</t>
        </is>
      </c>
      <c r="P1" s="1" t="inlineStr">
        <is>
          <t>Current_Assignment_Count</t>
        </is>
      </c>
      <c r="Q1" s="1" t="inlineStr">
        <is>
          <t>Notes</t>
        </is>
      </c>
    </row>
    <row r="2">
      <c r="A2" s="2" t="inlineStr">
        <is>
          <t>HCP-001</t>
        </is>
      </c>
      <c r="B2" s="2" t="inlineStr">
        <is>
          <t>Permanent Salaried Executive</t>
        </is>
      </c>
      <c r="C2" s="3" t="inlineStr">
        <is>
          <t>PERM</t>
        </is>
      </c>
      <c r="D2" s="3" t="inlineStr">
        <is>
          <t>EC-FT</t>
        </is>
      </c>
      <c r="E2" s="3" t="inlineStr">
        <is>
          <t>PB-SAL</t>
        </is>
      </c>
      <c r="F2" s="2" t="inlineStr">
        <is>
          <t>Executive</t>
        </is>
      </c>
      <c r="G2" s="2" t="inlineStr">
        <is>
          <t>HAP-004</t>
        </is>
      </c>
      <c r="H2" s="2" t="inlineStr">
        <is>
          <t>HPR-004</t>
        </is>
      </c>
      <c r="I2" s="2" t="inlineStr">
        <is>
          <t>HNR-004</t>
        </is>
      </c>
      <c r="J2" s="2" t="n">
        <v>40</v>
      </c>
      <c r="K2" s="2" t="inlineStr">
        <is>
          <t>No</t>
        </is>
      </c>
      <c r="L2" s="2" t="inlineStr">
        <is>
          <t>No</t>
        </is>
      </c>
      <c r="M2" s="2" t="inlineStr">
        <is>
          <t>No</t>
        </is>
      </c>
      <c r="N2" s="2" t="inlineStr">
        <is>
          <t>Yes</t>
        </is>
      </c>
      <c r="O2" s="2" t="inlineStr">
        <is>
          <t>ACTIVE</t>
        </is>
      </c>
      <c r="P2" s="4">
        <f>COUNTIF(Employee_Contract_Assignments!$L$2:$L$93,A2)</f>
        <v/>
      </c>
      <c r="Q2" s="5" t="inlineStr">
        <is>
          <t>Current executive profile; individual executive terms framework.</t>
        </is>
      </c>
    </row>
    <row r="3">
      <c r="A3" s="2" t="inlineStr">
        <is>
          <t>HCP-002</t>
        </is>
      </c>
      <c r="B3" s="2" t="inlineStr">
        <is>
          <t>Permanent Salaried Management</t>
        </is>
      </c>
      <c r="C3" s="3" t="inlineStr">
        <is>
          <t>PERM</t>
        </is>
      </c>
      <c r="D3" s="3" t="inlineStr">
        <is>
          <t>EC-FT</t>
        </is>
      </c>
      <c r="E3" s="3" t="inlineStr">
        <is>
          <t>PB-SAL</t>
        </is>
      </c>
      <c r="F3" s="2" t="inlineStr">
        <is>
          <t>Management</t>
        </is>
      </c>
      <c r="G3" s="2" t="inlineStr">
        <is>
          <t>HAP-003</t>
        </is>
      </c>
      <c r="H3" s="2" t="inlineStr">
        <is>
          <t>HPR-003</t>
        </is>
      </c>
      <c r="I3" s="2" t="inlineStr">
        <is>
          <t>HNR-003</t>
        </is>
      </c>
      <c r="J3" s="2" t="n">
        <v>40</v>
      </c>
      <c r="K3" s="2" t="inlineStr">
        <is>
          <t>No</t>
        </is>
      </c>
      <c r="L3" s="2" t="inlineStr">
        <is>
          <t>No</t>
        </is>
      </c>
      <c r="M3" s="2" t="inlineStr">
        <is>
          <t>No</t>
        </is>
      </c>
      <c r="N3" s="2" t="inlineStr">
        <is>
          <t>Yes</t>
        </is>
      </c>
      <c r="O3" s="2" t="inlineStr">
        <is>
          <t>ACTIVE</t>
        </is>
      </c>
      <c r="P3" s="4">
        <f>COUNTIF(Employee_Contract_Assignments!$L$2:$L$93,A3)</f>
        <v/>
      </c>
      <c r="Q3" s="5" t="inlineStr">
        <is>
          <t>Default profile for salaried functional, operational and technical managers.</t>
        </is>
      </c>
    </row>
    <row r="4">
      <c r="A4" s="2" t="inlineStr">
        <is>
          <t>HCP-003</t>
        </is>
      </c>
      <c r="B4" s="2" t="inlineStr">
        <is>
          <t>Permanent Salaried Professional</t>
        </is>
      </c>
      <c r="C4" s="3" t="inlineStr">
        <is>
          <t>PERM</t>
        </is>
      </c>
      <c r="D4" s="3" t="inlineStr">
        <is>
          <t>EC-FT</t>
        </is>
      </c>
      <c r="E4" s="3" t="inlineStr">
        <is>
          <t>PB-SAL</t>
        </is>
      </c>
      <c r="F4" s="2" t="inlineStr">
        <is>
          <t>Professional / specialist</t>
        </is>
      </c>
      <c r="G4" s="2" t="inlineStr">
        <is>
          <t>HAP-002</t>
        </is>
      </c>
      <c r="H4" s="2" t="inlineStr">
        <is>
          <t>HPR-002</t>
        </is>
      </c>
      <c r="I4" s="2" t="inlineStr">
        <is>
          <t>HNR-002</t>
        </is>
      </c>
      <c r="J4" s="2" t="n">
        <v>40</v>
      </c>
      <c r="K4" s="2" t="inlineStr">
        <is>
          <t>No</t>
        </is>
      </c>
      <c r="L4" s="2" t="inlineStr">
        <is>
          <t>No</t>
        </is>
      </c>
      <c r="M4" s="2" t="inlineStr">
        <is>
          <t>No</t>
        </is>
      </c>
      <c r="N4" s="2" t="inlineStr">
        <is>
          <t>No</t>
        </is>
      </c>
      <c r="O4" s="2" t="inlineStr">
        <is>
          <t>ACTIVE</t>
        </is>
      </c>
      <c r="P4" s="4">
        <f>COUNTIF(Employee_Contract_Assignments!$L$2:$L$93,A4)</f>
        <v/>
      </c>
      <c r="Q4" s="5" t="inlineStr">
        <is>
          <t>Default profile for salaried professional, specialist and office support roles.</t>
        </is>
      </c>
    </row>
    <row r="5">
      <c r="A5" s="2" t="inlineStr">
        <is>
          <t>HCP-004</t>
        </is>
      </c>
      <c r="B5" s="2" t="inlineStr">
        <is>
          <t>Permanent Hourly Operations Supervisor / Lead</t>
        </is>
      </c>
      <c r="C5" s="3" t="inlineStr">
        <is>
          <t>PERM</t>
        </is>
      </c>
      <c r="D5" s="3" t="inlineStr">
        <is>
          <t>EC-FT</t>
        </is>
      </c>
      <c r="E5" s="3" t="inlineStr">
        <is>
          <t>PB-HR</t>
        </is>
      </c>
      <c r="F5" s="2" t="inlineStr">
        <is>
          <t>Operations supervisor / lead</t>
        </is>
      </c>
      <c r="G5" s="2" t="inlineStr">
        <is>
          <t>HAP-001</t>
        </is>
      </c>
      <c r="H5" s="2" t="inlineStr">
        <is>
          <t>HPR-001</t>
        </is>
      </c>
      <c r="I5" s="2" t="inlineStr">
        <is>
          <t>HNR-001</t>
        </is>
      </c>
      <c r="J5" s="2" t="n">
        <v>40</v>
      </c>
      <c r="K5" s="2" t="inlineStr">
        <is>
          <t>Yes</t>
        </is>
      </c>
      <c r="L5" s="2" t="inlineStr">
        <is>
          <t>Yes</t>
        </is>
      </c>
      <c r="M5" s="2" t="inlineStr">
        <is>
          <t>Yes</t>
        </is>
      </c>
      <c r="N5" s="2" t="inlineStr">
        <is>
          <t>Yes</t>
        </is>
      </c>
      <c r="O5" s="2" t="inlineStr">
        <is>
          <t>ACTIVE</t>
        </is>
      </c>
      <c r="P5" s="4">
        <f>COUNTIF(Employee_Contract_Assignments!$L$2:$L$93,A5)</f>
        <v/>
      </c>
      <c r="Q5" s="5" t="inlineStr">
        <is>
          <t>Hourly supervisors and operational leads; shift eligibility depends on Production assignment.</t>
        </is>
      </c>
    </row>
    <row r="6">
      <c r="A6" s="2" t="inlineStr">
        <is>
          <t>HCP-005</t>
        </is>
      </c>
      <c r="B6" s="2" t="inlineStr">
        <is>
          <t>Permanent Hourly Operations Full-Time</t>
        </is>
      </c>
      <c r="C6" s="3" t="inlineStr">
        <is>
          <t>PERM</t>
        </is>
      </c>
      <c r="D6" s="3" t="inlineStr">
        <is>
          <t>EC-FT</t>
        </is>
      </c>
      <c r="E6" s="3" t="inlineStr">
        <is>
          <t>PB-HR</t>
        </is>
      </c>
      <c r="F6" s="2" t="inlineStr">
        <is>
          <t>Operations hourly</t>
        </is>
      </c>
      <c r="G6" s="2" t="inlineStr">
        <is>
          <t>HAP-001</t>
        </is>
      </c>
      <c r="H6" s="2" t="inlineStr">
        <is>
          <t>HPR-001</t>
        </is>
      </c>
      <c r="I6" s="2" t="inlineStr">
        <is>
          <t>HNR-001</t>
        </is>
      </c>
      <c r="J6" s="2" t="n">
        <v>40</v>
      </c>
      <c r="K6" s="2" t="inlineStr">
        <is>
          <t>Yes</t>
        </is>
      </c>
      <c r="L6" s="2" t="inlineStr">
        <is>
          <t>Yes</t>
        </is>
      </c>
      <c r="M6" s="2" t="inlineStr">
        <is>
          <t>Yes</t>
        </is>
      </c>
      <c r="N6" s="2" t="inlineStr">
        <is>
          <t>No</t>
        </is>
      </c>
      <c r="O6" s="2" t="inlineStr">
        <is>
          <t>ACTIVE</t>
        </is>
      </c>
      <c r="P6" s="4">
        <f>COUNTIF(Employee_Contract_Assignments!$L$2:$L$93,A6)</f>
        <v/>
      </c>
      <c r="Q6" s="5" t="inlineStr">
        <is>
          <t>Standard full-time operational hourly profile.</t>
        </is>
      </c>
    </row>
    <row r="7">
      <c r="A7" s="2" t="inlineStr">
        <is>
          <t>HCP-006</t>
        </is>
      </c>
      <c r="B7" s="2" t="inlineStr">
        <is>
          <t>Permanent Hourly Operations Part-Time</t>
        </is>
      </c>
      <c r="C7" s="3" t="inlineStr">
        <is>
          <t>PERM</t>
        </is>
      </c>
      <c r="D7" s="3" t="inlineStr">
        <is>
          <t>EC-PT</t>
        </is>
      </c>
      <c r="E7" s="3" t="inlineStr">
        <is>
          <t>PB-HR</t>
        </is>
      </c>
      <c r="F7" s="2" t="inlineStr">
        <is>
          <t>Operations hourly part-time</t>
        </is>
      </c>
      <c r="G7" s="2" t="inlineStr">
        <is>
          <t>HAP-001</t>
        </is>
      </c>
      <c r="H7" s="2" t="inlineStr">
        <is>
          <t>HPR-001</t>
        </is>
      </c>
      <c r="I7" s="2" t="inlineStr">
        <is>
          <t>HNR-001</t>
        </is>
      </c>
      <c r="J7" s="2" t="n"/>
      <c r="K7" s="2" t="inlineStr">
        <is>
          <t>Yes</t>
        </is>
      </c>
      <c r="L7" s="2" t="inlineStr">
        <is>
          <t>Yes</t>
        </is>
      </c>
      <c r="M7" s="2" t="inlineStr">
        <is>
          <t>Yes</t>
        </is>
      </c>
      <c r="N7" s="2" t="inlineStr">
        <is>
          <t>No</t>
        </is>
      </c>
      <c r="O7" s="2" t="inlineStr">
        <is>
          <t>ACTIVE</t>
        </is>
      </c>
      <c r="P7" s="4">
        <f>COUNTIF(Employee_Contract_Assignments!$L$2:$L$93,A7)</f>
        <v/>
      </c>
      <c r="Q7" s="5" t="inlineStr">
        <is>
          <t>Part-time operational hourly profile; actual weekly hours are stated on the employee employment record.</t>
        </is>
      </c>
    </row>
    <row r="8">
      <c r="A8" s="2" t="inlineStr">
        <is>
          <t>HCP-007</t>
        </is>
      </c>
      <c r="B8" s="2" t="inlineStr">
        <is>
          <t>Permanent Hourly Technical</t>
        </is>
      </c>
      <c r="C8" s="3" t="inlineStr">
        <is>
          <t>PERM</t>
        </is>
      </c>
      <c r="D8" s="3" t="inlineStr">
        <is>
          <t>EC-FT</t>
        </is>
      </c>
      <c r="E8" s="3" t="inlineStr">
        <is>
          <t>PB-HR</t>
        </is>
      </c>
      <c r="F8" s="2" t="inlineStr">
        <is>
          <t>Technical hourly</t>
        </is>
      </c>
      <c r="G8" s="2" t="inlineStr">
        <is>
          <t>HAP-005</t>
        </is>
      </c>
      <c r="H8" s="2" t="inlineStr">
        <is>
          <t>HPR-001</t>
        </is>
      </c>
      <c r="I8" s="2" t="inlineStr">
        <is>
          <t>HNR-001</t>
        </is>
      </c>
      <c r="J8" s="2" t="n">
        <v>40</v>
      </c>
      <c r="K8" s="2" t="inlineStr">
        <is>
          <t>Yes</t>
        </is>
      </c>
      <c r="L8" s="2" t="inlineStr">
        <is>
          <t>Yes</t>
        </is>
      </c>
      <c r="M8" s="2" t="inlineStr">
        <is>
          <t>Yes</t>
        </is>
      </c>
      <c r="N8" s="2" t="inlineStr">
        <is>
          <t>No</t>
        </is>
      </c>
      <c r="O8" s="2" t="inlineStr">
        <is>
          <t>ACTIVE</t>
        </is>
      </c>
      <c r="P8" s="4">
        <f>COUNTIF(Employee_Contract_Assignments!$L$2:$L$93,A8)</f>
        <v/>
      </c>
      <c r="Q8" s="5" t="inlineStr">
        <is>
          <t>Quality/maintenance technical hourly profile; shift eligibility is role/assignment dependent.</t>
        </is>
      </c>
    </row>
    <row r="9">
      <c r="A9" s="2" t="inlineStr">
        <is>
          <t>HCP-008</t>
        </is>
      </c>
      <c r="B9" s="2" t="inlineStr">
        <is>
          <t>Permanent Hourly Office Part-Time</t>
        </is>
      </c>
      <c r="C9" s="3" t="inlineStr">
        <is>
          <t>PERM</t>
        </is>
      </c>
      <c r="D9" s="3" t="inlineStr">
        <is>
          <t>EC-PT</t>
        </is>
      </c>
      <c r="E9" s="3" t="inlineStr">
        <is>
          <t>PB-HR</t>
        </is>
      </c>
      <c r="F9" s="2" t="inlineStr">
        <is>
          <t>Office support hourly part-time</t>
        </is>
      </c>
      <c r="G9" s="2" t="inlineStr">
        <is>
          <t>HAP-006</t>
        </is>
      </c>
      <c r="H9" s="2" t="inlineStr">
        <is>
          <t>HPR-001</t>
        </is>
      </c>
      <c r="I9" s="2" t="inlineStr">
        <is>
          <t>HNR-001</t>
        </is>
      </c>
      <c r="J9" s="2" t="n"/>
      <c r="K9" s="2" t="inlineStr">
        <is>
          <t>Yes</t>
        </is>
      </c>
      <c r="L9" s="2" t="inlineStr">
        <is>
          <t>Yes</t>
        </is>
      </c>
      <c r="M9" s="2" t="inlineStr">
        <is>
          <t>No</t>
        </is>
      </c>
      <c r="N9" s="2" t="inlineStr">
        <is>
          <t>No</t>
        </is>
      </c>
      <c r="O9" s="2" t="inlineStr">
        <is>
          <t>ACTIVE</t>
        </is>
      </c>
      <c r="P9" s="4">
        <f>COUNTIF(Employee_Contract_Assignments!$L$2:$L$93,A9)</f>
        <v/>
      </c>
      <c r="Q9" s="5" t="inlineStr">
        <is>
          <t>Part-time office/support hourly profile; actual weekly hours are stated on the employee employment record.</t>
        </is>
      </c>
    </row>
    <row r="10">
      <c r="A10" s="2" t="inlineStr">
        <is>
          <t>HCP-009</t>
        </is>
      </c>
      <c r="B10" s="2" t="inlineStr">
        <is>
          <t>Fixed-Term Hourly Operations</t>
        </is>
      </c>
      <c r="C10" s="3" t="inlineStr">
        <is>
          <t>FIXED</t>
        </is>
      </c>
      <c r="D10" s="3" t="inlineStr">
        <is>
          <t>EC-TEMP</t>
        </is>
      </c>
      <c r="E10" s="3" t="inlineStr">
        <is>
          <t>PB-HR</t>
        </is>
      </c>
      <c r="F10" s="2" t="inlineStr">
        <is>
          <t>Limited-term operations hourly</t>
        </is>
      </c>
      <c r="G10" s="2" t="inlineStr">
        <is>
          <t>HAP-007</t>
        </is>
      </c>
      <c r="H10" s="2" t="inlineStr">
        <is>
          <t>HPR-005</t>
        </is>
      </c>
      <c r="I10" s="2" t="inlineStr">
        <is>
          <t>HNR-005</t>
        </is>
      </c>
      <c r="J10" s="2" t="n"/>
      <c r="K10" s="2" t="inlineStr">
        <is>
          <t>Yes</t>
        </is>
      </c>
      <c r="L10" s="2" t="inlineStr">
        <is>
          <t>Yes</t>
        </is>
      </c>
      <c r="M10" s="2" t="inlineStr">
        <is>
          <t>Yes</t>
        </is>
      </c>
      <c r="N10" s="2" t="inlineStr">
        <is>
          <t>No</t>
        </is>
      </c>
      <c r="O10" s="2" t="inlineStr">
        <is>
          <t>AVAILABLE</t>
        </is>
      </c>
      <c r="P10" s="4">
        <f>COUNTIF(Employee_Contract_Assignments!$L$2:$L$93,A10)</f>
        <v/>
      </c>
      <c r="Q10" s="5" t="inlineStr">
        <is>
          <t>Reserved profile for future current-state or generated fixed-term operational employment.</t>
        </is>
      </c>
    </row>
    <row r="11">
      <c r="A11" s="2" t="inlineStr">
        <is>
          <t>HCP-010</t>
        </is>
      </c>
      <c r="B11" s="2" t="inlineStr">
        <is>
          <t>Fixed-Term Salaried Office</t>
        </is>
      </c>
      <c r="C11" s="3" t="inlineStr">
        <is>
          <t>FIXED</t>
        </is>
      </c>
      <c r="D11" s="3" t="inlineStr">
        <is>
          <t>EC-TEMP</t>
        </is>
      </c>
      <c r="E11" s="3" t="inlineStr">
        <is>
          <t>PB-SAL</t>
        </is>
      </c>
      <c r="F11" s="2" t="inlineStr">
        <is>
          <t>Limited-term salaried office</t>
        </is>
      </c>
      <c r="G11" s="2" t="inlineStr">
        <is>
          <t>HAP-007</t>
        </is>
      </c>
      <c r="H11" s="2" t="inlineStr">
        <is>
          <t>HPR-005</t>
        </is>
      </c>
      <c r="I11" s="2" t="inlineStr">
        <is>
          <t>HNR-005</t>
        </is>
      </c>
      <c r="J11" s="2" t="n"/>
      <c r="K11" s="2" t="inlineStr">
        <is>
          <t>No</t>
        </is>
      </c>
      <c r="L11" s="2" t="inlineStr">
        <is>
          <t>No</t>
        </is>
      </c>
      <c r="M11" s="2" t="inlineStr">
        <is>
          <t>No</t>
        </is>
      </c>
      <c r="N11" s="2" t="inlineStr">
        <is>
          <t>No</t>
        </is>
      </c>
      <c r="O11" s="2" t="inlineStr">
        <is>
          <t>AVAILABLE</t>
        </is>
      </c>
      <c r="P11" s="4">
        <f>COUNTIF(Employee_Contract_Assignments!$L$2:$L$93,A11)</f>
        <v/>
      </c>
      <c r="Q11" s="5" t="inlineStr">
        <is>
          <t>Reserved profile for future current-state or generated fixed-term office employment.</t>
        </is>
      </c>
    </row>
    <row r="12">
      <c r="A12" s="2" t="inlineStr">
        <is>
          <t>HCP-011</t>
        </is>
      </c>
      <c r="B12" s="2" t="inlineStr">
        <is>
          <t>Seasonal Hourly Operations</t>
        </is>
      </c>
      <c r="C12" s="3" t="inlineStr">
        <is>
          <t>SEASONAL</t>
        </is>
      </c>
      <c r="D12" s="3" t="inlineStr">
        <is>
          <t>EC-SEAS</t>
        </is>
      </c>
      <c r="E12" s="3" t="inlineStr">
        <is>
          <t>PB-HR</t>
        </is>
      </c>
      <c r="F12" s="2" t="inlineStr">
        <is>
          <t>Seasonal operations hourly</t>
        </is>
      </c>
      <c r="G12" s="2" t="inlineStr">
        <is>
          <t>HAP-007</t>
        </is>
      </c>
      <c r="H12" s="2" t="inlineStr">
        <is>
          <t>HPR-005</t>
        </is>
      </c>
      <c r="I12" s="2" t="inlineStr">
        <is>
          <t>HNR-005</t>
        </is>
      </c>
      <c r="J12" s="2" t="n"/>
      <c r="K12" s="2" t="inlineStr">
        <is>
          <t>Yes</t>
        </is>
      </c>
      <c r="L12" s="2" t="inlineStr">
        <is>
          <t>Yes</t>
        </is>
      </c>
      <c r="M12" s="2" t="inlineStr">
        <is>
          <t>Yes</t>
        </is>
      </c>
      <c r="N12" s="2" t="inlineStr">
        <is>
          <t>No</t>
        </is>
      </c>
      <c r="O12" s="2" t="inlineStr">
        <is>
          <t>AVAILABLE</t>
        </is>
      </c>
      <c r="P12" s="4">
        <f>COUNTIF(Employee_Contract_Assignments!$L$2:$L$93,A12)</f>
        <v/>
      </c>
      <c r="Q12" s="5" t="inlineStr">
        <is>
          <t>Reserved profile for recurring seasonal demand.</t>
        </is>
      </c>
    </row>
    <row r="13">
      <c r="A13" s="2" t="inlineStr">
        <is>
          <t>HCP-012</t>
        </is>
      </c>
      <c r="B13" s="2" t="inlineStr">
        <is>
          <t>Temporary Trainee / Apprentice Hourly</t>
        </is>
      </c>
      <c r="C13" s="3" t="inlineStr">
        <is>
          <t>TEMP</t>
        </is>
      </c>
      <c r="D13" s="3" t="inlineStr">
        <is>
          <t>EC-TEMP</t>
        </is>
      </c>
      <c r="E13" s="3" t="inlineStr">
        <is>
          <t>PB-HR</t>
        </is>
      </c>
      <c r="F13" s="2" t="inlineStr">
        <is>
          <t>Trainee / apprentice</t>
        </is>
      </c>
      <c r="G13" s="2" t="inlineStr">
        <is>
          <t>HAP-008</t>
        </is>
      </c>
      <c r="H13" s="2" t="inlineStr">
        <is>
          <t>HPR-006</t>
        </is>
      </c>
      <c r="I13" s="2" t="inlineStr">
        <is>
          <t>HNR-005</t>
        </is>
      </c>
      <c r="J13" s="2" t="n"/>
      <c r="K13" s="2" t="inlineStr">
        <is>
          <t>Yes</t>
        </is>
      </c>
      <c r="L13" s="2" t="inlineStr">
        <is>
          <t>Yes</t>
        </is>
      </c>
      <c r="M13" s="2" t="inlineStr">
        <is>
          <t>By role</t>
        </is>
      </c>
      <c r="N13" s="2" t="inlineStr">
        <is>
          <t>No</t>
        </is>
      </c>
      <c r="O13" s="2" t="inlineStr">
        <is>
          <t>AVAILABLE</t>
        </is>
      </c>
      <c r="P13" s="4">
        <f>COUNTIF(Employee_Contract_Assignments!$L$2:$L$93,A13)</f>
        <v/>
      </c>
      <c r="Q13" s="5" t="inlineStr">
        <is>
          <t>Reserved profile for structured trainee/apprentice positions.</t>
        </is>
      </c>
    </row>
  </sheetData>
  <autoFilter ref="A1:Q13"/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22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0" customWidth="1" min="2" max="2"/>
    <col width="19" customWidth="1" min="3" max="3"/>
    <col width="30" customWidth="1" min="4" max="4"/>
    <col width="72" customWidth="1" min="5" max="5"/>
    <col width="18" customWidth="1" min="6" max="6"/>
    <col width="27" customWidth="1" min="7" max="7"/>
    <col width="16" customWidth="1" min="8" max="8"/>
    <col width="68" customWidth="1" min="9" max="9"/>
  </cols>
  <sheetData>
    <row r="1" ht="25" customHeight="1">
      <c r="A1" s="1" t="inlineStr">
        <is>
          <t>Profile_Term_ID</t>
        </is>
      </c>
      <c r="B1" s="1" t="inlineStr">
        <is>
          <t>Contract_Profile_ID</t>
        </is>
      </c>
      <c r="C1" s="1" t="inlineStr">
        <is>
          <t>Term_Category_ID</t>
        </is>
      </c>
      <c r="D1" s="1" t="inlineStr">
        <is>
          <t>Term_Category_Name</t>
        </is>
      </c>
      <c r="E1" s="1" t="inlineStr">
        <is>
          <t>Term_Value_or_Rule</t>
        </is>
      </c>
      <c r="F1" s="1" t="inlineStr">
        <is>
          <t>Mandatory_Flag</t>
        </is>
      </c>
      <c r="G1" s="1" t="inlineStr">
        <is>
          <t>Individual_Override_Allowed</t>
        </is>
      </c>
      <c r="H1" s="1" t="inlineStr">
        <is>
          <t>Term_Status</t>
        </is>
      </c>
      <c r="I1" s="1" t="inlineStr">
        <is>
          <t>Notes</t>
        </is>
      </c>
    </row>
    <row r="2">
      <c r="A2" s="2" t="inlineStr">
        <is>
          <t>HPT-001</t>
        </is>
      </c>
      <c r="B2" s="3" t="inlineStr">
        <is>
          <t>HCP-001</t>
        </is>
      </c>
      <c r="C2" s="3" t="inlineStr">
        <is>
          <t>HTC-001</t>
        </is>
      </c>
      <c r="D2" s="3" t="inlineStr">
        <is>
          <t>Working time</t>
        </is>
      </c>
      <c r="E2" s="6" t="inlineStr">
        <is>
          <t>40 hours/week nominal; executive availability governed by individual terms</t>
        </is>
      </c>
      <c r="F2" s="2" t="inlineStr">
        <is>
          <t>Yes</t>
        </is>
      </c>
      <c r="G2" s="2" t="inlineStr">
        <is>
          <t>Yes</t>
        </is>
      </c>
      <c r="H2" s="2" t="inlineStr">
        <is>
          <t>ACTIVE</t>
        </is>
      </c>
      <c r="I2" s="5" t="inlineStr">
        <is>
          <t>Framework term only; detailed policy/rate/calculation rules remain in their owning architecture.</t>
        </is>
      </c>
    </row>
    <row r="3">
      <c r="A3" s="2" t="inlineStr">
        <is>
          <t>HPT-002</t>
        </is>
      </c>
      <c r="B3" s="3" t="inlineStr">
        <is>
          <t>HCP-001</t>
        </is>
      </c>
      <c r="C3" s="3" t="inlineStr">
        <is>
          <t>HTC-002</t>
        </is>
      </c>
      <c r="D3" s="3" t="inlineStr">
        <is>
          <t>Work location</t>
        </is>
      </c>
      <c r="E3" s="6" t="inlineStr">
        <is>
          <t>Company-wide / business locations as required</t>
        </is>
      </c>
      <c r="F3" s="2" t="inlineStr">
        <is>
          <t>Yes</t>
        </is>
      </c>
      <c r="G3" s="2" t="inlineStr">
        <is>
          <t>Yes</t>
        </is>
      </c>
      <c r="H3" s="2" t="inlineStr">
        <is>
          <t>ACTIVE</t>
        </is>
      </c>
      <c r="I3" s="5" t="inlineStr">
        <is>
          <t>Framework term only; detailed policy/rate/calculation rules remain in their owning architecture.</t>
        </is>
      </c>
    </row>
    <row r="4">
      <c r="A4" s="2" t="inlineStr">
        <is>
          <t>HPT-003</t>
        </is>
      </c>
      <c r="B4" s="3" t="inlineStr">
        <is>
          <t>HCP-001</t>
        </is>
      </c>
      <c r="C4" s="3" t="inlineStr">
        <is>
          <t>HTC-003</t>
        </is>
      </c>
      <c r="D4" s="3" t="inlineStr">
        <is>
          <t>Shift work</t>
        </is>
      </c>
      <c r="E4" s="6" t="inlineStr">
        <is>
          <t>Not standard</t>
        </is>
      </c>
      <c r="F4" s="2" t="inlineStr">
        <is>
          <t>Yes</t>
        </is>
      </c>
      <c r="G4" s="2" t="inlineStr">
        <is>
          <t>No</t>
        </is>
      </c>
      <c r="H4" s="2" t="inlineStr">
        <is>
          <t>ACTIVE</t>
        </is>
      </c>
      <c r="I4" s="5" t="inlineStr">
        <is>
          <t>Framework term only; detailed policy/rate/calculation rules remain in their owning architecture.</t>
        </is>
      </c>
    </row>
    <row r="5">
      <c r="A5" s="2" t="inlineStr">
        <is>
          <t>HPT-004</t>
        </is>
      </c>
      <c r="B5" s="3" t="inlineStr">
        <is>
          <t>HCP-001</t>
        </is>
      </c>
      <c r="C5" s="3" t="inlineStr">
        <is>
          <t>HTC-004</t>
        </is>
      </c>
      <c r="D5" s="3" t="inlineStr">
        <is>
          <t>Time registration</t>
        </is>
      </c>
      <c r="E5" s="6" t="inlineStr">
        <is>
          <t>Not standard</t>
        </is>
      </c>
      <c r="F5" s="2" t="inlineStr">
        <is>
          <t>Yes</t>
        </is>
      </c>
      <c r="G5" s="2" t="inlineStr">
        <is>
          <t>No</t>
        </is>
      </c>
      <c r="H5" s="2" t="inlineStr">
        <is>
          <t>ACTIVE</t>
        </is>
      </c>
      <c r="I5" s="5" t="inlineStr">
        <is>
          <t>Framework term only; detailed policy/rate/calculation rules remain in their owning architecture.</t>
        </is>
      </c>
    </row>
    <row r="6">
      <c r="A6" s="2" t="inlineStr">
        <is>
          <t>HPT-005</t>
        </is>
      </c>
      <c r="B6" s="3" t="inlineStr">
        <is>
          <t>HCP-001</t>
        </is>
      </c>
      <c r="C6" s="3" t="inlineStr">
        <is>
          <t>HTC-005</t>
        </is>
      </c>
      <c r="D6" s="3" t="inlineStr">
        <is>
          <t>Overtime</t>
        </is>
      </c>
      <c r="E6" s="6" t="inlineStr">
        <is>
          <t>No separate overtime entitlement by default</t>
        </is>
      </c>
      <c r="F6" s="2" t="inlineStr">
        <is>
          <t>Yes</t>
        </is>
      </c>
      <c r="G6" s="2" t="inlineStr">
        <is>
          <t>No</t>
        </is>
      </c>
      <c r="H6" s="2" t="inlineStr">
        <is>
          <t>ACTIVE</t>
        </is>
      </c>
      <c r="I6" s="5" t="inlineStr">
        <is>
          <t>Framework term only; detailed policy/rate/calculation rules remain in their owning architecture.</t>
        </is>
      </c>
    </row>
    <row r="7">
      <c r="A7" s="2" t="inlineStr">
        <is>
          <t>HPT-006</t>
        </is>
      </c>
      <c r="B7" s="3" t="inlineStr">
        <is>
          <t>HCP-001</t>
        </is>
      </c>
      <c r="C7" s="3" t="inlineStr">
        <is>
          <t>HTC-006</t>
        </is>
      </c>
      <c r="D7" s="3" t="inlineStr">
        <is>
          <t>Probation</t>
        </is>
      </c>
      <c r="E7" s="6" t="inlineStr">
        <is>
          <t>HPR-004</t>
        </is>
      </c>
      <c r="F7" s="2" t="inlineStr">
        <is>
          <t>Yes</t>
        </is>
      </c>
      <c r="G7" s="2" t="inlineStr">
        <is>
          <t>No</t>
        </is>
      </c>
      <c r="H7" s="2" t="inlineStr">
        <is>
          <t>ACTIVE</t>
        </is>
      </c>
      <c r="I7" s="5" t="inlineStr">
        <is>
          <t>Framework term only; detailed policy/rate/calculation rules remain in their owning architecture.</t>
        </is>
      </c>
    </row>
    <row r="8">
      <c r="A8" s="2" t="inlineStr">
        <is>
          <t>HPT-007</t>
        </is>
      </c>
      <c r="B8" s="3" t="inlineStr">
        <is>
          <t>HCP-001</t>
        </is>
      </c>
      <c r="C8" s="3" t="inlineStr">
        <is>
          <t>HTC-007</t>
        </is>
      </c>
      <c r="D8" s="3" t="inlineStr">
        <is>
          <t>Notice</t>
        </is>
      </c>
      <c r="E8" s="6" t="inlineStr">
        <is>
          <t>HNR-004</t>
        </is>
      </c>
      <c r="F8" s="2" t="inlineStr">
        <is>
          <t>Yes</t>
        </is>
      </c>
      <c r="G8" s="2" t="inlineStr">
        <is>
          <t>No</t>
        </is>
      </c>
      <c r="H8" s="2" t="inlineStr">
        <is>
          <t>ACTIVE</t>
        </is>
      </c>
      <c r="I8" s="5" t="inlineStr">
        <is>
          <t>Framework term only; detailed policy/rate/calculation rules remain in their owning architecture.</t>
        </is>
      </c>
    </row>
    <row r="9">
      <c r="A9" s="2" t="inlineStr">
        <is>
          <t>HPT-008</t>
        </is>
      </c>
      <c r="B9" s="3" t="inlineStr">
        <is>
          <t>HCP-001</t>
        </is>
      </c>
      <c r="C9" s="3" t="inlineStr">
        <is>
          <t>HTC-008</t>
        </is>
      </c>
      <c r="D9" s="3" t="inlineStr">
        <is>
          <t>Confidentiality</t>
        </is>
      </c>
      <c r="E9" s="6" t="inlineStr">
        <is>
          <t>Enhanced executive confidentiality</t>
        </is>
      </c>
      <c r="F9" s="2" t="inlineStr">
        <is>
          <t>Yes</t>
        </is>
      </c>
      <c r="G9" s="2" t="inlineStr">
        <is>
          <t>No</t>
        </is>
      </c>
      <c r="H9" s="2" t="inlineStr">
        <is>
          <t>ACTIVE</t>
        </is>
      </c>
      <c r="I9" s="5" t="inlineStr">
        <is>
          <t>Framework term only; detailed policy/rate/calculation rules remain in their owning architecture.</t>
        </is>
      </c>
    </row>
    <row r="10">
      <c r="A10" s="2" t="inlineStr">
        <is>
          <t>HPT-009</t>
        </is>
      </c>
      <c r="B10" s="3" t="inlineStr">
        <is>
          <t>HCP-001</t>
        </is>
      </c>
      <c r="C10" s="3" t="inlineStr">
        <is>
          <t>HTC-009</t>
        </is>
      </c>
      <c r="D10" s="3" t="inlineStr">
        <is>
          <t>Data &amp; information security</t>
        </is>
      </c>
      <c r="E10" s="6" t="inlineStr">
        <is>
          <t>Mandatory company information-security compliance</t>
        </is>
      </c>
      <c r="F10" s="2" t="inlineStr">
        <is>
          <t>Yes</t>
        </is>
      </c>
      <c r="G10" s="2" t="inlineStr">
        <is>
          <t>No</t>
        </is>
      </c>
      <c r="H10" s="2" t="inlineStr">
        <is>
          <t>ACTIVE</t>
        </is>
      </c>
      <c r="I10" s="5" t="inlineStr">
        <is>
          <t>Framework term only; detailed policy/rate/calculation rules remain in their owning architecture.</t>
        </is>
      </c>
    </row>
    <row r="11">
      <c r="A11" s="2" t="inlineStr">
        <is>
          <t>HPT-010</t>
        </is>
      </c>
      <c r="B11" s="3" t="inlineStr">
        <is>
          <t>HCP-001</t>
        </is>
      </c>
      <c r="C11" s="3" t="inlineStr">
        <is>
          <t>HTC-010</t>
        </is>
      </c>
      <c r="D11" s="3" t="inlineStr">
        <is>
          <t>Food safety &amp; hygiene</t>
        </is>
      </c>
      <c r="E11" s="6" t="inlineStr">
        <is>
          <t>Site rules apply when entering controlled production areas</t>
        </is>
      </c>
      <c r="F11" s="2" t="inlineStr">
        <is>
          <t>Yes</t>
        </is>
      </c>
      <c r="G11" s="2" t="inlineStr">
        <is>
          <t>No</t>
        </is>
      </c>
      <c r="H11" s="2" t="inlineStr">
        <is>
          <t>ACTIVE</t>
        </is>
      </c>
      <c r="I11" s="5" t="inlineStr">
        <is>
          <t>Framework term only; detailed policy/rate/calculation rules remain in their owning architecture.</t>
        </is>
      </c>
    </row>
    <row r="12">
      <c r="A12" s="2" t="inlineStr">
        <is>
          <t>HPT-011</t>
        </is>
      </c>
      <c r="B12" s="3" t="inlineStr">
        <is>
          <t>HCP-001</t>
        </is>
      </c>
      <c r="C12" s="3" t="inlineStr">
        <is>
          <t>HTC-011</t>
        </is>
      </c>
      <c r="D12" s="3" t="inlineStr">
        <is>
          <t>Company equipment</t>
        </is>
      </c>
      <c r="E12" s="6" t="inlineStr">
        <is>
          <t>Role-appropriate company IT/equipment</t>
        </is>
      </c>
      <c r="F12" s="2" t="inlineStr">
        <is>
          <t>Yes</t>
        </is>
      </c>
      <c r="G12" s="2" t="inlineStr">
        <is>
          <t>No</t>
        </is>
      </c>
      <c r="H12" s="2" t="inlineStr">
        <is>
          <t>ACTIVE</t>
        </is>
      </c>
      <c r="I12" s="5" t="inlineStr">
        <is>
          <t>Framework term only; detailed policy/rate/calculation rules remain in their owning architecture.</t>
        </is>
      </c>
    </row>
    <row r="13">
      <c r="A13" s="2" t="inlineStr">
        <is>
          <t>HPT-012</t>
        </is>
      </c>
      <c r="B13" s="3" t="inlineStr">
        <is>
          <t>HCP-001</t>
        </is>
      </c>
      <c r="C13" s="3" t="inlineStr">
        <is>
          <t>HTC-012</t>
        </is>
      </c>
      <c r="D13" s="3" t="inlineStr">
        <is>
          <t>Travel</t>
        </is>
      </c>
      <c r="E13" s="6" t="inlineStr">
        <is>
          <t>Travel as business needs require</t>
        </is>
      </c>
      <c r="F13" s="2" t="inlineStr">
        <is>
          <t>Yes</t>
        </is>
      </c>
      <c r="G13" s="2" t="inlineStr">
        <is>
          <t>Yes</t>
        </is>
      </c>
      <c r="H13" s="2" t="inlineStr">
        <is>
          <t>ACTIVE</t>
        </is>
      </c>
      <c r="I13" s="5" t="inlineStr">
        <is>
          <t>Framework term only; detailed policy/rate/calculation rules remain in their owning architecture.</t>
        </is>
      </c>
    </row>
    <row r="14">
      <c r="A14" s="2" t="inlineStr">
        <is>
          <t>HPT-013</t>
        </is>
      </c>
      <c r="B14" s="3" t="inlineStr">
        <is>
          <t>HCP-001</t>
        </is>
      </c>
      <c r="C14" s="3" t="inlineStr">
        <is>
          <t>HTC-013</t>
        </is>
      </c>
      <c r="D14" s="3" t="inlineStr">
        <is>
          <t>Remote work</t>
        </is>
      </c>
      <c r="E14" s="6" t="inlineStr">
        <is>
          <t>By individual agreement and business need</t>
        </is>
      </c>
      <c r="F14" s="2" t="inlineStr">
        <is>
          <t>Yes</t>
        </is>
      </c>
      <c r="G14" s="2" t="inlineStr">
        <is>
          <t>Yes</t>
        </is>
      </c>
      <c r="H14" s="2" t="inlineStr">
        <is>
          <t>ACTIVE</t>
        </is>
      </c>
      <c r="I14" s="5" t="inlineStr">
        <is>
          <t>Framework term only; detailed policy/rate/calculation rules remain in their owning architecture.</t>
        </is>
      </c>
    </row>
    <row r="15">
      <c r="A15" s="2" t="inlineStr">
        <is>
          <t>HPT-014</t>
        </is>
      </c>
      <c r="B15" s="3" t="inlineStr">
        <is>
          <t>HCP-001</t>
        </is>
      </c>
      <c r="C15" s="3" t="inlineStr">
        <is>
          <t>HTC-014</t>
        </is>
      </c>
      <c r="D15" s="3" t="inlineStr">
        <is>
          <t>Training &amp; certification</t>
        </is>
      </c>
      <c r="E15" s="6" t="inlineStr">
        <is>
          <t>Required governance, safety and role training</t>
        </is>
      </c>
      <c r="F15" s="2" t="inlineStr">
        <is>
          <t>Yes</t>
        </is>
      </c>
      <c r="G15" s="2" t="inlineStr">
        <is>
          <t>No</t>
        </is>
      </c>
      <c r="H15" s="2" t="inlineStr">
        <is>
          <t>ACTIVE</t>
        </is>
      </c>
      <c r="I15" s="5" t="inlineStr">
        <is>
          <t>Framework term only; detailed policy/rate/calculation rules remain in their owning architecture.</t>
        </is>
      </c>
    </row>
    <row r="16">
      <c r="A16" s="2" t="inlineStr">
        <is>
          <t>HPT-015</t>
        </is>
      </c>
      <c r="B16" s="3" t="inlineStr">
        <is>
          <t>HCP-001</t>
        </is>
      </c>
      <c r="C16" s="3" t="inlineStr">
        <is>
          <t>HTC-015</t>
        </is>
      </c>
      <c r="D16" s="3" t="inlineStr">
        <is>
          <t>Benefits eligibility</t>
        </is>
      </c>
      <c r="E16" s="6" t="inlineStr">
        <is>
          <t>Executive benefit group</t>
        </is>
      </c>
      <c r="F16" s="2" t="inlineStr">
        <is>
          <t>Yes</t>
        </is>
      </c>
      <c r="G16" s="2" t="inlineStr">
        <is>
          <t>Yes</t>
        </is>
      </c>
      <c r="H16" s="2" t="inlineStr">
        <is>
          <t>ACTIVE</t>
        </is>
      </c>
      <c r="I16" s="5" t="inlineStr">
        <is>
          <t>Framework term only; detailed policy/rate/calculation rules remain in their owning architecture.</t>
        </is>
      </c>
    </row>
    <row r="17">
      <c r="A17" s="2" t="inlineStr">
        <is>
          <t>HPT-016</t>
        </is>
      </c>
      <c r="B17" s="3" t="inlineStr">
        <is>
          <t>HCP-001</t>
        </is>
      </c>
      <c r="C17" s="3" t="inlineStr">
        <is>
          <t>HTC-016</t>
        </is>
      </c>
      <c r="D17" s="3" t="inlineStr">
        <is>
          <t>Pension eligibility</t>
        </is>
      </c>
      <c r="E17" s="6" t="inlineStr">
        <is>
          <t>Executive pension eligibility group</t>
        </is>
      </c>
      <c r="F17" s="2" t="inlineStr">
        <is>
          <t>Yes</t>
        </is>
      </c>
      <c r="G17" s="2" t="inlineStr">
        <is>
          <t>Yes</t>
        </is>
      </c>
      <c r="H17" s="2" t="inlineStr">
        <is>
          <t>ACTIVE</t>
        </is>
      </c>
      <c r="I17" s="5" t="inlineStr">
        <is>
          <t>Framework term only; detailed policy/rate/calculation rules remain in their owning architecture.</t>
        </is>
      </c>
    </row>
    <row r="18">
      <c r="A18" s="2" t="inlineStr">
        <is>
          <t>HPT-017</t>
        </is>
      </c>
      <c r="B18" s="3" t="inlineStr">
        <is>
          <t>HCP-001</t>
        </is>
      </c>
      <c r="C18" s="3" t="inlineStr">
        <is>
          <t>HTC-017</t>
        </is>
      </c>
      <c r="D18" s="3" t="inlineStr">
        <is>
          <t>Expenses</t>
        </is>
      </c>
      <c r="E18" s="6" t="inlineStr">
        <is>
          <t>Approved business expenses reimbursable</t>
        </is>
      </c>
      <c r="F18" s="2" t="inlineStr">
        <is>
          <t>Yes</t>
        </is>
      </c>
      <c r="G18" s="2" t="inlineStr">
        <is>
          <t>Yes</t>
        </is>
      </c>
      <c r="H18" s="2" t="inlineStr">
        <is>
          <t>ACTIVE</t>
        </is>
      </c>
      <c r="I18" s="5" t="inlineStr">
        <is>
          <t>Framework term only; detailed policy/rate/calculation rules remain in their owning architecture.</t>
        </is>
      </c>
    </row>
    <row r="19">
      <c r="A19" s="2" t="inlineStr">
        <is>
          <t>HPT-018</t>
        </is>
      </c>
      <c r="B19" s="3" t="inlineStr">
        <is>
          <t>HCP-001</t>
        </is>
      </c>
      <c r="C19" s="3" t="inlineStr">
        <is>
          <t>HTC-018</t>
        </is>
      </c>
      <c r="D19" s="3" t="inlineStr">
        <is>
          <t>Intellectual property</t>
        </is>
      </c>
      <c r="E19" s="6" t="inlineStr">
        <is>
          <t>Enhanced company work-product and confidentiality terms</t>
        </is>
      </c>
      <c r="F19" s="2" t="inlineStr">
        <is>
          <t>Yes</t>
        </is>
      </c>
      <c r="G19" s="2" t="inlineStr">
        <is>
          <t>No</t>
        </is>
      </c>
      <c r="H19" s="2" t="inlineStr">
        <is>
          <t>ACTIVE</t>
        </is>
      </c>
      <c r="I19" s="5" t="inlineStr">
        <is>
          <t>Framework term only; detailed policy/rate/calculation rules remain in their owning architecture.</t>
        </is>
      </c>
    </row>
    <row r="20">
      <c r="A20" s="2" t="inlineStr">
        <is>
          <t>HPT-019</t>
        </is>
      </c>
      <c r="B20" s="3" t="inlineStr">
        <is>
          <t>HCP-001</t>
        </is>
      </c>
      <c r="C20" s="3" t="inlineStr">
        <is>
          <t>HTC-019</t>
        </is>
      </c>
      <c r="D20" s="3" t="inlineStr">
        <is>
          <t>Duties &amp; flexibility</t>
        </is>
      </c>
      <c r="E20" s="6" t="inlineStr">
        <is>
          <t>Broad executive duties across enterprise scope</t>
        </is>
      </c>
      <c r="F20" s="2" t="inlineStr">
        <is>
          <t>Yes</t>
        </is>
      </c>
      <c r="G20" s="2" t="inlineStr">
        <is>
          <t>Yes</t>
        </is>
      </c>
      <c r="H20" s="2" t="inlineStr">
        <is>
          <t>ACTIVE</t>
        </is>
      </c>
      <c r="I20" s="5" t="inlineStr">
        <is>
          <t>Framework term only; detailed policy/rate/calculation rules remain in their owning architecture.</t>
        </is>
      </c>
    </row>
    <row r="21">
      <c r="A21" s="2" t="inlineStr">
        <is>
          <t>HPT-020</t>
        </is>
      </c>
      <c r="B21" s="3" t="inlineStr">
        <is>
          <t>HCP-002</t>
        </is>
      </c>
      <c r="C21" s="3" t="inlineStr">
        <is>
          <t>HTC-001</t>
        </is>
      </c>
      <c r="D21" s="3" t="inlineStr">
        <is>
          <t>Working time</t>
        </is>
      </c>
      <c r="E21" s="6" t="inlineStr">
        <is>
          <t>40 hours/week standard</t>
        </is>
      </c>
      <c r="F21" s="2" t="inlineStr">
        <is>
          <t>Yes</t>
        </is>
      </c>
      <c r="G21" s="2" t="inlineStr">
        <is>
          <t>Yes</t>
        </is>
      </c>
      <c r="H21" s="2" t="inlineStr">
        <is>
          <t>ACTIVE</t>
        </is>
      </c>
      <c r="I21" s="5" t="inlineStr">
        <is>
          <t>Framework term only; detailed policy/rate/calculation rules remain in their owning architecture.</t>
        </is>
      </c>
    </row>
    <row r="22">
      <c r="A22" s="2" t="inlineStr">
        <is>
          <t>HPT-021</t>
        </is>
      </c>
      <c r="B22" s="3" t="inlineStr">
        <is>
          <t>HCP-002</t>
        </is>
      </c>
      <c r="C22" s="3" t="inlineStr">
        <is>
          <t>HTC-002</t>
        </is>
      </c>
      <c r="D22" s="3" t="inlineStr">
        <is>
          <t>Work location</t>
        </is>
      </c>
      <c r="E22" s="6" t="inlineStr">
        <is>
          <t>Primary HAV Seafood location plus reasonable business locations</t>
        </is>
      </c>
      <c r="F22" s="2" t="inlineStr">
        <is>
          <t>Yes</t>
        </is>
      </c>
      <c r="G22" s="2" t="inlineStr">
        <is>
          <t>Yes</t>
        </is>
      </c>
      <c r="H22" s="2" t="inlineStr">
        <is>
          <t>ACTIVE</t>
        </is>
      </c>
      <c r="I22" s="5" t="inlineStr">
        <is>
          <t>Framework term only; detailed policy/rate/calculation rules remain in their owning architecture.</t>
        </is>
      </c>
    </row>
    <row r="23">
      <c r="A23" s="2" t="inlineStr">
        <is>
          <t>HPT-022</t>
        </is>
      </c>
      <c r="B23" s="3" t="inlineStr">
        <is>
          <t>HCP-002</t>
        </is>
      </c>
      <c r="C23" s="3" t="inlineStr">
        <is>
          <t>HTC-003</t>
        </is>
      </c>
      <c r="D23" s="3" t="inlineStr">
        <is>
          <t>Shift work</t>
        </is>
      </c>
      <c r="E23" s="6" t="inlineStr">
        <is>
          <t>Not standard; operational managers may attend shifts as required</t>
        </is>
      </c>
      <c r="F23" s="2" t="inlineStr">
        <is>
          <t>Yes</t>
        </is>
      </c>
      <c r="G23" s="2" t="inlineStr">
        <is>
          <t>No</t>
        </is>
      </c>
      <c r="H23" s="2" t="inlineStr">
        <is>
          <t>ACTIVE</t>
        </is>
      </c>
      <c r="I23" s="5" t="inlineStr">
        <is>
          <t>Framework term only; detailed policy/rate/calculation rules remain in their owning architecture.</t>
        </is>
      </c>
    </row>
    <row r="24">
      <c r="A24" s="2" t="inlineStr">
        <is>
          <t>HPT-023</t>
        </is>
      </c>
      <c r="B24" s="3" t="inlineStr">
        <is>
          <t>HCP-002</t>
        </is>
      </c>
      <c r="C24" s="3" t="inlineStr">
        <is>
          <t>HTC-004</t>
        </is>
      </c>
      <c r="D24" s="3" t="inlineStr">
        <is>
          <t>Time registration</t>
        </is>
      </c>
      <c r="E24" s="6" t="inlineStr">
        <is>
          <t>Not standard</t>
        </is>
      </c>
      <c r="F24" s="2" t="inlineStr">
        <is>
          <t>Yes</t>
        </is>
      </c>
      <c r="G24" s="2" t="inlineStr">
        <is>
          <t>No</t>
        </is>
      </c>
      <c r="H24" s="2" t="inlineStr">
        <is>
          <t>ACTIVE</t>
        </is>
      </c>
      <c r="I24" s="5" t="inlineStr">
        <is>
          <t>Framework term only; detailed policy/rate/calculation rules remain in their owning architecture.</t>
        </is>
      </c>
    </row>
    <row r="25">
      <c r="A25" s="2" t="inlineStr">
        <is>
          <t>HPT-024</t>
        </is>
      </c>
      <c r="B25" s="3" t="inlineStr">
        <is>
          <t>HCP-002</t>
        </is>
      </c>
      <c r="C25" s="3" t="inlineStr">
        <is>
          <t>HTC-005</t>
        </is>
      </c>
      <c r="D25" s="3" t="inlineStr">
        <is>
          <t>Overtime</t>
        </is>
      </c>
      <c r="E25" s="6" t="inlineStr">
        <is>
          <t>No separate overtime entitlement by default</t>
        </is>
      </c>
      <c r="F25" s="2" t="inlineStr">
        <is>
          <t>Yes</t>
        </is>
      </c>
      <c r="G25" s="2" t="inlineStr">
        <is>
          <t>No</t>
        </is>
      </c>
      <c r="H25" s="2" t="inlineStr">
        <is>
          <t>ACTIVE</t>
        </is>
      </c>
      <c r="I25" s="5" t="inlineStr">
        <is>
          <t>Framework term only; detailed policy/rate/calculation rules remain in their owning architecture.</t>
        </is>
      </c>
    </row>
    <row r="26">
      <c r="A26" s="2" t="inlineStr">
        <is>
          <t>HPT-025</t>
        </is>
      </c>
      <c r="B26" s="3" t="inlineStr">
        <is>
          <t>HCP-002</t>
        </is>
      </c>
      <c r="C26" s="3" t="inlineStr">
        <is>
          <t>HTC-006</t>
        </is>
      </c>
      <c r="D26" s="3" t="inlineStr">
        <is>
          <t>Probation</t>
        </is>
      </c>
      <c r="E26" s="6" t="inlineStr">
        <is>
          <t>HPR-003</t>
        </is>
      </c>
      <c r="F26" s="2" t="inlineStr">
        <is>
          <t>Yes</t>
        </is>
      </c>
      <c r="G26" s="2" t="inlineStr">
        <is>
          <t>No</t>
        </is>
      </c>
      <c r="H26" s="2" t="inlineStr">
        <is>
          <t>ACTIVE</t>
        </is>
      </c>
      <c r="I26" s="5" t="inlineStr">
        <is>
          <t>Framework term only; detailed policy/rate/calculation rules remain in their owning architecture.</t>
        </is>
      </c>
    </row>
    <row r="27">
      <c r="A27" s="2" t="inlineStr">
        <is>
          <t>HPT-026</t>
        </is>
      </c>
      <c r="B27" s="3" t="inlineStr">
        <is>
          <t>HCP-002</t>
        </is>
      </c>
      <c r="C27" s="3" t="inlineStr">
        <is>
          <t>HTC-007</t>
        </is>
      </c>
      <c r="D27" s="3" t="inlineStr">
        <is>
          <t>Notice</t>
        </is>
      </c>
      <c r="E27" s="6" t="inlineStr">
        <is>
          <t>HNR-003</t>
        </is>
      </c>
      <c r="F27" s="2" t="inlineStr">
        <is>
          <t>Yes</t>
        </is>
      </c>
      <c r="G27" s="2" t="inlineStr">
        <is>
          <t>No</t>
        </is>
      </c>
      <c r="H27" s="2" t="inlineStr">
        <is>
          <t>ACTIVE</t>
        </is>
      </c>
      <c r="I27" s="5" t="inlineStr">
        <is>
          <t>Framework term only; detailed policy/rate/calculation rules remain in their owning architecture.</t>
        </is>
      </c>
    </row>
    <row r="28">
      <c r="A28" s="2" t="inlineStr">
        <is>
          <t>HPT-027</t>
        </is>
      </c>
      <c r="B28" s="3" t="inlineStr">
        <is>
          <t>HCP-002</t>
        </is>
      </c>
      <c r="C28" s="3" t="inlineStr">
        <is>
          <t>HTC-008</t>
        </is>
      </c>
      <c r="D28" s="3" t="inlineStr">
        <is>
          <t>Confidentiality</t>
        </is>
      </c>
      <c r="E28" s="6" t="inlineStr">
        <is>
          <t>Enhanced management confidentiality</t>
        </is>
      </c>
      <c r="F28" s="2" t="inlineStr">
        <is>
          <t>Yes</t>
        </is>
      </c>
      <c r="G28" s="2" t="inlineStr">
        <is>
          <t>No</t>
        </is>
      </c>
      <c r="H28" s="2" t="inlineStr">
        <is>
          <t>ACTIVE</t>
        </is>
      </c>
      <c r="I28" s="5" t="inlineStr">
        <is>
          <t>Framework term only; detailed policy/rate/calculation rules remain in their owning architecture.</t>
        </is>
      </c>
    </row>
    <row r="29">
      <c r="A29" s="2" t="inlineStr">
        <is>
          <t>HPT-028</t>
        </is>
      </c>
      <c r="B29" s="3" t="inlineStr">
        <is>
          <t>HCP-002</t>
        </is>
      </c>
      <c r="C29" s="3" t="inlineStr">
        <is>
          <t>HTC-009</t>
        </is>
      </c>
      <c r="D29" s="3" t="inlineStr">
        <is>
          <t>Data &amp; information security</t>
        </is>
      </c>
      <c r="E29" s="6" t="inlineStr">
        <is>
          <t>Mandatory company information-security compliance</t>
        </is>
      </c>
      <c r="F29" s="2" t="inlineStr">
        <is>
          <t>Yes</t>
        </is>
      </c>
      <c r="G29" s="2" t="inlineStr">
        <is>
          <t>No</t>
        </is>
      </c>
      <c r="H29" s="2" t="inlineStr">
        <is>
          <t>ACTIVE</t>
        </is>
      </c>
      <c r="I29" s="5" t="inlineStr">
        <is>
          <t>Framework term only; detailed policy/rate/calculation rules remain in their owning architecture.</t>
        </is>
      </c>
    </row>
    <row r="30">
      <c r="A30" s="2" t="inlineStr">
        <is>
          <t>HPT-029</t>
        </is>
      </c>
      <c r="B30" s="3" t="inlineStr">
        <is>
          <t>HCP-002</t>
        </is>
      </c>
      <c r="C30" s="3" t="inlineStr">
        <is>
          <t>HTC-010</t>
        </is>
      </c>
      <c r="D30" s="3" t="inlineStr">
        <is>
          <t>Food safety &amp; hygiene</t>
        </is>
      </c>
      <c r="E30" s="6" t="inlineStr">
        <is>
          <t>Applicable site and food-safety rules must be followed</t>
        </is>
      </c>
      <c r="F30" s="2" t="inlineStr">
        <is>
          <t>Yes</t>
        </is>
      </c>
      <c r="G30" s="2" t="inlineStr">
        <is>
          <t>No</t>
        </is>
      </c>
      <c r="H30" s="2" t="inlineStr">
        <is>
          <t>ACTIVE</t>
        </is>
      </c>
      <c r="I30" s="5" t="inlineStr">
        <is>
          <t>Framework term only; detailed policy/rate/calculation rules remain in their owning architecture.</t>
        </is>
      </c>
    </row>
    <row r="31">
      <c r="A31" s="2" t="inlineStr">
        <is>
          <t>HPT-030</t>
        </is>
      </c>
      <c r="B31" s="3" t="inlineStr">
        <is>
          <t>HCP-002</t>
        </is>
      </c>
      <c r="C31" s="3" t="inlineStr">
        <is>
          <t>HTC-011</t>
        </is>
      </c>
      <c r="D31" s="3" t="inlineStr">
        <is>
          <t>Company equipment</t>
        </is>
      </c>
      <c r="E31" s="6" t="inlineStr">
        <is>
          <t>Role-appropriate company IT/equipment</t>
        </is>
      </c>
      <c r="F31" s="2" t="inlineStr">
        <is>
          <t>Yes</t>
        </is>
      </c>
      <c r="G31" s="2" t="inlineStr">
        <is>
          <t>No</t>
        </is>
      </c>
      <c r="H31" s="2" t="inlineStr">
        <is>
          <t>ACTIVE</t>
        </is>
      </c>
      <c r="I31" s="5" t="inlineStr">
        <is>
          <t>Framework term only; detailed policy/rate/calculation rules remain in their owning architecture.</t>
        </is>
      </c>
    </row>
    <row r="32">
      <c r="A32" s="2" t="inlineStr">
        <is>
          <t>HPT-031</t>
        </is>
      </c>
      <c r="B32" s="3" t="inlineStr">
        <is>
          <t>HCP-002</t>
        </is>
      </c>
      <c r="C32" s="3" t="inlineStr">
        <is>
          <t>HTC-012</t>
        </is>
      </c>
      <c r="D32" s="3" t="inlineStr">
        <is>
          <t>Travel</t>
        </is>
      </c>
      <c r="E32" s="6" t="inlineStr">
        <is>
          <t>Travel as role requires with company approval</t>
        </is>
      </c>
      <c r="F32" s="2" t="inlineStr">
        <is>
          <t>Yes</t>
        </is>
      </c>
      <c r="G32" s="2" t="inlineStr">
        <is>
          <t>Yes</t>
        </is>
      </c>
      <c r="H32" s="2" t="inlineStr">
        <is>
          <t>ACTIVE</t>
        </is>
      </c>
      <c r="I32" s="5" t="inlineStr">
        <is>
          <t>Framework term only; detailed policy/rate/calculation rules remain in their owning architecture.</t>
        </is>
      </c>
    </row>
    <row r="33">
      <c r="A33" s="2" t="inlineStr">
        <is>
          <t>HPT-032</t>
        </is>
      </c>
      <c r="B33" s="3" t="inlineStr">
        <is>
          <t>HCP-002</t>
        </is>
      </c>
      <c r="C33" s="3" t="inlineStr">
        <is>
          <t>HTC-013</t>
        </is>
      </c>
      <c r="D33" s="3" t="inlineStr">
        <is>
          <t>Remote work</t>
        </is>
      </c>
      <c r="E33" s="6" t="inlineStr">
        <is>
          <t>By role and manager/business need</t>
        </is>
      </c>
      <c r="F33" s="2" t="inlineStr">
        <is>
          <t>Yes</t>
        </is>
      </c>
      <c r="G33" s="2" t="inlineStr">
        <is>
          <t>Yes</t>
        </is>
      </c>
      <c r="H33" s="2" t="inlineStr">
        <is>
          <t>ACTIVE</t>
        </is>
      </c>
      <c r="I33" s="5" t="inlineStr">
        <is>
          <t>Framework term only; detailed policy/rate/calculation rules remain in their owning architecture.</t>
        </is>
      </c>
    </row>
    <row r="34">
      <c r="A34" s="2" t="inlineStr">
        <is>
          <t>HPT-033</t>
        </is>
      </c>
      <c r="B34" s="3" t="inlineStr">
        <is>
          <t>HCP-002</t>
        </is>
      </c>
      <c r="C34" s="3" t="inlineStr">
        <is>
          <t>HTC-014</t>
        </is>
      </c>
      <c r="D34" s="3" t="inlineStr">
        <is>
          <t>Training &amp; certification</t>
        </is>
      </c>
      <c r="E34" s="6" t="inlineStr">
        <is>
          <t>Required management, safety and role training</t>
        </is>
      </c>
      <c r="F34" s="2" t="inlineStr">
        <is>
          <t>Yes</t>
        </is>
      </c>
      <c r="G34" s="2" t="inlineStr">
        <is>
          <t>No</t>
        </is>
      </c>
      <c r="H34" s="2" t="inlineStr">
        <is>
          <t>ACTIVE</t>
        </is>
      </c>
      <c r="I34" s="5" t="inlineStr">
        <is>
          <t>Framework term only; detailed policy/rate/calculation rules remain in their owning architecture.</t>
        </is>
      </c>
    </row>
    <row r="35">
      <c r="A35" s="2" t="inlineStr">
        <is>
          <t>HPT-034</t>
        </is>
      </c>
      <c r="B35" s="3" t="inlineStr">
        <is>
          <t>HCP-002</t>
        </is>
      </c>
      <c r="C35" s="3" t="inlineStr">
        <is>
          <t>HTC-015</t>
        </is>
      </c>
      <c r="D35" s="3" t="inlineStr">
        <is>
          <t>Benefits eligibility</t>
        </is>
      </c>
      <c r="E35" s="6" t="inlineStr">
        <is>
          <t>Management benefit group</t>
        </is>
      </c>
      <c r="F35" s="2" t="inlineStr">
        <is>
          <t>Yes</t>
        </is>
      </c>
      <c r="G35" s="2" t="inlineStr">
        <is>
          <t>Yes</t>
        </is>
      </c>
      <c r="H35" s="2" t="inlineStr">
        <is>
          <t>ACTIVE</t>
        </is>
      </c>
      <c r="I35" s="5" t="inlineStr">
        <is>
          <t>Framework term only; detailed policy/rate/calculation rules remain in their owning architecture.</t>
        </is>
      </c>
    </row>
    <row r="36">
      <c r="A36" s="2" t="inlineStr">
        <is>
          <t>HPT-035</t>
        </is>
      </c>
      <c r="B36" s="3" t="inlineStr">
        <is>
          <t>HCP-002</t>
        </is>
      </c>
      <c r="C36" s="3" t="inlineStr">
        <is>
          <t>HTC-016</t>
        </is>
      </c>
      <c r="D36" s="3" t="inlineStr">
        <is>
          <t>Pension eligibility</t>
        </is>
      </c>
      <c r="E36" s="6" t="inlineStr">
        <is>
          <t>Management pension eligibility group</t>
        </is>
      </c>
      <c r="F36" s="2" t="inlineStr">
        <is>
          <t>Yes</t>
        </is>
      </c>
      <c r="G36" s="2" t="inlineStr">
        <is>
          <t>Yes</t>
        </is>
      </c>
      <c r="H36" s="2" t="inlineStr">
        <is>
          <t>ACTIVE</t>
        </is>
      </c>
      <c r="I36" s="5" t="inlineStr">
        <is>
          <t>Framework term only; detailed policy/rate/calculation rules remain in their owning architecture.</t>
        </is>
      </c>
    </row>
    <row r="37">
      <c r="A37" s="2" t="inlineStr">
        <is>
          <t>HPT-036</t>
        </is>
      </c>
      <c r="B37" s="3" t="inlineStr">
        <is>
          <t>HCP-002</t>
        </is>
      </c>
      <c r="C37" s="3" t="inlineStr">
        <is>
          <t>HTC-017</t>
        </is>
      </c>
      <c r="D37" s="3" t="inlineStr">
        <is>
          <t>Expenses</t>
        </is>
      </c>
      <c r="E37" s="6" t="inlineStr">
        <is>
          <t>Approved business expenses reimbursable</t>
        </is>
      </c>
      <c r="F37" s="2" t="inlineStr">
        <is>
          <t>Yes</t>
        </is>
      </c>
      <c r="G37" s="2" t="inlineStr">
        <is>
          <t>Yes</t>
        </is>
      </c>
      <c r="H37" s="2" t="inlineStr">
        <is>
          <t>ACTIVE</t>
        </is>
      </c>
      <c r="I37" s="5" t="inlineStr">
        <is>
          <t>Framework term only; detailed policy/rate/calculation rules remain in their owning architecture.</t>
        </is>
      </c>
    </row>
    <row r="38">
      <c r="A38" s="2" t="inlineStr">
        <is>
          <t>HPT-037</t>
        </is>
      </c>
      <c r="B38" s="3" t="inlineStr">
        <is>
          <t>HCP-002</t>
        </is>
      </c>
      <c r="C38" s="3" t="inlineStr">
        <is>
          <t>HTC-018</t>
        </is>
      </c>
      <c r="D38" s="3" t="inlineStr">
        <is>
          <t>Intellectual property</t>
        </is>
      </c>
      <c r="E38" s="6" t="inlineStr">
        <is>
          <t>Company work-product and confidentiality terms</t>
        </is>
      </c>
      <c r="F38" s="2" t="inlineStr">
        <is>
          <t>Yes</t>
        </is>
      </c>
      <c r="G38" s="2" t="inlineStr">
        <is>
          <t>No</t>
        </is>
      </c>
      <c r="H38" s="2" t="inlineStr">
        <is>
          <t>ACTIVE</t>
        </is>
      </c>
      <c r="I38" s="5" t="inlineStr">
        <is>
          <t>Framework term only; detailed policy/rate/calculation rules remain in their owning architecture.</t>
        </is>
      </c>
    </row>
    <row r="39">
      <c r="A39" s="2" t="inlineStr">
        <is>
          <t>HPT-038</t>
        </is>
      </c>
      <c r="B39" s="3" t="inlineStr">
        <is>
          <t>HCP-002</t>
        </is>
      </c>
      <c r="C39" s="3" t="inlineStr">
        <is>
          <t>HTC-019</t>
        </is>
      </c>
      <c r="D39" s="3" t="inlineStr">
        <is>
          <t>Duties &amp; flexibility</t>
        </is>
      </c>
      <c r="E39" s="6" t="inlineStr">
        <is>
          <t>Reasonable management duties within functional scope</t>
        </is>
      </c>
      <c r="F39" s="2" t="inlineStr">
        <is>
          <t>Yes</t>
        </is>
      </c>
      <c r="G39" s="2" t="inlineStr">
        <is>
          <t>Yes</t>
        </is>
      </c>
      <c r="H39" s="2" t="inlineStr">
        <is>
          <t>ACTIVE</t>
        </is>
      </c>
      <c r="I39" s="5" t="inlineStr">
        <is>
          <t>Framework term only; detailed policy/rate/calculation rules remain in their owning architecture.</t>
        </is>
      </c>
    </row>
    <row r="40">
      <c r="A40" s="2" t="inlineStr">
        <is>
          <t>HPT-039</t>
        </is>
      </c>
      <c r="B40" s="3" t="inlineStr">
        <is>
          <t>HCP-003</t>
        </is>
      </c>
      <c r="C40" s="3" t="inlineStr">
        <is>
          <t>HTC-001</t>
        </is>
      </c>
      <c r="D40" s="3" t="inlineStr">
        <is>
          <t>Working time</t>
        </is>
      </c>
      <c r="E40" s="6" t="inlineStr">
        <is>
          <t>40 hours/week standard</t>
        </is>
      </c>
      <c r="F40" s="2" t="inlineStr">
        <is>
          <t>Yes</t>
        </is>
      </c>
      <c r="G40" s="2" t="inlineStr">
        <is>
          <t>Yes</t>
        </is>
      </c>
      <c r="H40" s="2" t="inlineStr">
        <is>
          <t>ACTIVE</t>
        </is>
      </c>
      <c r="I40" s="5" t="inlineStr">
        <is>
          <t>Framework term only; detailed policy/rate/calculation rules remain in their owning architecture.</t>
        </is>
      </c>
    </row>
    <row r="41">
      <c r="A41" s="2" t="inlineStr">
        <is>
          <t>HPT-040</t>
        </is>
      </c>
      <c r="B41" s="3" t="inlineStr">
        <is>
          <t>HCP-003</t>
        </is>
      </c>
      <c r="C41" s="3" t="inlineStr">
        <is>
          <t>HTC-002</t>
        </is>
      </c>
      <c r="D41" s="3" t="inlineStr">
        <is>
          <t>Work location</t>
        </is>
      </c>
      <c r="E41" s="6" t="inlineStr">
        <is>
          <t>Primary office/business location</t>
        </is>
      </c>
      <c r="F41" s="2" t="inlineStr">
        <is>
          <t>Yes</t>
        </is>
      </c>
      <c r="G41" s="2" t="inlineStr">
        <is>
          <t>Yes</t>
        </is>
      </c>
      <c r="H41" s="2" t="inlineStr">
        <is>
          <t>ACTIVE</t>
        </is>
      </c>
      <c r="I41" s="5" t="inlineStr">
        <is>
          <t>Framework term only; detailed policy/rate/calculation rules remain in their owning architecture.</t>
        </is>
      </c>
    </row>
    <row r="42">
      <c r="A42" s="2" t="inlineStr">
        <is>
          <t>HPT-041</t>
        </is>
      </c>
      <c r="B42" s="3" t="inlineStr">
        <is>
          <t>HCP-003</t>
        </is>
      </c>
      <c r="C42" s="3" t="inlineStr">
        <is>
          <t>HTC-003</t>
        </is>
      </c>
      <c r="D42" s="3" t="inlineStr">
        <is>
          <t>Shift work</t>
        </is>
      </c>
      <c r="E42" s="6" t="inlineStr">
        <is>
          <t>Not standard</t>
        </is>
      </c>
      <c r="F42" s="2" t="inlineStr">
        <is>
          <t>Yes</t>
        </is>
      </c>
      <c r="G42" s="2" t="inlineStr">
        <is>
          <t>No</t>
        </is>
      </c>
      <c r="H42" s="2" t="inlineStr">
        <is>
          <t>ACTIVE</t>
        </is>
      </c>
      <c r="I42" s="5" t="inlineStr">
        <is>
          <t>Framework term only; detailed policy/rate/calculation rules remain in their owning architecture.</t>
        </is>
      </c>
    </row>
    <row r="43">
      <c r="A43" s="2" t="inlineStr">
        <is>
          <t>HPT-042</t>
        </is>
      </c>
      <c r="B43" s="3" t="inlineStr">
        <is>
          <t>HCP-003</t>
        </is>
      </c>
      <c r="C43" s="3" t="inlineStr">
        <is>
          <t>HTC-004</t>
        </is>
      </c>
      <c r="D43" s="3" t="inlineStr">
        <is>
          <t>Time registration</t>
        </is>
      </c>
      <c r="E43" s="6" t="inlineStr">
        <is>
          <t>Not standard</t>
        </is>
      </c>
      <c r="F43" s="2" t="inlineStr">
        <is>
          <t>Yes</t>
        </is>
      </c>
      <c r="G43" s="2" t="inlineStr">
        <is>
          <t>No</t>
        </is>
      </c>
      <c r="H43" s="2" t="inlineStr">
        <is>
          <t>ACTIVE</t>
        </is>
      </c>
      <c r="I43" s="5" t="inlineStr">
        <is>
          <t>Framework term only; detailed policy/rate/calculation rules remain in their owning architecture.</t>
        </is>
      </c>
    </row>
    <row r="44">
      <c r="A44" s="2" t="inlineStr">
        <is>
          <t>HPT-043</t>
        </is>
      </c>
      <c r="B44" s="3" t="inlineStr">
        <is>
          <t>HCP-003</t>
        </is>
      </c>
      <c r="C44" s="3" t="inlineStr">
        <is>
          <t>HTC-005</t>
        </is>
      </c>
      <c r="D44" s="3" t="inlineStr">
        <is>
          <t>Overtime</t>
        </is>
      </c>
      <c r="E44" s="6" t="inlineStr">
        <is>
          <t>No separate overtime entitlement by default</t>
        </is>
      </c>
      <c r="F44" s="2" t="inlineStr">
        <is>
          <t>Yes</t>
        </is>
      </c>
      <c r="G44" s="2" t="inlineStr">
        <is>
          <t>No</t>
        </is>
      </c>
      <c r="H44" s="2" t="inlineStr">
        <is>
          <t>ACTIVE</t>
        </is>
      </c>
      <c r="I44" s="5" t="inlineStr">
        <is>
          <t>Framework term only; detailed policy/rate/calculation rules remain in their owning architecture.</t>
        </is>
      </c>
    </row>
    <row r="45">
      <c r="A45" s="2" t="inlineStr">
        <is>
          <t>HPT-044</t>
        </is>
      </c>
      <c r="B45" s="3" t="inlineStr">
        <is>
          <t>HCP-003</t>
        </is>
      </c>
      <c r="C45" s="3" t="inlineStr">
        <is>
          <t>HTC-006</t>
        </is>
      </c>
      <c r="D45" s="3" t="inlineStr">
        <is>
          <t>Probation</t>
        </is>
      </c>
      <c r="E45" s="6" t="inlineStr">
        <is>
          <t>HPR-002</t>
        </is>
      </c>
      <c r="F45" s="2" t="inlineStr">
        <is>
          <t>Yes</t>
        </is>
      </c>
      <c r="G45" s="2" t="inlineStr">
        <is>
          <t>No</t>
        </is>
      </c>
      <c r="H45" s="2" t="inlineStr">
        <is>
          <t>ACTIVE</t>
        </is>
      </c>
      <c r="I45" s="5" t="inlineStr">
        <is>
          <t>Framework term only; detailed policy/rate/calculation rules remain in their owning architecture.</t>
        </is>
      </c>
    </row>
    <row r="46">
      <c r="A46" s="2" t="inlineStr">
        <is>
          <t>HPT-045</t>
        </is>
      </c>
      <c r="B46" s="3" t="inlineStr">
        <is>
          <t>HCP-003</t>
        </is>
      </c>
      <c r="C46" s="3" t="inlineStr">
        <is>
          <t>HTC-007</t>
        </is>
      </c>
      <c r="D46" s="3" t="inlineStr">
        <is>
          <t>Notice</t>
        </is>
      </c>
      <c r="E46" s="6" t="inlineStr">
        <is>
          <t>HNR-002</t>
        </is>
      </c>
      <c r="F46" s="2" t="inlineStr">
        <is>
          <t>Yes</t>
        </is>
      </c>
      <c r="G46" s="2" t="inlineStr">
        <is>
          <t>No</t>
        </is>
      </c>
      <c r="H46" s="2" t="inlineStr">
        <is>
          <t>ACTIVE</t>
        </is>
      </c>
      <c r="I46" s="5" t="inlineStr">
        <is>
          <t>Framework term only; detailed policy/rate/calculation rules remain in their owning architecture.</t>
        </is>
      </c>
    </row>
    <row r="47">
      <c r="A47" s="2" t="inlineStr">
        <is>
          <t>HPT-046</t>
        </is>
      </c>
      <c r="B47" s="3" t="inlineStr">
        <is>
          <t>HCP-003</t>
        </is>
      </c>
      <c r="C47" s="3" t="inlineStr">
        <is>
          <t>HTC-008</t>
        </is>
      </c>
      <c r="D47" s="3" t="inlineStr">
        <is>
          <t>Confidentiality</t>
        </is>
      </c>
      <c r="E47" s="6" t="inlineStr">
        <is>
          <t>Standard professional confidentiality</t>
        </is>
      </c>
      <c r="F47" s="2" t="inlineStr">
        <is>
          <t>Yes</t>
        </is>
      </c>
      <c r="G47" s="2" t="inlineStr">
        <is>
          <t>No</t>
        </is>
      </c>
      <c r="H47" s="2" t="inlineStr">
        <is>
          <t>ACTIVE</t>
        </is>
      </c>
      <c r="I47" s="5" t="inlineStr">
        <is>
          <t>Framework term only; detailed policy/rate/calculation rules remain in their owning architecture.</t>
        </is>
      </c>
    </row>
    <row r="48">
      <c r="A48" s="2" t="inlineStr">
        <is>
          <t>HPT-047</t>
        </is>
      </c>
      <c r="B48" s="3" t="inlineStr">
        <is>
          <t>HCP-003</t>
        </is>
      </c>
      <c r="C48" s="3" t="inlineStr">
        <is>
          <t>HTC-009</t>
        </is>
      </c>
      <c r="D48" s="3" t="inlineStr">
        <is>
          <t>Data &amp; information security</t>
        </is>
      </c>
      <c r="E48" s="6" t="inlineStr">
        <is>
          <t>Mandatory company information-security compliance</t>
        </is>
      </c>
      <c r="F48" s="2" t="inlineStr">
        <is>
          <t>Yes</t>
        </is>
      </c>
      <c r="G48" s="2" t="inlineStr">
        <is>
          <t>No</t>
        </is>
      </c>
      <c r="H48" s="2" t="inlineStr">
        <is>
          <t>ACTIVE</t>
        </is>
      </c>
      <c r="I48" s="5" t="inlineStr">
        <is>
          <t>Framework term only; detailed policy/rate/calculation rules remain in their owning architecture.</t>
        </is>
      </c>
    </row>
    <row r="49">
      <c r="A49" s="2" t="inlineStr">
        <is>
          <t>HPT-048</t>
        </is>
      </c>
      <c r="B49" s="3" t="inlineStr">
        <is>
          <t>HCP-003</t>
        </is>
      </c>
      <c r="C49" s="3" t="inlineStr">
        <is>
          <t>HTC-010</t>
        </is>
      </c>
      <c r="D49" s="3" t="inlineStr">
        <is>
          <t>Food safety &amp; hygiene</t>
        </is>
      </c>
      <c r="E49" s="6" t="inlineStr">
        <is>
          <t>Site rules apply when entering controlled production areas</t>
        </is>
      </c>
      <c r="F49" s="2" t="inlineStr">
        <is>
          <t>Yes</t>
        </is>
      </c>
      <c r="G49" s="2" t="inlineStr">
        <is>
          <t>No</t>
        </is>
      </c>
      <c r="H49" s="2" t="inlineStr">
        <is>
          <t>ACTIVE</t>
        </is>
      </c>
      <c r="I49" s="5" t="inlineStr">
        <is>
          <t>Framework term only; detailed policy/rate/calculation rules remain in their owning architecture.</t>
        </is>
      </c>
    </row>
    <row r="50">
      <c r="A50" s="2" t="inlineStr">
        <is>
          <t>HPT-049</t>
        </is>
      </c>
      <c r="B50" s="3" t="inlineStr">
        <is>
          <t>HCP-003</t>
        </is>
      </c>
      <c r="C50" s="3" t="inlineStr">
        <is>
          <t>HTC-011</t>
        </is>
      </c>
      <c r="D50" s="3" t="inlineStr">
        <is>
          <t>Company equipment</t>
        </is>
      </c>
      <c r="E50" s="6" t="inlineStr">
        <is>
          <t>Role-appropriate company IT/equipment</t>
        </is>
      </c>
      <c r="F50" s="2" t="inlineStr">
        <is>
          <t>Yes</t>
        </is>
      </c>
      <c r="G50" s="2" t="inlineStr">
        <is>
          <t>No</t>
        </is>
      </c>
      <c r="H50" s="2" t="inlineStr">
        <is>
          <t>ACTIVE</t>
        </is>
      </c>
      <c r="I50" s="5" t="inlineStr">
        <is>
          <t>Framework term only; detailed policy/rate/calculation rules remain in their owning architecture.</t>
        </is>
      </c>
    </row>
    <row r="51">
      <c r="A51" s="2" t="inlineStr">
        <is>
          <t>HPT-050</t>
        </is>
      </c>
      <c r="B51" s="3" t="inlineStr">
        <is>
          <t>HCP-003</t>
        </is>
      </c>
      <c r="C51" s="3" t="inlineStr">
        <is>
          <t>HTC-012</t>
        </is>
      </c>
      <c r="D51" s="3" t="inlineStr">
        <is>
          <t>Travel</t>
        </is>
      </c>
      <c r="E51" s="6" t="inlineStr">
        <is>
          <t>Travel as role requires with approval</t>
        </is>
      </c>
      <c r="F51" s="2" t="inlineStr">
        <is>
          <t>Yes</t>
        </is>
      </c>
      <c r="G51" s="2" t="inlineStr">
        <is>
          <t>Yes</t>
        </is>
      </c>
      <c r="H51" s="2" t="inlineStr">
        <is>
          <t>ACTIVE</t>
        </is>
      </c>
      <c r="I51" s="5" t="inlineStr">
        <is>
          <t>Framework term only; detailed policy/rate/calculation rules remain in their owning architecture.</t>
        </is>
      </c>
    </row>
    <row r="52">
      <c r="A52" s="2" t="inlineStr">
        <is>
          <t>HPT-051</t>
        </is>
      </c>
      <c r="B52" s="3" t="inlineStr">
        <is>
          <t>HCP-003</t>
        </is>
      </c>
      <c r="C52" s="3" t="inlineStr">
        <is>
          <t>HTC-013</t>
        </is>
      </c>
      <c r="D52" s="3" t="inlineStr">
        <is>
          <t>Remote work</t>
        </is>
      </c>
      <c r="E52" s="6" t="inlineStr">
        <is>
          <t>Eligible where role and policy permit</t>
        </is>
      </c>
      <c r="F52" s="2" t="inlineStr">
        <is>
          <t>Yes</t>
        </is>
      </c>
      <c r="G52" s="2" t="inlineStr">
        <is>
          <t>Yes</t>
        </is>
      </c>
      <c r="H52" s="2" t="inlineStr">
        <is>
          <t>ACTIVE</t>
        </is>
      </c>
      <c r="I52" s="5" t="inlineStr">
        <is>
          <t>Framework term only; detailed policy/rate/calculation rules remain in their owning architecture.</t>
        </is>
      </c>
    </row>
    <row r="53">
      <c r="A53" s="2" t="inlineStr">
        <is>
          <t>HPT-052</t>
        </is>
      </c>
      <c r="B53" s="3" t="inlineStr">
        <is>
          <t>HCP-003</t>
        </is>
      </c>
      <c r="C53" s="3" t="inlineStr">
        <is>
          <t>HTC-014</t>
        </is>
      </c>
      <c r="D53" s="3" t="inlineStr">
        <is>
          <t>Training &amp; certification</t>
        </is>
      </c>
      <c r="E53" s="6" t="inlineStr">
        <is>
          <t>Required role, compliance and safety training</t>
        </is>
      </c>
      <c r="F53" s="2" t="inlineStr">
        <is>
          <t>Yes</t>
        </is>
      </c>
      <c r="G53" s="2" t="inlineStr">
        <is>
          <t>No</t>
        </is>
      </c>
      <c r="H53" s="2" t="inlineStr">
        <is>
          <t>ACTIVE</t>
        </is>
      </c>
      <c r="I53" s="5" t="inlineStr">
        <is>
          <t>Framework term only; detailed policy/rate/calculation rules remain in their owning architecture.</t>
        </is>
      </c>
    </row>
    <row r="54">
      <c r="A54" s="2" t="inlineStr">
        <is>
          <t>HPT-053</t>
        </is>
      </c>
      <c r="B54" s="3" t="inlineStr">
        <is>
          <t>HCP-003</t>
        </is>
      </c>
      <c r="C54" s="3" t="inlineStr">
        <is>
          <t>HTC-015</t>
        </is>
      </c>
      <c r="D54" s="3" t="inlineStr">
        <is>
          <t>Benefits eligibility</t>
        </is>
      </c>
      <c r="E54" s="6" t="inlineStr">
        <is>
          <t>Standard salaried benefit group</t>
        </is>
      </c>
      <c r="F54" s="2" t="inlineStr">
        <is>
          <t>Yes</t>
        </is>
      </c>
      <c r="G54" s="2" t="inlineStr">
        <is>
          <t>Yes</t>
        </is>
      </c>
      <c r="H54" s="2" t="inlineStr">
        <is>
          <t>ACTIVE</t>
        </is>
      </c>
      <c r="I54" s="5" t="inlineStr">
        <is>
          <t>Framework term only; detailed policy/rate/calculation rules remain in their owning architecture.</t>
        </is>
      </c>
    </row>
    <row r="55">
      <c r="A55" s="2" t="inlineStr">
        <is>
          <t>HPT-054</t>
        </is>
      </c>
      <c r="B55" s="3" t="inlineStr">
        <is>
          <t>HCP-003</t>
        </is>
      </c>
      <c r="C55" s="3" t="inlineStr">
        <is>
          <t>HTC-016</t>
        </is>
      </c>
      <c r="D55" s="3" t="inlineStr">
        <is>
          <t>Pension eligibility</t>
        </is>
      </c>
      <c r="E55" s="6" t="inlineStr">
        <is>
          <t>Standard salaried pension eligibility group</t>
        </is>
      </c>
      <c r="F55" s="2" t="inlineStr">
        <is>
          <t>Yes</t>
        </is>
      </c>
      <c r="G55" s="2" t="inlineStr">
        <is>
          <t>Yes</t>
        </is>
      </c>
      <c r="H55" s="2" t="inlineStr">
        <is>
          <t>ACTIVE</t>
        </is>
      </c>
      <c r="I55" s="5" t="inlineStr">
        <is>
          <t>Framework term only; detailed policy/rate/calculation rules remain in their owning architecture.</t>
        </is>
      </c>
    </row>
    <row r="56">
      <c r="A56" s="2" t="inlineStr">
        <is>
          <t>HPT-055</t>
        </is>
      </c>
      <c r="B56" s="3" t="inlineStr">
        <is>
          <t>HCP-003</t>
        </is>
      </c>
      <c r="C56" s="3" t="inlineStr">
        <is>
          <t>HTC-017</t>
        </is>
      </c>
      <c r="D56" s="3" t="inlineStr">
        <is>
          <t>Expenses</t>
        </is>
      </c>
      <c r="E56" s="6" t="inlineStr">
        <is>
          <t>Approved business expenses reimbursable</t>
        </is>
      </c>
      <c r="F56" s="2" t="inlineStr">
        <is>
          <t>Yes</t>
        </is>
      </c>
      <c r="G56" s="2" t="inlineStr">
        <is>
          <t>Yes</t>
        </is>
      </c>
      <c r="H56" s="2" t="inlineStr">
        <is>
          <t>ACTIVE</t>
        </is>
      </c>
      <c r="I56" s="5" t="inlineStr">
        <is>
          <t>Framework term only; detailed policy/rate/calculation rules remain in their owning architecture.</t>
        </is>
      </c>
    </row>
    <row r="57">
      <c r="A57" s="2" t="inlineStr">
        <is>
          <t>HPT-056</t>
        </is>
      </c>
      <c r="B57" s="3" t="inlineStr">
        <is>
          <t>HCP-003</t>
        </is>
      </c>
      <c r="C57" s="3" t="inlineStr">
        <is>
          <t>HTC-018</t>
        </is>
      </c>
      <c r="D57" s="3" t="inlineStr">
        <is>
          <t>Intellectual property</t>
        </is>
      </c>
      <c r="E57" s="6" t="inlineStr">
        <is>
          <t>Company work-product and confidentiality terms</t>
        </is>
      </c>
      <c r="F57" s="2" t="inlineStr">
        <is>
          <t>Yes</t>
        </is>
      </c>
      <c r="G57" s="2" t="inlineStr">
        <is>
          <t>No</t>
        </is>
      </c>
      <c r="H57" s="2" t="inlineStr">
        <is>
          <t>ACTIVE</t>
        </is>
      </c>
      <c r="I57" s="5" t="inlineStr">
        <is>
          <t>Framework term only; detailed policy/rate/calculation rules remain in their owning architecture.</t>
        </is>
      </c>
    </row>
    <row r="58">
      <c r="A58" s="2" t="inlineStr">
        <is>
          <t>HPT-057</t>
        </is>
      </c>
      <c r="B58" s="3" t="inlineStr">
        <is>
          <t>HCP-003</t>
        </is>
      </c>
      <c r="C58" s="3" t="inlineStr">
        <is>
          <t>HTC-019</t>
        </is>
      </c>
      <c r="D58" s="3" t="inlineStr">
        <is>
          <t>Duties &amp; flexibility</t>
        </is>
      </c>
      <c r="E58" s="6" t="inlineStr">
        <is>
          <t>Reasonable duties aligned with job role</t>
        </is>
      </c>
      <c r="F58" s="2" t="inlineStr">
        <is>
          <t>Yes</t>
        </is>
      </c>
      <c r="G58" s="2" t="inlineStr">
        <is>
          <t>Yes</t>
        </is>
      </c>
      <c r="H58" s="2" t="inlineStr">
        <is>
          <t>ACTIVE</t>
        </is>
      </c>
      <c r="I58" s="5" t="inlineStr">
        <is>
          <t>Framework term only; detailed policy/rate/calculation rules remain in their owning architecture.</t>
        </is>
      </c>
    </row>
    <row r="59">
      <c r="A59" s="2" t="inlineStr">
        <is>
          <t>HPT-058</t>
        </is>
      </c>
      <c r="B59" s="3" t="inlineStr">
        <is>
          <t>HCP-004</t>
        </is>
      </c>
      <c r="C59" s="3" t="inlineStr">
        <is>
          <t>HTC-001</t>
        </is>
      </c>
      <c r="D59" s="3" t="inlineStr">
        <is>
          <t>Working time</t>
        </is>
      </c>
      <c r="E59" s="6" t="inlineStr">
        <is>
          <t>40 hours/week standard</t>
        </is>
      </c>
      <c r="F59" s="2" t="inlineStr">
        <is>
          <t>Yes</t>
        </is>
      </c>
      <c r="G59" s="2" t="inlineStr">
        <is>
          <t>Yes</t>
        </is>
      </c>
      <c r="H59" s="2" t="inlineStr">
        <is>
          <t>ACTIVE</t>
        </is>
      </c>
      <c r="I59" s="5" t="inlineStr">
        <is>
          <t>Framework term only; detailed policy/rate/calculation rules remain in their owning architecture.</t>
        </is>
      </c>
    </row>
    <row r="60">
      <c r="A60" s="2" t="inlineStr">
        <is>
          <t>HPT-059</t>
        </is>
      </c>
      <c r="B60" s="3" t="inlineStr">
        <is>
          <t>HCP-004</t>
        </is>
      </c>
      <c r="C60" s="3" t="inlineStr">
        <is>
          <t>HTC-002</t>
        </is>
      </c>
      <c r="D60" s="3" t="inlineStr">
        <is>
          <t>Work location</t>
        </is>
      </c>
      <c r="E60" s="6" t="inlineStr">
        <is>
          <t>Factory / operational locations</t>
        </is>
      </c>
      <c r="F60" s="2" t="inlineStr">
        <is>
          <t>Yes</t>
        </is>
      </c>
      <c r="G60" s="2" t="inlineStr">
        <is>
          <t>Yes</t>
        </is>
      </c>
      <c r="H60" s="2" t="inlineStr">
        <is>
          <t>ACTIVE</t>
        </is>
      </c>
      <c r="I60" s="5" t="inlineStr">
        <is>
          <t>Framework term only; detailed policy/rate/calculation rules remain in their owning architecture.</t>
        </is>
      </c>
    </row>
    <row r="61">
      <c r="A61" s="2" t="inlineStr">
        <is>
          <t>HPT-060</t>
        </is>
      </c>
      <c r="B61" s="3" t="inlineStr">
        <is>
          <t>HCP-004</t>
        </is>
      </c>
      <c r="C61" s="3" t="inlineStr">
        <is>
          <t>HTC-003</t>
        </is>
      </c>
      <c r="D61" s="3" t="inlineStr">
        <is>
          <t>Shift work</t>
        </is>
      </c>
      <c r="E61" s="6" t="inlineStr">
        <is>
          <t>Eligible; actual shift pattern remains Production-owned</t>
        </is>
      </c>
      <c r="F61" s="2" t="inlineStr">
        <is>
          <t>Yes</t>
        </is>
      </c>
      <c r="G61" s="2" t="inlineStr">
        <is>
          <t>No</t>
        </is>
      </c>
      <c r="H61" s="2" t="inlineStr">
        <is>
          <t>ACTIVE</t>
        </is>
      </c>
      <c r="I61" s="5" t="inlineStr">
        <is>
          <t>Framework term only; detailed policy/rate/calculation rules remain in their owning architecture.</t>
        </is>
      </c>
    </row>
    <row r="62">
      <c r="A62" s="2" t="inlineStr">
        <is>
          <t>HPT-061</t>
        </is>
      </c>
      <c r="B62" s="3" t="inlineStr">
        <is>
          <t>HCP-004</t>
        </is>
      </c>
      <c r="C62" s="3" t="inlineStr">
        <is>
          <t>HTC-004</t>
        </is>
      </c>
      <c r="D62" s="3" t="inlineStr">
        <is>
          <t>Time registration</t>
        </is>
      </c>
      <c r="E62" s="6" t="inlineStr">
        <is>
          <t>Required</t>
        </is>
      </c>
      <c r="F62" s="2" t="inlineStr">
        <is>
          <t>Yes</t>
        </is>
      </c>
      <c r="G62" s="2" t="inlineStr">
        <is>
          <t>No</t>
        </is>
      </c>
      <c r="H62" s="2" t="inlineStr">
        <is>
          <t>ACTIVE</t>
        </is>
      </c>
      <c r="I62" s="5" t="inlineStr">
        <is>
          <t>Framework term only; detailed policy/rate/calculation rules remain in their owning architecture.</t>
        </is>
      </c>
    </row>
    <row r="63">
      <c r="A63" s="2" t="inlineStr">
        <is>
          <t>HPT-062</t>
        </is>
      </c>
      <c r="B63" s="3" t="inlineStr">
        <is>
          <t>HCP-004</t>
        </is>
      </c>
      <c r="C63" s="3" t="inlineStr">
        <is>
          <t>HTC-005</t>
        </is>
      </c>
      <c r="D63" s="3" t="inlineStr">
        <is>
          <t>Overtime</t>
        </is>
      </c>
      <c r="E63" s="6" t="inlineStr">
        <is>
          <t>Eligible; detailed calculation rules defined elsewhere</t>
        </is>
      </c>
      <c r="F63" s="2" t="inlineStr">
        <is>
          <t>Yes</t>
        </is>
      </c>
      <c r="G63" s="2" t="inlineStr">
        <is>
          <t>No</t>
        </is>
      </c>
      <c r="H63" s="2" t="inlineStr">
        <is>
          <t>ACTIVE</t>
        </is>
      </c>
      <c r="I63" s="5" t="inlineStr">
        <is>
          <t>Framework term only; detailed policy/rate/calculation rules remain in their owning architecture.</t>
        </is>
      </c>
    </row>
    <row r="64">
      <c r="A64" s="2" t="inlineStr">
        <is>
          <t>HPT-063</t>
        </is>
      </c>
      <c r="B64" s="3" t="inlineStr">
        <is>
          <t>HCP-004</t>
        </is>
      </c>
      <c r="C64" s="3" t="inlineStr">
        <is>
          <t>HTC-006</t>
        </is>
      </c>
      <c r="D64" s="3" t="inlineStr">
        <is>
          <t>Probation</t>
        </is>
      </c>
      <c r="E64" s="6" t="inlineStr">
        <is>
          <t>HPR-001</t>
        </is>
      </c>
      <c r="F64" s="2" t="inlineStr">
        <is>
          <t>Yes</t>
        </is>
      </c>
      <c r="G64" s="2" t="inlineStr">
        <is>
          <t>No</t>
        </is>
      </c>
      <c r="H64" s="2" t="inlineStr">
        <is>
          <t>ACTIVE</t>
        </is>
      </c>
      <c r="I64" s="5" t="inlineStr">
        <is>
          <t>Framework term only; detailed policy/rate/calculation rules remain in their owning architecture.</t>
        </is>
      </c>
    </row>
    <row r="65">
      <c r="A65" s="2" t="inlineStr">
        <is>
          <t>HPT-064</t>
        </is>
      </c>
      <c r="B65" s="3" t="inlineStr">
        <is>
          <t>HCP-004</t>
        </is>
      </c>
      <c r="C65" s="3" t="inlineStr">
        <is>
          <t>HTC-007</t>
        </is>
      </c>
      <c r="D65" s="3" t="inlineStr">
        <is>
          <t>Notice</t>
        </is>
      </c>
      <c r="E65" s="6" t="inlineStr">
        <is>
          <t>HNR-001</t>
        </is>
      </c>
      <c r="F65" s="2" t="inlineStr">
        <is>
          <t>Yes</t>
        </is>
      </c>
      <c r="G65" s="2" t="inlineStr">
        <is>
          <t>No</t>
        </is>
      </c>
      <c r="H65" s="2" t="inlineStr">
        <is>
          <t>ACTIVE</t>
        </is>
      </c>
      <c r="I65" s="5" t="inlineStr">
        <is>
          <t>Framework term only; detailed policy/rate/calculation rules remain in their owning architecture.</t>
        </is>
      </c>
    </row>
    <row r="66">
      <c r="A66" s="2" t="inlineStr">
        <is>
          <t>HPT-065</t>
        </is>
      </c>
      <c r="B66" s="3" t="inlineStr">
        <is>
          <t>HCP-004</t>
        </is>
      </c>
      <c r="C66" s="3" t="inlineStr">
        <is>
          <t>HTC-008</t>
        </is>
      </c>
      <c r="D66" s="3" t="inlineStr">
        <is>
          <t>Confidentiality</t>
        </is>
      </c>
      <c r="E66" s="6" t="inlineStr">
        <is>
          <t>Standard operational confidentiality</t>
        </is>
      </c>
      <c r="F66" s="2" t="inlineStr">
        <is>
          <t>Yes</t>
        </is>
      </c>
      <c r="G66" s="2" t="inlineStr">
        <is>
          <t>No</t>
        </is>
      </c>
      <c r="H66" s="2" t="inlineStr">
        <is>
          <t>ACTIVE</t>
        </is>
      </c>
      <c r="I66" s="5" t="inlineStr">
        <is>
          <t>Framework term only; detailed policy/rate/calculation rules remain in their owning architecture.</t>
        </is>
      </c>
    </row>
    <row r="67">
      <c r="A67" s="2" t="inlineStr">
        <is>
          <t>HPT-066</t>
        </is>
      </c>
      <c r="B67" s="3" t="inlineStr">
        <is>
          <t>HCP-004</t>
        </is>
      </c>
      <c r="C67" s="3" t="inlineStr">
        <is>
          <t>HTC-009</t>
        </is>
      </c>
      <c r="D67" s="3" t="inlineStr">
        <is>
          <t>Data &amp; information security</t>
        </is>
      </c>
      <c r="E67" s="6" t="inlineStr">
        <is>
          <t>Mandatory company information-security compliance</t>
        </is>
      </c>
      <c r="F67" s="2" t="inlineStr">
        <is>
          <t>Yes</t>
        </is>
      </c>
      <c r="G67" s="2" t="inlineStr">
        <is>
          <t>No</t>
        </is>
      </c>
      <c r="H67" s="2" t="inlineStr">
        <is>
          <t>ACTIVE</t>
        </is>
      </c>
      <c r="I67" s="5" t="inlineStr">
        <is>
          <t>Framework term only; detailed policy/rate/calculation rules remain in their owning architecture.</t>
        </is>
      </c>
    </row>
    <row r="68">
      <c r="A68" s="2" t="inlineStr">
        <is>
          <t>HPT-067</t>
        </is>
      </c>
      <c r="B68" s="3" t="inlineStr">
        <is>
          <t>HCP-004</t>
        </is>
      </c>
      <c r="C68" s="3" t="inlineStr">
        <is>
          <t>HTC-010</t>
        </is>
      </c>
      <c r="D68" s="3" t="inlineStr">
        <is>
          <t>Food safety &amp; hygiene</t>
        </is>
      </c>
      <c r="E68" s="6" t="inlineStr">
        <is>
          <t>Mandatory applicable food-safety, hygiene and zoning rules</t>
        </is>
      </c>
      <c r="F68" s="2" t="inlineStr">
        <is>
          <t>Yes</t>
        </is>
      </c>
      <c r="G68" s="2" t="inlineStr">
        <is>
          <t>No</t>
        </is>
      </c>
      <c r="H68" s="2" t="inlineStr">
        <is>
          <t>ACTIVE</t>
        </is>
      </c>
      <c r="I68" s="5" t="inlineStr">
        <is>
          <t>Framework term only; detailed policy/rate/calculation rules remain in their owning architecture.</t>
        </is>
      </c>
    </row>
    <row r="69">
      <c r="A69" s="2" t="inlineStr">
        <is>
          <t>HPT-068</t>
        </is>
      </c>
      <c r="B69" s="3" t="inlineStr">
        <is>
          <t>HCP-004</t>
        </is>
      </c>
      <c r="C69" s="3" t="inlineStr">
        <is>
          <t>HTC-011</t>
        </is>
      </c>
      <c r="D69" s="3" t="inlineStr">
        <is>
          <t>Company equipment</t>
        </is>
      </c>
      <c r="E69" s="6" t="inlineStr">
        <is>
          <t>Required PPE/equipment and role-specific tools</t>
        </is>
      </c>
      <c r="F69" s="2" t="inlineStr">
        <is>
          <t>Yes</t>
        </is>
      </c>
      <c r="G69" s="2" t="inlineStr">
        <is>
          <t>No</t>
        </is>
      </c>
      <c r="H69" s="2" t="inlineStr">
        <is>
          <t>ACTIVE</t>
        </is>
      </c>
      <c r="I69" s="5" t="inlineStr">
        <is>
          <t>Framework term only; detailed policy/rate/calculation rules remain in their owning architecture.</t>
        </is>
      </c>
    </row>
    <row r="70">
      <c r="A70" s="2" t="inlineStr">
        <is>
          <t>HPT-069</t>
        </is>
      </c>
      <c r="B70" s="3" t="inlineStr">
        <is>
          <t>HCP-004</t>
        </is>
      </c>
      <c r="C70" s="3" t="inlineStr">
        <is>
          <t>HTC-012</t>
        </is>
      </c>
      <c r="D70" s="3" t="inlineStr">
        <is>
          <t>Travel</t>
        </is>
      </c>
      <c r="E70" s="6" t="inlineStr">
        <is>
          <t>Limited; role/business need only</t>
        </is>
      </c>
      <c r="F70" s="2" t="inlineStr">
        <is>
          <t>Yes</t>
        </is>
      </c>
      <c r="G70" s="2" t="inlineStr">
        <is>
          <t>Yes</t>
        </is>
      </c>
      <c r="H70" s="2" t="inlineStr">
        <is>
          <t>ACTIVE</t>
        </is>
      </c>
      <c r="I70" s="5" t="inlineStr">
        <is>
          <t>Framework term only; detailed policy/rate/calculation rules remain in their owning architecture.</t>
        </is>
      </c>
    </row>
    <row r="71">
      <c r="A71" s="2" t="inlineStr">
        <is>
          <t>HPT-070</t>
        </is>
      </c>
      <c r="B71" s="3" t="inlineStr">
        <is>
          <t>HCP-004</t>
        </is>
      </c>
      <c r="C71" s="3" t="inlineStr">
        <is>
          <t>HTC-013</t>
        </is>
      </c>
      <c r="D71" s="3" t="inlineStr">
        <is>
          <t>Remote work</t>
        </is>
      </c>
      <c r="E71" s="6" t="inlineStr">
        <is>
          <t>Not normally eligible</t>
        </is>
      </c>
      <c r="F71" s="2" t="inlineStr">
        <is>
          <t>Yes</t>
        </is>
      </c>
      <c r="G71" s="2" t="inlineStr">
        <is>
          <t>Yes</t>
        </is>
      </c>
      <c r="H71" s="2" t="inlineStr">
        <is>
          <t>ACTIVE</t>
        </is>
      </c>
      <c r="I71" s="5" t="inlineStr">
        <is>
          <t>Framework term only; detailed policy/rate/calculation rules remain in their owning architecture.</t>
        </is>
      </c>
    </row>
    <row r="72">
      <c r="A72" s="2" t="inlineStr">
        <is>
          <t>HPT-071</t>
        </is>
      </c>
      <c r="B72" s="3" t="inlineStr">
        <is>
          <t>HCP-004</t>
        </is>
      </c>
      <c r="C72" s="3" t="inlineStr">
        <is>
          <t>HTC-014</t>
        </is>
      </c>
      <c r="D72" s="3" t="inlineStr">
        <is>
          <t>Training &amp; certification</t>
        </is>
      </c>
      <c r="E72" s="6" t="inlineStr">
        <is>
          <t>Mandatory role, safety, food-safety and supervisor training</t>
        </is>
      </c>
      <c r="F72" s="2" t="inlineStr">
        <is>
          <t>Yes</t>
        </is>
      </c>
      <c r="G72" s="2" t="inlineStr">
        <is>
          <t>No</t>
        </is>
      </c>
      <c r="H72" s="2" t="inlineStr">
        <is>
          <t>ACTIVE</t>
        </is>
      </c>
      <c r="I72" s="5" t="inlineStr">
        <is>
          <t>Framework term only; detailed policy/rate/calculation rules remain in their owning architecture.</t>
        </is>
      </c>
    </row>
    <row r="73">
      <c r="A73" s="2" t="inlineStr">
        <is>
          <t>HPT-072</t>
        </is>
      </c>
      <c r="B73" s="3" t="inlineStr">
        <is>
          <t>HCP-004</t>
        </is>
      </c>
      <c r="C73" s="3" t="inlineStr">
        <is>
          <t>HTC-015</t>
        </is>
      </c>
      <c r="D73" s="3" t="inlineStr">
        <is>
          <t>Benefits eligibility</t>
        </is>
      </c>
      <c r="E73" s="6" t="inlineStr">
        <is>
          <t>Standard hourly benefit group</t>
        </is>
      </c>
      <c r="F73" s="2" t="inlineStr">
        <is>
          <t>Yes</t>
        </is>
      </c>
      <c r="G73" s="2" t="inlineStr">
        <is>
          <t>Yes</t>
        </is>
      </c>
      <c r="H73" s="2" t="inlineStr">
        <is>
          <t>ACTIVE</t>
        </is>
      </c>
      <c r="I73" s="5" t="inlineStr">
        <is>
          <t>Framework term only; detailed policy/rate/calculation rules remain in their owning architecture.</t>
        </is>
      </c>
    </row>
    <row r="74">
      <c r="A74" s="2" t="inlineStr">
        <is>
          <t>HPT-073</t>
        </is>
      </c>
      <c r="B74" s="3" t="inlineStr">
        <is>
          <t>HCP-004</t>
        </is>
      </c>
      <c r="C74" s="3" t="inlineStr">
        <is>
          <t>HTC-016</t>
        </is>
      </c>
      <c r="D74" s="3" t="inlineStr">
        <is>
          <t>Pension eligibility</t>
        </is>
      </c>
      <c r="E74" s="6" t="inlineStr">
        <is>
          <t>Standard hourly pension eligibility group</t>
        </is>
      </c>
      <c r="F74" s="2" t="inlineStr">
        <is>
          <t>Yes</t>
        </is>
      </c>
      <c r="G74" s="2" t="inlineStr">
        <is>
          <t>Yes</t>
        </is>
      </c>
      <c r="H74" s="2" t="inlineStr">
        <is>
          <t>ACTIVE</t>
        </is>
      </c>
      <c r="I74" s="5" t="inlineStr">
        <is>
          <t>Framework term only; detailed policy/rate/calculation rules remain in their owning architecture.</t>
        </is>
      </c>
    </row>
    <row r="75">
      <c r="A75" s="2" t="inlineStr">
        <is>
          <t>HPT-074</t>
        </is>
      </c>
      <c r="B75" s="3" t="inlineStr">
        <is>
          <t>HCP-004</t>
        </is>
      </c>
      <c r="C75" s="3" t="inlineStr">
        <is>
          <t>HTC-017</t>
        </is>
      </c>
      <c r="D75" s="3" t="inlineStr">
        <is>
          <t>Expenses</t>
        </is>
      </c>
      <c r="E75" s="6" t="inlineStr">
        <is>
          <t>Approved business expenses reimbursable</t>
        </is>
      </c>
      <c r="F75" s="2" t="inlineStr">
        <is>
          <t>Yes</t>
        </is>
      </c>
      <c r="G75" s="2" t="inlineStr">
        <is>
          <t>Yes</t>
        </is>
      </c>
      <c r="H75" s="2" t="inlineStr">
        <is>
          <t>ACTIVE</t>
        </is>
      </c>
      <c r="I75" s="5" t="inlineStr">
        <is>
          <t>Framework term only; detailed policy/rate/calculation rules remain in their owning architecture.</t>
        </is>
      </c>
    </row>
    <row r="76">
      <c r="A76" s="2" t="inlineStr">
        <is>
          <t>HPT-075</t>
        </is>
      </c>
      <c r="B76" s="3" t="inlineStr">
        <is>
          <t>HCP-004</t>
        </is>
      </c>
      <c r="C76" s="3" t="inlineStr">
        <is>
          <t>HTC-018</t>
        </is>
      </c>
      <c r="D76" s="3" t="inlineStr">
        <is>
          <t>Intellectual property</t>
        </is>
      </c>
      <c r="E76" s="6" t="inlineStr">
        <is>
          <t>Company work-product and confidentiality terms</t>
        </is>
      </c>
      <c r="F76" s="2" t="inlineStr">
        <is>
          <t>Yes</t>
        </is>
      </c>
      <c r="G76" s="2" t="inlineStr">
        <is>
          <t>No</t>
        </is>
      </c>
      <c r="H76" s="2" t="inlineStr">
        <is>
          <t>ACTIVE</t>
        </is>
      </c>
      <c r="I76" s="5" t="inlineStr">
        <is>
          <t>Framework term only; detailed policy/rate/calculation rules remain in their owning architecture.</t>
        </is>
      </c>
    </row>
    <row r="77">
      <c r="A77" s="2" t="inlineStr">
        <is>
          <t>HPT-076</t>
        </is>
      </c>
      <c r="B77" s="3" t="inlineStr">
        <is>
          <t>HCP-004</t>
        </is>
      </c>
      <c r="C77" s="3" t="inlineStr">
        <is>
          <t>HTC-019</t>
        </is>
      </c>
      <c r="D77" s="3" t="inlineStr">
        <is>
          <t>Duties &amp; flexibility</t>
        </is>
      </c>
      <c r="E77" s="6" t="inlineStr">
        <is>
          <t>Reasonable operational duties within competence/authorization boundaries</t>
        </is>
      </c>
      <c r="F77" s="2" t="inlineStr">
        <is>
          <t>Yes</t>
        </is>
      </c>
      <c r="G77" s="2" t="inlineStr">
        <is>
          <t>Yes</t>
        </is>
      </c>
      <c r="H77" s="2" t="inlineStr">
        <is>
          <t>ACTIVE</t>
        </is>
      </c>
      <c r="I77" s="5" t="inlineStr">
        <is>
          <t>Framework term only; detailed policy/rate/calculation rules remain in their owning architecture.</t>
        </is>
      </c>
    </row>
    <row r="78">
      <c r="A78" s="2" t="inlineStr">
        <is>
          <t>HPT-077</t>
        </is>
      </c>
      <c r="B78" s="3" t="inlineStr">
        <is>
          <t>HCP-005</t>
        </is>
      </c>
      <c r="C78" s="3" t="inlineStr">
        <is>
          <t>HTC-001</t>
        </is>
      </c>
      <c r="D78" s="3" t="inlineStr">
        <is>
          <t>Working time</t>
        </is>
      </c>
      <c r="E78" s="6" t="inlineStr">
        <is>
          <t>40 hours/week standard</t>
        </is>
      </c>
      <c r="F78" s="2" t="inlineStr">
        <is>
          <t>Yes</t>
        </is>
      </c>
      <c r="G78" s="2" t="inlineStr">
        <is>
          <t>Yes</t>
        </is>
      </c>
      <c r="H78" s="2" t="inlineStr">
        <is>
          <t>ACTIVE</t>
        </is>
      </c>
      <c r="I78" s="5" t="inlineStr">
        <is>
          <t>Framework term only; detailed policy/rate/calculation rules remain in their owning architecture.</t>
        </is>
      </c>
    </row>
    <row r="79">
      <c r="A79" s="2" t="inlineStr">
        <is>
          <t>HPT-078</t>
        </is>
      </c>
      <c r="B79" s="3" t="inlineStr">
        <is>
          <t>HCP-005</t>
        </is>
      </c>
      <c r="C79" s="3" t="inlineStr">
        <is>
          <t>HTC-002</t>
        </is>
      </c>
      <c r="D79" s="3" t="inlineStr">
        <is>
          <t>Work location</t>
        </is>
      </c>
      <c r="E79" s="6" t="inlineStr">
        <is>
          <t>Factory / operational locations</t>
        </is>
      </c>
      <c r="F79" s="2" t="inlineStr">
        <is>
          <t>Yes</t>
        </is>
      </c>
      <c r="G79" s="2" t="inlineStr">
        <is>
          <t>Yes</t>
        </is>
      </c>
      <c r="H79" s="2" t="inlineStr">
        <is>
          <t>ACTIVE</t>
        </is>
      </c>
      <c r="I79" s="5" t="inlineStr">
        <is>
          <t>Framework term only; detailed policy/rate/calculation rules remain in their owning architecture.</t>
        </is>
      </c>
    </row>
    <row r="80">
      <c r="A80" s="2" t="inlineStr">
        <is>
          <t>HPT-079</t>
        </is>
      </c>
      <c r="B80" s="3" t="inlineStr">
        <is>
          <t>HCP-005</t>
        </is>
      </c>
      <c r="C80" s="3" t="inlineStr">
        <is>
          <t>HTC-003</t>
        </is>
      </c>
      <c r="D80" s="3" t="inlineStr">
        <is>
          <t>Shift work</t>
        </is>
      </c>
      <c r="E80" s="6" t="inlineStr">
        <is>
          <t>Eligible; actual shift pattern remains Production-owned</t>
        </is>
      </c>
      <c r="F80" s="2" t="inlineStr">
        <is>
          <t>Yes</t>
        </is>
      </c>
      <c r="G80" s="2" t="inlineStr">
        <is>
          <t>No</t>
        </is>
      </c>
      <c r="H80" s="2" t="inlineStr">
        <is>
          <t>ACTIVE</t>
        </is>
      </c>
      <c r="I80" s="5" t="inlineStr">
        <is>
          <t>Framework term only; detailed policy/rate/calculation rules remain in their owning architecture.</t>
        </is>
      </c>
    </row>
    <row r="81">
      <c r="A81" s="2" t="inlineStr">
        <is>
          <t>HPT-080</t>
        </is>
      </c>
      <c r="B81" s="3" t="inlineStr">
        <is>
          <t>HCP-005</t>
        </is>
      </c>
      <c r="C81" s="3" t="inlineStr">
        <is>
          <t>HTC-004</t>
        </is>
      </c>
      <c r="D81" s="3" t="inlineStr">
        <is>
          <t>Time registration</t>
        </is>
      </c>
      <c r="E81" s="6" t="inlineStr">
        <is>
          <t>Required</t>
        </is>
      </c>
      <c r="F81" s="2" t="inlineStr">
        <is>
          <t>Yes</t>
        </is>
      </c>
      <c r="G81" s="2" t="inlineStr">
        <is>
          <t>No</t>
        </is>
      </c>
      <c r="H81" s="2" t="inlineStr">
        <is>
          <t>ACTIVE</t>
        </is>
      </c>
      <c r="I81" s="5" t="inlineStr">
        <is>
          <t>Framework term only; detailed policy/rate/calculation rules remain in their owning architecture.</t>
        </is>
      </c>
    </row>
    <row r="82">
      <c r="A82" s="2" t="inlineStr">
        <is>
          <t>HPT-081</t>
        </is>
      </c>
      <c r="B82" s="3" t="inlineStr">
        <is>
          <t>HCP-005</t>
        </is>
      </c>
      <c r="C82" s="3" t="inlineStr">
        <is>
          <t>HTC-005</t>
        </is>
      </c>
      <c r="D82" s="3" t="inlineStr">
        <is>
          <t>Overtime</t>
        </is>
      </c>
      <c r="E82" s="6" t="inlineStr">
        <is>
          <t>Eligible; detailed calculation rules defined elsewhere</t>
        </is>
      </c>
      <c r="F82" s="2" t="inlineStr">
        <is>
          <t>Yes</t>
        </is>
      </c>
      <c r="G82" s="2" t="inlineStr">
        <is>
          <t>No</t>
        </is>
      </c>
      <c r="H82" s="2" t="inlineStr">
        <is>
          <t>ACTIVE</t>
        </is>
      </c>
      <c r="I82" s="5" t="inlineStr">
        <is>
          <t>Framework term only; detailed policy/rate/calculation rules remain in their owning architecture.</t>
        </is>
      </c>
    </row>
    <row r="83">
      <c r="A83" s="2" t="inlineStr">
        <is>
          <t>HPT-082</t>
        </is>
      </c>
      <c r="B83" s="3" t="inlineStr">
        <is>
          <t>HCP-005</t>
        </is>
      </c>
      <c r="C83" s="3" t="inlineStr">
        <is>
          <t>HTC-006</t>
        </is>
      </c>
      <c r="D83" s="3" t="inlineStr">
        <is>
          <t>Probation</t>
        </is>
      </c>
      <c r="E83" s="6" t="inlineStr">
        <is>
          <t>HPR-001</t>
        </is>
      </c>
      <c r="F83" s="2" t="inlineStr">
        <is>
          <t>Yes</t>
        </is>
      </c>
      <c r="G83" s="2" t="inlineStr">
        <is>
          <t>No</t>
        </is>
      </c>
      <c r="H83" s="2" t="inlineStr">
        <is>
          <t>ACTIVE</t>
        </is>
      </c>
      <c r="I83" s="5" t="inlineStr">
        <is>
          <t>Framework term only; detailed policy/rate/calculation rules remain in their owning architecture.</t>
        </is>
      </c>
    </row>
    <row r="84">
      <c r="A84" s="2" t="inlineStr">
        <is>
          <t>HPT-083</t>
        </is>
      </c>
      <c r="B84" s="3" t="inlineStr">
        <is>
          <t>HCP-005</t>
        </is>
      </c>
      <c r="C84" s="3" t="inlineStr">
        <is>
          <t>HTC-007</t>
        </is>
      </c>
      <c r="D84" s="3" t="inlineStr">
        <is>
          <t>Notice</t>
        </is>
      </c>
      <c r="E84" s="6" t="inlineStr">
        <is>
          <t>HNR-001</t>
        </is>
      </c>
      <c r="F84" s="2" t="inlineStr">
        <is>
          <t>Yes</t>
        </is>
      </c>
      <c r="G84" s="2" t="inlineStr">
        <is>
          <t>No</t>
        </is>
      </c>
      <c r="H84" s="2" t="inlineStr">
        <is>
          <t>ACTIVE</t>
        </is>
      </c>
      <c r="I84" s="5" t="inlineStr">
        <is>
          <t>Framework term only; detailed policy/rate/calculation rules remain in their owning architecture.</t>
        </is>
      </c>
    </row>
    <row r="85">
      <c r="A85" s="2" t="inlineStr">
        <is>
          <t>HPT-084</t>
        </is>
      </c>
      <c r="B85" s="3" t="inlineStr">
        <is>
          <t>HCP-005</t>
        </is>
      </c>
      <c r="C85" s="3" t="inlineStr">
        <is>
          <t>HTC-008</t>
        </is>
      </c>
      <c r="D85" s="3" t="inlineStr">
        <is>
          <t>Confidentiality</t>
        </is>
      </c>
      <c r="E85" s="6" t="inlineStr">
        <is>
          <t>Standard operational confidentiality</t>
        </is>
      </c>
      <c r="F85" s="2" t="inlineStr">
        <is>
          <t>Yes</t>
        </is>
      </c>
      <c r="G85" s="2" t="inlineStr">
        <is>
          <t>No</t>
        </is>
      </c>
      <c r="H85" s="2" t="inlineStr">
        <is>
          <t>ACTIVE</t>
        </is>
      </c>
      <c r="I85" s="5" t="inlineStr">
        <is>
          <t>Framework term only; detailed policy/rate/calculation rules remain in their owning architecture.</t>
        </is>
      </c>
    </row>
    <row r="86">
      <c r="A86" s="2" t="inlineStr">
        <is>
          <t>HPT-085</t>
        </is>
      </c>
      <c r="B86" s="3" t="inlineStr">
        <is>
          <t>HCP-005</t>
        </is>
      </c>
      <c r="C86" s="3" t="inlineStr">
        <is>
          <t>HTC-009</t>
        </is>
      </c>
      <c r="D86" s="3" t="inlineStr">
        <is>
          <t>Data &amp; information security</t>
        </is>
      </c>
      <c r="E86" s="6" t="inlineStr">
        <is>
          <t>Mandatory company information-security compliance</t>
        </is>
      </c>
      <c r="F86" s="2" t="inlineStr">
        <is>
          <t>Yes</t>
        </is>
      </c>
      <c r="G86" s="2" t="inlineStr">
        <is>
          <t>No</t>
        </is>
      </c>
      <c r="H86" s="2" t="inlineStr">
        <is>
          <t>ACTIVE</t>
        </is>
      </c>
      <c r="I86" s="5" t="inlineStr">
        <is>
          <t>Framework term only; detailed policy/rate/calculation rules remain in their owning architecture.</t>
        </is>
      </c>
    </row>
    <row r="87">
      <c r="A87" s="2" t="inlineStr">
        <is>
          <t>HPT-086</t>
        </is>
      </c>
      <c r="B87" s="3" t="inlineStr">
        <is>
          <t>HCP-005</t>
        </is>
      </c>
      <c r="C87" s="3" t="inlineStr">
        <is>
          <t>HTC-010</t>
        </is>
      </c>
      <c r="D87" s="3" t="inlineStr">
        <is>
          <t>Food safety &amp; hygiene</t>
        </is>
      </c>
      <c r="E87" s="6" t="inlineStr">
        <is>
          <t>Mandatory applicable food-safety, hygiene and zoning rules</t>
        </is>
      </c>
      <c r="F87" s="2" t="inlineStr">
        <is>
          <t>Yes</t>
        </is>
      </c>
      <c r="G87" s="2" t="inlineStr">
        <is>
          <t>No</t>
        </is>
      </c>
      <c r="H87" s="2" t="inlineStr">
        <is>
          <t>ACTIVE</t>
        </is>
      </c>
      <c r="I87" s="5" t="inlineStr">
        <is>
          <t>Framework term only; detailed policy/rate/calculation rules remain in their owning architecture.</t>
        </is>
      </c>
    </row>
    <row r="88">
      <c r="A88" s="2" t="inlineStr">
        <is>
          <t>HPT-087</t>
        </is>
      </c>
      <c r="B88" s="3" t="inlineStr">
        <is>
          <t>HCP-005</t>
        </is>
      </c>
      <c r="C88" s="3" t="inlineStr">
        <is>
          <t>HTC-011</t>
        </is>
      </c>
      <c r="D88" s="3" t="inlineStr">
        <is>
          <t>Company equipment</t>
        </is>
      </c>
      <c r="E88" s="6" t="inlineStr">
        <is>
          <t>Required PPE/equipment and role-specific tools</t>
        </is>
      </c>
      <c r="F88" s="2" t="inlineStr">
        <is>
          <t>Yes</t>
        </is>
      </c>
      <c r="G88" s="2" t="inlineStr">
        <is>
          <t>No</t>
        </is>
      </c>
      <c r="H88" s="2" t="inlineStr">
        <is>
          <t>ACTIVE</t>
        </is>
      </c>
      <c r="I88" s="5" t="inlineStr">
        <is>
          <t>Framework term only; detailed policy/rate/calculation rules remain in their owning architecture.</t>
        </is>
      </c>
    </row>
    <row r="89">
      <c r="A89" s="2" t="inlineStr">
        <is>
          <t>HPT-088</t>
        </is>
      </c>
      <c r="B89" s="3" t="inlineStr">
        <is>
          <t>HCP-005</t>
        </is>
      </c>
      <c r="C89" s="3" t="inlineStr">
        <is>
          <t>HTC-012</t>
        </is>
      </c>
      <c r="D89" s="3" t="inlineStr">
        <is>
          <t>Travel</t>
        </is>
      </c>
      <c r="E89" s="6" t="inlineStr">
        <is>
          <t>Limited; role/business need only</t>
        </is>
      </c>
      <c r="F89" s="2" t="inlineStr">
        <is>
          <t>Yes</t>
        </is>
      </c>
      <c r="G89" s="2" t="inlineStr">
        <is>
          <t>Yes</t>
        </is>
      </c>
      <c r="H89" s="2" t="inlineStr">
        <is>
          <t>ACTIVE</t>
        </is>
      </c>
      <c r="I89" s="5" t="inlineStr">
        <is>
          <t>Framework term only; detailed policy/rate/calculation rules remain in their owning architecture.</t>
        </is>
      </c>
    </row>
    <row r="90">
      <c r="A90" s="2" t="inlineStr">
        <is>
          <t>HPT-089</t>
        </is>
      </c>
      <c r="B90" s="3" t="inlineStr">
        <is>
          <t>HCP-005</t>
        </is>
      </c>
      <c r="C90" s="3" t="inlineStr">
        <is>
          <t>HTC-013</t>
        </is>
      </c>
      <c r="D90" s="3" t="inlineStr">
        <is>
          <t>Remote work</t>
        </is>
      </c>
      <c r="E90" s="6" t="inlineStr">
        <is>
          <t>Not normally eligible</t>
        </is>
      </c>
      <c r="F90" s="2" t="inlineStr">
        <is>
          <t>Yes</t>
        </is>
      </c>
      <c r="G90" s="2" t="inlineStr">
        <is>
          <t>Yes</t>
        </is>
      </c>
      <c r="H90" s="2" t="inlineStr">
        <is>
          <t>ACTIVE</t>
        </is>
      </c>
      <c r="I90" s="5" t="inlineStr">
        <is>
          <t>Framework term only; detailed policy/rate/calculation rules remain in their owning architecture.</t>
        </is>
      </c>
    </row>
    <row r="91">
      <c r="A91" s="2" t="inlineStr">
        <is>
          <t>HPT-090</t>
        </is>
      </c>
      <c r="B91" s="3" t="inlineStr">
        <is>
          <t>HCP-005</t>
        </is>
      </c>
      <c r="C91" s="3" t="inlineStr">
        <is>
          <t>HTC-014</t>
        </is>
      </c>
      <c r="D91" s="3" t="inlineStr">
        <is>
          <t>Training &amp; certification</t>
        </is>
      </c>
      <c r="E91" s="6" t="inlineStr">
        <is>
          <t>Mandatory role, safety and food-safety training</t>
        </is>
      </c>
      <c r="F91" s="2" t="inlineStr">
        <is>
          <t>Yes</t>
        </is>
      </c>
      <c r="G91" s="2" t="inlineStr">
        <is>
          <t>No</t>
        </is>
      </c>
      <c r="H91" s="2" t="inlineStr">
        <is>
          <t>ACTIVE</t>
        </is>
      </c>
      <c r="I91" s="5" t="inlineStr">
        <is>
          <t>Framework term only; detailed policy/rate/calculation rules remain in their owning architecture.</t>
        </is>
      </c>
    </row>
    <row r="92">
      <c r="A92" s="2" t="inlineStr">
        <is>
          <t>HPT-091</t>
        </is>
      </c>
      <c r="B92" s="3" t="inlineStr">
        <is>
          <t>HCP-005</t>
        </is>
      </c>
      <c r="C92" s="3" t="inlineStr">
        <is>
          <t>HTC-015</t>
        </is>
      </c>
      <c r="D92" s="3" t="inlineStr">
        <is>
          <t>Benefits eligibility</t>
        </is>
      </c>
      <c r="E92" s="6" t="inlineStr">
        <is>
          <t>Standard hourly benefit group</t>
        </is>
      </c>
      <c r="F92" s="2" t="inlineStr">
        <is>
          <t>Yes</t>
        </is>
      </c>
      <c r="G92" s="2" t="inlineStr">
        <is>
          <t>Yes</t>
        </is>
      </c>
      <c r="H92" s="2" t="inlineStr">
        <is>
          <t>ACTIVE</t>
        </is>
      </c>
      <c r="I92" s="5" t="inlineStr">
        <is>
          <t>Framework term only; detailed policy/rate/calculation rules remain in their owning architecture.</t>
        </is>
      </c>
    </row>
    <row r="93">
      <c r="A93" s="2" t="inlineStr">
        <is>
          <t>HPT-092</t>
        </is>
      </c>
      <c r="B93" s="3" t="inlineStr">
        <is>
          <t>HCP-005</t>
        </is>
      </c>
      <c r="C93" s="3" t="inlineStr">
        <is>
          <t>HTC-016</t>
        </is>
      </c>
      <c r="D93" s="3" t="inlineStr">
        <is>
          <t>Pension eligibility</t>
        </is>
      </c>
      <c r="E93" s="6" t="inlineStr">
        <is>
          <t>Standard hourly pension eligibility group</t>
        </is>
      </c>
      <c r="F93" s="2" t="inlineStr">
        <is>
          <t>Yes</t>
        </is>
      </c>
      <c r="G93" s="2" t="inlineStr">
        <is>
          <t>Yes</t>
        </is>
      </c>
      <c r="H93" s="2" t="inlineStr">
        <is>
          <t>ACTIVE</t>
        </is>
      </c>
      <c r="I93" s="5" t="inlineStr">
        <is>
          <t>Framework term only; detailed policy/rate/calculation rules remain in their owning architecture.</t>
        </is>
      </c>
    </row>
    <row r="94">
      <c r="A94" s="2" t="inlineStr">
        <is>
          <t>HPT-093</t>
        </is>
      </c>
      <c r="B94" s="3" t="inlineStr">
        <is>
          <t>HCP-005</t>
        </is>
      </c>
      <c r="C94" s="3" t="inlineStr">
        <is>
          <t>HTC-017</t>
        </is>
      </c>
      <c r="D94" s="3" t="inlineStr">
        <is>
          <t>Expenses</t>
        </is>
      </c>
      <c r="E94" s="6" t="inlineStr">
        <is>
          <t>Approved business expenses reimbursable</t>
        </is>
      </c>
      <c r="F94" s="2" t="inlineStr">
        <is>
          <t>Yes</t>
        </is>
      </c>
      <c r="G94" s="2" t="inlineStr">
        <is>
          <t>Yes</t>
        </is>
      </c>
      <c r="H94" s="2" t="inlineStr">
        <is>
          <t>ACTIVE</t>
        </is>
      </c>
      <c r="I94" s="5" t="inlineStr">
        <is>
          <t>Framework term only; detailed policy/rate/calculation rules remain in their owning architecture.</t>
        </is>
      </c>
    </row>
    <row r="95">
      <c r="A95" s="2" t="inlineStr">
        <is>
          <t>HPT-094</t>
        </is>
      </c>
      <c r="B95" s="3" t="inlineStr">
        <is>
          <t>HCP-005</t>
        </is>
      </c>
      <c r="C95" s="3" t="inlineStr">
        <is>
          <t>HTC-018</t>
        </is>
      </c>
      <c r="D95" s="3" t="inlineStr">
        <is>
          <t>Intellectual property</t>
        </is>
      </c>
      <c r="E95" s="6" t="inlineStr">
        <is>
          <t>Company work-product and confidentiality terms</t>
        </is>
      </c>
      <c r="F95" s="2" t="inlineStr">
        <is>
          <t>Yes</t>
        </is>
      </c>
      <c r="G95" s="2" t="inlineStr">
        <is>
          <t>No</t>
        </is>
      </c>
      <c r="H95" s="2" t="inlineStr">
        <is>
          <t>ACTIVE</t>
        </is>
      </c>
      <c r="I95" s="5" t="inlineStr">
        <is>
          <t>Framework term only; detailed policy/rate/calculation rules remain in their owning architecture.</t>
        </is>
      </c>
    </row>
    <row r="96">
      <c r="A96" s="2" t="inlineStr">
        <is>
          <t>HPT-095</t>
        </is>
      </c>
      <c r="B96" s="3" t="inlineStr">
        <is>
          <t>HCP-005</t>
        </is>
      </c>
      <c r="C96" s="3" t="inlineStr">
        <is>
          <t>HTC-019</t>
        </is>
      </c>
      <c r="D96" s="3" t="inlineStr">
        <is>
          <t>Duties &amp; flexibility</t>
        </is>
      </c>
      <c r="E96" s="6" t="inlineStr">
        <is>
          <t>Reasonable operational duties within competence/authorization boundaries</t>
        </is>
      </c>
      <c r="F96" s="2" t="inlineStr">
        <is>
          <t>Yes</t>
        </is>
      </c>
      <c r="G96" s="2" t="inlineStr">
        <is>
          <t>Yes</t>
        </is>
      </c>
      <c r="H96" s="2" t="inlineStr">
        <is>
          <t>ACTIVE</t>
        </is>
      </c>
      <c r="I96" s="5" t="inlineStr">
        <is>
          <t>Framework term only; detailed policy/rate/calculation rules remain in their owning architecture.</t>
        </is>
      </c>
    </row>
    <row r="97">
      <c r="A97" s="2" t="inlineStr">
        <is>
          <t>HPT-096</t>
        </is>
      </c>
      <c r="B97" s="3" t="inlineStr">
        <is>
          <t>HCP-006</t>
        </is>
      </c>
      <c r="C97" s="3" t="inlineStr">
        <is>
          <t>HTC-001</t>
        </is>
      </c>
      <c r="D97" s="3" t="inlineStr">
        <is>
          <t>Working time</t>
        </is>
      </c>
      <c r="E97" s="6" t="inlineStr">
        <is>
          <t>Individual recurring part-time hours stated in employment record/contract</t>
        </is>
      </c>
      <c r="F97" s="2" t="inlineStr">
        <is>
          <t>Yes</t>
        </is>
      </c>
      <c r="G97" s="2" t="inlineStr">
        <is>
          <t>Yes</t>
        </is>
      </c>
      <c r="H97" s="2" t="inlineStr">
        <is>
          <t>ACTIVE</t>
        </is>
      </c>
      <c r="I97" s="5" t="inlineStr">
        <is>
          <t>Framework term only; detailed policy/rate/calculation rules remain in their owning architecture.</t>
        </is>
      </c>
    </row>
    <row r="98">
      <c r="A98" s="2" t="inlineStr">
        <is>
          <t>HPT-097</t>
        </is>
      </c>
      <c r="B98" s="3" t="inlineStr">
        <is>
          <t>HCP-006</t>
        </is>
      </c>
      <c r="C98" s="3" t="inlineStr">
        <is>
          <t>HTC-002</t>
        </is>
      </c>
      <c r="D98" s="3" t="inlineStr">
        <is>
          <t>Work location</t>
        </is>
      </c>
      <c r="E98" s="6" t="inlineStr">
        <is>
          <t>Factory / operational locations</t>
        </is>
      </c>
      <c r="F98" s="2" t="inlineStr">
        <is>
          <t>Yes</t>
        </is>
      </c>
      <c r="G98" s="2" t="inlineStr">
        <is>
          <t>Yes</t>
        </is>
      </c>
      <c r="H98" s="2" t="inlineStr">
        <is>
          <t>ACTIVE</t>
        </is>
      </c>
      <c r="I98" s="5" t="inlineStr">
        <is>
          <t>Framework term only; detailed policy/rate/calculation rules remain in their owning architecture.</t>
        </is>
      </c>
    </row>
    <row r="99">
      <c r="A99" s="2" t="inlineStr">
        <is>
          <t>HPT-098</t>
        </is>
      </c>
      <c r="B99" s="3" t="inlineStr">
        <is>
          <t>HCP-006</t>
        </is>
      </c>
      <c r="C99" s="3" t="inlineStr">
        <is>
          <t>HTC-003</t>
        </is>
      </c>
      <c r="D99" s="3" t="inlineStr">
        <is>
          <t>Shift work</t>
        </is>
      </c>
      <c r="E99" s="6" t="inlineStr">
        <is>
          <t>Eligible; actual shift pattern remains Production-owned</t>
        </is>
      </c>
      <c r="F99" s="2" t="inlineStr">
        <is>
          <t>Yes</t>
        </is>
      </c>
      <c r="G99" s="2" t="inlineStr">
        <is>
          <t>No</t>
        </is>
      </c>
      <c r="H99" s="2" t="inlineStr">
        <is>
          <t>ACTIVE</t>
        </is>
      </c>
      <c r="I99" s="5" t="inlineStr">
        <is>
          <t>Framework term only; detailed policy/rate/calculation rules remain in their owning architecture.</t>
        </is>
      </c>
    </row>
    <row r="100">
      <c r="A100" s="2" t="inlineStr">
        <is>
          <t>HPT-099</t>
        </is>
      </c>
      <c r="B100" s="3" t="inlineStr">
        <is>
          <t>HCP-006</t>
        </is>
      </c>
      <c r="C100" s="3" t="inlineStr">
        <is>
          <t>HTC-004</t>
        </is>
      </c>
      <c r="D100" s="3" t="inlineStr">
        <is>
          <t>Time registration</t>
        </is>
      </c>
      <c r="E100" s="6" t="inlineStr">
        <is>
          <t>Required</t>
        </is>
      </c>
      <c r="F100" s="2" t="inlineStr">
        <is>
          <t>Yes</t>
        </is>
      </c>
      <c r="G100" s="2" t="inlineStr">
        <is>
          <t>No</t>
        </is>
      </c>
      <c r="H100" s="2" t="inlineStr">
        <is>
          <t>ACTIVE</t>
        </is>
      </c>
      <c r="I100" s="5" t="inlineStr">
        <is>
          <t>Framework term only; detailed policy/rate/calculation rules remain in their owning architecture.</t>
        </is>
      </c>
    </row>
    <row r="101">
      <c r="A101" s="2" t="inlineStr">
        <is>
          <t>HPT-100</t>
        </is>
      </c>
      <c r="B101" s="3" t="inlineStr">
        <is>
          <t>HCP-006</t>
        </is>
      </c>
      <c r="C101" s="3" t="inlineStr">
        <is>
          <t>HTC-005</t>
        </is>
      </c>
      <c r="D101" s="3" t="inlineStr">
        <is>
          <t>Overtime</t>
        </is>
      </c>
      <c r="E101" s="6" t="inlineStr">
        <is>
          <t>Eligible; detailed calculation rules defined elsewhere</t>
        </is>
      </c>
      <c r="F101" s="2" t="inlineStr">
        <is>
          <t>Yes</t>
        </is>
      </c>
      <c r="G101" s="2" t="inlineStr">
        <is>
          <t>No</t>
        </is>
      </c>
      <c r="H101" s="2" t="inlineStr">
        <is>
          <t>ACTIVE</t>
        </is>
      </c>
      <c r="I101" s="5" t="inlineStr">
        <is>
          <t>Framework term only; detailed policy/rate/calculation rules remain in their owning architecture.</t>
        </is>
      </c>
    </row>
    <row r="102">
      <c r="A102" s="2" t="inlineStr">
        <is>
          <t>HPT-101</t>
        </is>
      </c>
      <c r="B102" s="3" t="inlineStr">
        <is>
          <t>HCP-006</t>
        </is>
      </c>
      <c r="C102" s="3" t="inlineStr">
        <is>
          <t>HTC-006</t>
        </is>
      </c>
      <c r="D102" s="3" t="inlineStr">
        <is>
          <t>Probation</t>
        </is>
      </c>
      <c r="E102" s="6" t="inlineStr">
        <is>
          <t>HPR-001</t>
        </is>
      </c>
      <c r="F102" s="2" t="inlineStr">
        <is>
          <t>Yes</t>
        </is>
      </c>
      <c r="G102" s="2" t="inlineStr">
        <is>
          <t>No</t>
        </is>
      </c>
      <c r="H102" s="2" t="inlineStr">
        <is>
          <t>ACTIVE</t>
        </is>
      </c>
      <c r="I102" s="5" t="inlineStr">
        <is>
          <t>Framework term only; detailed policy/rate/calculation rules remain in their owning architecture.</t>
        </is>
      </c>
    </row>
    <row r="103">
      <c r="A103" s="2" t="inlineStr">
        <is>
          <t>HPT-102</t>
        </is>
      </c>
      <c r="B103" s="3" t="inlineStr">
        <is>
          <t>HCP-006</t>
        </is>
      </c>
      <c r="C103" s="3" t="inlineStr">
        <is>
          <t>HTC-007</t>
        </is>
      </c>
      <c r="D103" s="3" t="inlineStr">
        <is>
          <t>Notice</t>
        </is>
      </c>
      <c r="E103" s="6" t="inlineStr">
        <is>
          <t>HNR-001</t>
        </is>
      </c>
      <c r="F103" s="2" t="inlineStr">
        <is>
          <t>Yes</t>
        </is>
      </c>
      <c r="G103" s="2" t="inlineStr">
        <is>
          <t>No</t>
        </is>
      </c>
      <c r="H103" s="2" t="inlineStr">
        <is>
          <t>ACTIVE</t>
        </is>
      </c>
      <c r="I103" s="5" t="inlineStr">
        <is>
          <t>Framework term only; detailed policy/rate/calculation rules remain in their owning architecture.</t>
        </is>
      </c>
    </row>
    <row r="104">
      <c r="A104" s="2" t="inlineStr">
        <is>
          <t>HPT-103</t>
        </is>
      </c>
      <c r="B104" s="3" t="inlineStr">
        <is>
          <t>HCP-006</t>
        </is>
      </c>
      <c r="C104" s="3" t="inlineStr">
        <is>
          <t>HTC-008</t>
        </is>
      </c>
      <c r="D104" s="3" t="inlineStr">
        <is>
          <t>Confidentiality</t>
        </is>
      </c>
      <c r="E104" s="6" t="inlineStr">
        <is>
          <t>Standard operational confidentiality</t>
        </is>
      </c>
      <c r="F104" s="2" t="inlineStr">
        <is>
          <t>Yes</t>
        </is>
      </c>
      <c r="G104" s="2" t="inlineStr">
        <is>
          <t>No</t>
        </is>
      </c>
      <c r="H104" s="2" t="inlineStr">
        <is>
          <t>ACTIVE</t>
        </is>
      </c>
      <c r="I104" s="5" t="inlineStr">
        <is>
          <t>Framework term only; detailed policy/rate/calculation rules remain in their owning architecture.</t>
        </is>
      </c>
    </row>
    <row r="105">
      <c r="A105" s="2" t="inlineStr">
        <is>
          <t>HPT-104</t>
        </is>
      </c>
      <c r="B105" s="3" t="inlineStr">
        <is>
          <t>HCP-006</t>
        </is>
      </c>
      <c r="C105" s="3" t="inlineStr">
        <is>
          <t>HTC-009</t>
        </is>
      </c>
      <c r="D105" s="3" t="inlineStr">
        <is>
          <t>Data &amp; information security</t>
        </is>
      </c>
      <c r="E105" s="6" t="inlineStr">
        <is>
          <t>Mandatory company information-security compliance</t>
        </is>
      </c>
      <c r="F105" s="2" t="inlineStr">
        <is>
          <t>Yes</t>
        </is>
      </c>
      <c r="G105" s="2" t="inlineStr">
        <is>
          <t>No</t>
        </is>
      </c>
      <c r="H105" s="2" t="inlineStr">
        <is>
          <t>ACTIVE</t>
        </is>
      </c>
      <c r="I105" s="5" t="inlineStr">
        <is>
          <t>Framework term only; detailed policy/rate/calculation rules remain in their owning architecture.</t>
        </is>
      </c>
    </row>
    <row r="106">
      <c r="A106" s="2" t="inlineStr">
        <is>
          <t>HPT-105</t>
        </is>
      </c>
      <c r="B106" s="3" t="inlineStr">
        <is>
          <t>HCP-006</t>
        </is>
      </c>
      <c r="C106" s="3" t="inlineStr">
        <is>
          <t>HTC-010</t>
        </is>
      </c>
      <c r="D106" s="3" t="inlineStr">
        <is>
          <t>Food safety &amp; hygiene</t>
        </is>
      </c>
      <c r="E106" s="6" t="inlineStr">
        <is>
          <t>Mandatory applicable food-safety, hygiene and zoning rules</t>
        </is>
      </c>
      <c r="F106" s="2" t="inlineStr">
        <is>
          <t>Yes</t>
        </is>
      </c>
      <c r="G106" s="2" t="inlineStr">
        <is>
          <t>No</t>
        </is>
      </c>
      <c r="H106" s="2" t="inlineStr">
        <is>
          <t>ACTIVE</t>
        </is>
      </c>
      <c r="I106" s="5" t="inlineStr">
        <is>
          <t>Framework term only; detailed policy/rate/calculation rules remain in their owning architecture.</t>
        </is>
      </c>
    </row>
    <row r="107">
      <c r="A107" s="2" t="inlineStr">
        <is>
          <t>HPT-106</t>
        </is>
      </c>
      <c r="B107" s="3" t="inlineStr">
        <is>
          <t>HCP-006</t>
        </is>
      </c>
      <c r="C107" s="3" t="inlineStr">
        <is>
          <t>HTC-011</t>
        </is>
      </c>
      <c r="D107" s="3" t="inlineStr">
        <is>
          <t>Company equipment</t>
        </is>
      </c>
      <c r="E107" s="6" t="inlineStr">
        <is>
          <t>Required PPE/equipment and role-specific tools</t>
        </is>
      </c>
      <c r="F107" s="2" t="inlineStr">
        <is>
          <t>Yes</t>
        </is>
      </c>
      <c r="G107" s="2" t="inlineStr">
        <is>
          <t>No</t>
        </is>
      </c>
      <c r="H107" s="2" t="inlineStr">
        <is>
          <t>ACTIVE</t>
        </is>
      </c>
      <c r="I107" s="5" t="inlineStr">
        <is>
          <t>Framework term only; detailed policy/rate/calculation rules remain in their owning architecture.</t>
        </is>
      </c>
    </row>
    <row r="108">
      <c r="A108" s="2" t="inlineStr">
        <is>
          <t>HPT-107</t>
        </is>
      </c>
      <c r="B108" s="3" t="inlineStr">
        <is>
          <t>HCP-006</t>
        </is>
      </c>
      <c r="C108" s="3" t="inlineStr">
        <is>
          <t>HTC-012</t>
        </is>
      </c>
      <c r="D108" s="3" t="inlineStr">
        <is>
          <t>Travel</t>
        </is>
      </c>
      <c r="E108" s="6" t="inlineStr">
        <is>
          <t>Limited; role/business need only</t>
        </is>
      </c>
      <c r="F108" s="2" t="inlineStr">
        <is>
          <t>Yes</t>
        </is>
      </c>
      <c r="G108" s="2" t="inlineStr">
        <is>
          <t>Yes</t>
        </is>
      </c>
      <c r="H108" s="2" t="inlineStr">
        <is>
          <t>ACTIVE</t>
        </is>
      </c>
      <c r="I108" s="5" t="inlineStr">
        <is>
          <t>Framework term only; detailed policy/rate/calculation rules remain in their owning architecture.</t>
        </is>
      </c>
    </row>
    <row r="109">
      <c r="A109" s="2" t="inlineStr">
        <is>
          <t>HPT-108</t>
        </is>
      </c>
      <c r="B109" s="3" t="inlineStr">
        <is>
          <t>HCP-006</t>
        </is>
      </c>
      <c r="C109" s="3" t="inlineStr">
        <is>
          <t>HTC-013</t>
        </is>
      </c>
      <c r="D109" s="3" t="inlineStr">
        <is>
          <t>Remote work</t>
        </is>
      </c>
      <c r="E109" s="6" t="inlineStr">
        <is>
          <t>Not normally eligible</t>
        </is>
      </c>
      <c r="F109" s="2" t="inlineStr">
        <is>
          <t>Yes</t>
        </is>
      </c>
      <c r="G109" s="2" t="inlineStr">
        <is>
          <t>Yes</t>
        </is>
      </c>
      <c r="H109" s="2" t="inlineStr">
        <is>
          <t>ACTIVE</t>
        </is>
      </c>
      <c r="I109" s="5" t="inlineStr">
        <is>
          <t>Framework term only; detailed policy/rate/calculation rules remain in their owning architecture.</t>
        </is>
      </c>
    </row>
    <row r="110">
      <c r="A110" s="2" t="inlineStr">
        <is>
          <t>HPT-109</t>
        </is>
      </c>
      <c r="B110" s="3" t="inlineStr">
        <is>
          <t>HCP-006</t>
        </is>
      </c>
      <c r="C110" s="3" t="inlineStr">
        <is>
          <t>HTC-014</t>
        </is>
      </c>
      <c r="D110" s="3" t="inlineStr">
        <is>
          <t>Training &amp; certification</t>
        </is>
      </c>
      <c r="E110" s="6" t="inlineStr">
        <is>
          <t>Mandatory role, safety and food-safety training</t>
        </is>
      </c>
      <c r="F110" s="2" t="inlineStr">
        <is>
          <t>Yes</t>
        </is>
      </c>
      <c r="G110" s="2" t="inlineStr">
        <is>
          <t>No</t>
        </is>
      </c>
      <c r="H110" s="2" t="inlineStr">
        <is>
          <t>ACTIVE</t>
        </is>
      </c>
      <c r="I110" s="5" t="inlineStr">
        <is>
          <t>Framework term only; detailed policy/rate/calculation rules remain in their owning architecture.</t>
        </is>
      </c>
    </row>
    <row r="111">
      <c r="A111" s="2" t="inlineStr">
        <is>
          <t>HPT-110</t>
        </is>
      </c>
      <c r="B111" s="3" t="inlineStr">
        <is>
          <t>HCP-006</t>
        </is>
      </c>
      <c r="C111" s="3" t="inlineStr">
        <is>
          <t>HTC-015</t>
        </is>
      </c>
      <c r="D111" s="3" t="inlineStr">
        <is>
          <t>Benefits eligibility</t>
        </is>
      </c>
      <c r="E111" s="6" t="inlineStr">
        <is>
          <t>Part-time hourly benefit eligibility group</t>
        </is>
      </c>
      <c r="F111" s="2" t="inlineStr">
        <is>
          <t>Yes</t>
        </is>
      </c>
      <c r="G111" s="2" t="inlineStr">
        <is>
          <t>Yes</t>
        </is>
      </c>
      <c r="H111" s="2" t="inlineStr">
        <is>
          <t>ACTIVE</t>
        </is>
      </c>
      <c r="I111" s="5" t="inlineStr">
        <is>
          <t>Framework term only; detailed policy/rate/calculation rules remain in their owning architecture.</t>
        </is>
      </c>
    </row>
    <row r="112">
      <c r="A112" s="2" t="inlineStr">
        <is>
          <t>HPT-111</t>
        </is>
      </c>
      <c r="B112" s="3" t="inlineStr">
        <is>
          <t>HCP-006</t>
        </is>
      </c>
      <c r="C112" s="3" t="inlineStr">
        <is>
          <t>HTC-016</t>
        </is>
      </c>
      <c r="D112" s="3" t="inlineStr">
        <is>
          <t>Pension eligibility</t>
        </is>
      </c>
      <c r="E112" s="6" t="inlineStr">
        <is>
          <t>Part-time hourly pension eligibility group</t>
        </is>
      </c>
      <c r="F112" s="2" t="inlineStr">
        <is>
          <t>Yes</t>
        </is>
      </c>
      <c r="G112" s="2" t="inlineStr">
        <is>
          <t>Yes</t>
        </is>
      </c>
      <c r="H112" s="2" t="inlineStr">
        <is>
          <t>ACTIVE</t>
        </is>
      </c>
      <c r="I112" s="5" t="inlineStr">
        <is>
          <t>Framework term only; detailed policy/rate/calculation rules remain in their owning architecture.</t>
        </is>
      </c>
    </row>
    <row r="113">
      <c r="A113" s="2" t="inlineStr">
        <is>
          <t>HPT-112</t>
        </is>
      </c>
      <c r="B113" s="3" t="inlineStr">
        <is>
          <t>HCP-006</t>
        </is>
      </c>
      <c r="C113" s="3" t="inlineStr">
        <is>
          <t>HTC-017</t>
        </is>
      </c>
      <c r="D113" s="3" t="inlineStr">
        <is>
          <t>Expenses</t>
        </is>
      </c>
      <c r="E113" s="6" t="inlineStr">
        <is>
          <t>Approved business expenses reimbursable</t>
        </is>
      </c>
      <c r="F113" s="2" t="inlineStr">
        <is>
          <t>Yes</t>
        </is>
      </c>
      <c r="G113" s="2" t="inlineStr">
        <is>
          <t>Yes</t>
        </is>
      </c>
      <c r="H113" s="2" t="inlineStr">
        <is>
          <t>ACTIVE</t>
        </is>
      </c>
      <c r="I113" s="5" t="inlineStr">
        <is>
          <t>Framework term only; detailed policy/rate/calculation rules remain in their owning architecture.</t>
        </is>
      </c>
    </row>
    <row r="114">
      <c r="A114" s="2" t="inlineStr">
        <is>
          <t>HPT-113</t>
        </is>
      </c>
      <c r="B114" s="3" t="inlineStr">
        <is>
          <t>HCP-006</t>
        </is>
      </c>
      <c r="C114" s="3" t="inlineStr">
        <is>
          <t>HTC-018</t>
        </is>
      </c>
      <c r="D114" s="3" t="inlineStr">
        <is>
          <t>Intellectual property</t>
        </is>
      </c>
      <c r="E114" s="6" t="inlineStr">
        <is>
          <t>Company work-product and confidentiality terms</t>
        </is>
      </c>
      <c r="F114" s="2" t="inlineStr">
        <is>
          <t>Yes</t>
        </is>
      </c>
      <c r="G114" s="2" t="inlineStr">
        <is>
          <t>No</t>
        </is>
      </c>
      <c r="H114" s="2" t="inlineStr">
        <is>
          <t>ACTIVE</t>
        </is>
      </c>
      <c r="I114" s="5" t="inlineStr">
        <is>
          <t>Framework term only; detailed policy/rate/calculation rules remain in their owning architecture.</t>
        </is>
      </c>
    </row>
    <row r="115">
      <c r="A115" s="2" t="inlineStr">
        <is>
          <t>HPT-114</t>
        </is>
      </c>
      <c r="B115" s="3" t="inlineStr">
        <is>
          <t>HCP-006</t>
        </is>
      </c>
      <c r="C115" s="3" t="inlineStr">
        <is>
          <t>HTC-019</t>
        </is>
      </c>
      <c r="D115" s="3" t="inlineStr">
        <is>
          <t>Duties &amp; flexibility</t>
        </is>
      </c>
      <c r="E115" s="6" t="inlineStr">
        <is>
          <t>Reasonable operational duties within competence/authorization boundaries</t>
        </is>
      </c>
      <c r="F115" s="2" t="inlineStr">
        <is>
          <t>Yes</t>
        </is>
      </c>
      <c r="G115" s="2" t="inlineStr">
        <is>
          <t>Yes</t>
        </is>
      </c>
      <c r="H115" s="2" t="inlineStr">
        <is>
          <t>ACTIVE</t>
        </is>
      </c>
      <c r="I115" s="5" t="inlineStr">
        <is>
          <t>Framework term only; detailed policy/rate/calculation rules remain in their owning architecture.</t>
        </is>
      </c>
    </row>
    <row r="116">
      <c r="A116" s="2" t="inlineStr">
        <is>
          <t>HPT-115</t>
        </is>
      </c>
      <c r="B116" s="3" t="inlineStr">
        <is>
          <t>HCP-007</t>
        </is>
      </c>
      <c r="C116" s="3" t="inlineStr">
        <is>
          <t>HTC-001</t>
        </is>
      </c>
      <c r="D116" s="3" t="inlineStr">
        <is>
          <t>Working time</t>
        </is>
      </c>
      <c r="E116" s="6" t="inlineStr">
        <is>
          <t>40 hours/week standard</t>
        </is>
      </c>
      <c r="F116" s="2" t="inlineStr">
        <is>
          <t>Yes</t>
        </is>
      </c>
      <c r="G116" s="2" t="inlineStr">
        <is>
          <t>Yes</t>
        </is>
      </c>
      <c r="H116" s="2" t="inlineStr">
        <is>
          <t>ACTIVE</t>
        </is>
      </c>
      <c r="I116" s="5" t="inlineStr">
        <is>
          <t>Framework term only; detailed policy/rate/calculation rules remain in their owning architecture.</t>
        </is>
      </c>
    </row>
    <row r="117">
      <c r="A117" s="2" t="inlineStr">
        <is>
          <t>HPT-116</t>
        </is>
      </c>
      <c r="B117" s="3" t="inlineStr">
        <is>
          <t>HCP-007</t>
        </is>
      </c>
      <c r="C117" s="3" t="inlineStr">
        <is>
          <t>HTC-002</t>
        </is>
      </c>
      <c r="D117" s="3" t="inlineStr">
        <is>
          <t>Work location</t>
        </is>
      </c>
      <c r="E117" s="6" t="inlineStr">
        <is>
          <t>Factory / technical / quality locations</t>
        </is>
      </c>
      <c r="F117" s="2" t="inlineStr">
        <is>
          <t>Yes</t>
        </is>
      </c>
      <c r="G117" s="2" t="inlineStr">
        <is>
          <t>Yes</t>
        </is>
      </c>
      <c r="H117" s="2" t="inlineStr">
        <is>
          <t>ACTIVE</t>
        </is>
      </c>
      <c r="I117" s="5" t="inlineStr">
        <is>
          <t>Framework term only; detailed policy/rate/calculation rules remain in their owning architecture.</t>
        </is>
      </c>
    </row>
    <row r="118">
      <c r="A118" s="2" t="inlineStr">
        <is>
          <t>HPT-117</t>
        </is>
      </c>
      <c r="B118" s="3" t="inlineStr">
        <is>
          <t>HCP-007</t>
        </is>
      </c>
      <c r="C118" s="3" t="inlineStr">
        <is>
          <t>HTC-003</t>
        </is>
      </c>
      <c r="D118" s="3" t="inlineStr">
        <is>
          <t>Shift work</t>
        </is>
      </c>
      <c r="E118" s="6" t="inlineStr">
        <is>
          <t>Eligible where technical coverage requires; actual shifts remain Production-owned</t>
        </is>
      </c>
      <c r="F118" s="2" t="inlineStr">
        <is>
          <t>Yes</t>
        </is>
      </c>
      <c r="G118" s="2" t="inlineStr">
        <is>
          <t>No</t>
        </is>
      </c>
      <c r="H118" s="2" t="inlineStr">
        <is>
          <t>ACTIVE</t>
        </is>
      </c>
      <c r="I118" s="5" t="inlineStr">
        <is>
          <t>Framework term only; detailed policy/rate/calculation rules remain in their owning architecture.</t>
        </is>
      </c>
    </row>
    <row r="119">
      <c r="A119" s="2" t="inlineStr">
        <is>
          <t>HPT-118</t>
        </is>
      </c>
      <c r="B119" s="3" t="inlineStr">
        <is>
          <t>HCP-007</t>
        </is>
      </c>
      <c r="C119" s="3" t="inlineStr">
        <is>
          <t>HTC-004</t>
        </is>
      </c>
      <c r="D119" s="3" t="inlineStr">
        <is>
          <t>Time registration</t>
        </is>
      </c>
      <c r="E119" s="6" t="inlineStr">
        <is>
          <t>Required</t>
        </is>
      </c>
      <c r="F119" s="2" t="inlineStr">
        <is>
          <t>Yes</t>
        </is>
      </c>
      <c r="G119" s="2" t="inlineStr">
        <is>
          <t>No</t>
        </is>
      </c>
      <c r="H119" s="2" t="inlineStr">
        <is>
          <t>ACTIVE</t>
        </is>
      </c>
      <c r="I119" s="5" t="inlineStr">
        <is>
          <t>Framework term only; detailed policy/rate/calculation rules remain in their owning architecture.</t>
        </is>
      </c>
    </row>
    <row r="120">
      <c r="A120" s="2" t="inlineStr">
        <is>
          <t>HPT-119</t>
        </is>
      </c>
      <c r="B120" s="3" t="inlineStr">
        <is>
          <t>HCP-007</t>
        </is>
      </c>
      <c r="C120" s="3" t="inlineStr">
        <is>
          <t>HTC-005</t>
        </is>
      </c>
      <c r="D120" s="3" t="inlineStr">
        <is>
          <t>Overtime</t>
        </is>
      </c>
      <c r="E120" s="6" t="inlineStr">
        <is>
          <t>Eligible; detailed calculation rules defined elsewhere</t>
        </is>
      </c>
      <c r="F120" s="2" t="inlineStr">
        <is>
          <t>Yes</t>
        </is>
      </c>
      <c r="G120" s="2" t="inlineStr">
        <is>
          <t>No</t>
        </is>
      </c>
      <c r="H120" s="2" t="inlineStr">
        <is>
          <t>ACTIVE</t>
        </is>
      </c>
      <c r="I120" s="5" t="inlineStr">
        <is>
          <t>Framework term only; detailed policy/rate/calculation rules remain in their owning architecture.</t>
        </is>
      </c>
    </row>
    <row r="121">
      <c r="A121" s="2" t="inlineStr">
        <is>
          <t>HPT-120</t>
        </is>
      </c>
      <c r="B121" s="3" t="inlineStr">
        <is>
          <t>HCP-007</t>
        </is>
      </c>
      <c r="C121" s="3" t="inlineStr">
        <is>
          <t>HTC-006</t>
        </is>
      </c>
      <c r="D121" s="3" t="inlineStr">
        <is>
          <t>Probation</t>
        </is>
      </c>
      <c r="E121" s="6" t="inlineStr">
        <is>
          <t>HPR-001</t>
        </is>
      </c>
      <c r="F121" s="2" t="inlineStr">
        <is>
          <t>Yes</t>
        </is>
      </c>
      <c r="G121" s="2" t="inlineStr">
        <is>
          <t>No</t>
        </is>
      </c>
      <c r="H121" s="2" t="inlineStr">
        <is>
          <t>ACTIVE</t>
        </is>
      </c>
      <c r="I121" s="5" t="inlineStr">
        <is>
          <t>Framework term only; detailed policy/rate/calculation rules remain in their owning architecture.</t>
        </is>
      </c>
    </row>
    <row r="122">
      <c r="A122" s="2" t="inlineStr">
        <is>
          <t>HPT-121</t>
        </is>
      </c>
      <c r="B122" s="3" t="inlineStr">
        <is>
          <t>HCP-007</t>
        </is>
      </c>
      <c r="C122" s="3" t="inlineStr">
        <is>
          <t>HTC-007</t>
        </is>
      </c>
      <c r="D122" s="3" t="inlineStr">
        <is>
          <t>Notice</t>
        </is>
      </c>
      <c r="E122" s="6" t="inlineStr">
        <is>
          <t>HNR-001</t>
        </is>
      </c>
      <c r="F122" s="2" t="inlineStr">
        <is>
          <t>Yes</t>
        </is>
      </c>
      <c r="G122" s="2" t="inlineStr">
        <is>
          <t>No</t>
        </is>
      </c>
      <c r="H122" s="2" t="inlineStr">
        <is>
          <t>ACTIVE</t>
        </is>
      </c>
      <c r="I122" s="5" t="inlineStr">
        <is>
          <t>Framework term only; detailed policy/rate/calculation rules remain in their owning architecture.</t>
        </is>
      </c>
    </row>
    <row r="123">
      <c r="A123" s="2" t="inlineStr">
        <is>
          <t>HPT-122</t>
        </is>
      </c>
      <c r="B123" s="3" t="inlineStr">
        <is>
          <t>HCP-007</t>
        </is>
      </c>
      <c r="C123" s="3" t="inlineStr">
        <is>
          <t>HTC-008</t>
        </is>
      </c>
      <c r="D123" s="3" t="inlineStr">
        <is>
          <t>Confidentiality</t>
        </is>
      </c>
      <c r="E123" s="6" t="inlineStr">
        <is>
          <t>Standard technical confidentiality</t>
        </is>
      </c>
      <c r="F123" s="2" t="inlineStr">
        <is>
          <t>Yes</t>
        </is>
      </c>
      <c r="G123" s="2" t="inlineStr">
        <is>
          <t>No</t>
        </is>
      </c>
      <c r="H123" s="2" t="inlineStr">
        <is>
          <t>ACTIVE</t>
        </is>
      </c>
      <c r="I123" s="5" t="inlineStr">
        <is>
          <t>Framework term only; detailed policy/rate/calculation rules remain in their owning architecture.</t>
        </is>
      </c>
    </row>
    <row r="124">
      <c r="A124" s="2" t="inlineStr">
        <is>
          <t>HPT-123</t>
        </is>
      </c>
      <c r="B124" s="3" t="inlineStr">
        <is>
          <t>HCP-007</t>
        </is>
      </c>
      <c r="C124" s="3" t="inlineStr">
        <is>
          <t>HTC-009</t>
        </is>
      </c>
      <c r="D124" s="3" t="inlineStr">
        <is>
          <t>Data &amp; information security</t>
        </is>
      </c>
      <c r="E124" s="6" t="inlineStr">
        <is>
          <t>Mandatory company information-security compliance</t>
        </is>
      </c>
      <c r="F124" s="2" t="inlineStr">
        <is>
          <t>Yes</t>
        </is>
      </c>
      <c r="G124" s="2" t="inlineStr">
        <is>
          <t>No</t>
        </is>
      </c>
      <c r="H124" s="2" t="inlineStr">
        <is>
          <t>ACTIVE</t>
        </is>
      </c>
      <c r="I124" s="5" t="inlineStr">
        <is>
          <t>Framework term only; detailed policy/rate/calculation rules remain in their owning architecture.</t>
        </is>
      </c>
    </row>
    <row r="125">
      <c r="A125" s="2" t="inlineStr">
        <is>
          <t>HPT-124</t>
        </is>
      </c>
      <c r="B125" s="3" t="inlineStr">
        <is>
          <t>HCP-007</t>
        </is>
      </c>
      <c r="C125" s="3" t="inlineStr">
        <is>
          <t>HTC-010</t>
        </is>
      </c>
      <c r="D125" s="3" t="inlineStr">
        <is>
          <t>Food safety &amp; hygiene</t>
        </is>
      </c>
      <c r="E125" s="6" t="inlineStr">
        <is>
          <t>Mandatory applicable food-safety, hygiene and technical-access rules</t>
        </is>
      </c>
      <c r="F125" s="2" t="inlineStr">
        <is>
          <t>Yes</t>
        </is>
      </c>
      <c r="G125" s="2" t="inlineStr">
        <is>
          <t>No</t>
        </is>
      </c>
      <c r="H125" s="2" t="inlineStr">
        <is>
          <t>ACTIVE</t>
        </is>
      </c>
      <c r="I125" s="5" t="inlineStr">
        <is>
          <t>Framework term only; detailed policy/rate/calculation rules remain in their owning architecture.</t>
        </is>
      </c>
    </row>
    <row r="126">
      <c r="A126" s="2" t="inlineStr">
        <is>
          <t>HPT-125</t>
        </is>
      </c>
      <c r="B126" s="3" t="inlineStr">
        <is>
          <t>HCP-007</t>
        </is>
      </c>
      <c r="C126" s="3" t="inlineStr">
        <is>
          <t>HTC-011</t>
        </is>
      </c>
      <c r="D126" s="3" t="inlineStr">
        <is>
          <t>Company equipment</t>
        </is>
      </c>
      <c r="E126" s="6" t="inlineStr">
        <is>
          <t>Required PPE, tools and technical equipment</t>
        </is>
      </c>
      <c r="F126" s="2" t="inlineStr">
        <is>
          <t>Yes</t>
        </is>
      </c>
      <c r="G126" s="2" t="inlineStr">
        <is>
          <t>No</t>
        </is>
      </c>
      <c r="H126" s="2" t="inlineStr">
        <is>
          <t>ACTIVE</t>
        </is>
      </c>
      <c r="I126" s="5" t="inlineStr">
        <is>
          <t>Framework term only; detailed policy/rate/calculation rules remain in their owning architecture.</t>
        </is>
      </c>
    </row>
    <row r="127">
      <c r="A127" s="2" t="inlineStr">
        <is>
          <t>HPT-126</t>
        </is>
      </c>
      <c r="B127" s="3" t="inlineStr">
        <is>
          <t>HCP-007</t>
        </is>
      </c>
      <c r="C127" s="3" t="inlineStr">
        <is>
          <t>HTC-012</t>
        </is>
      </c>
      <c r="D127" s="3" t="inlineStr">
        <is>
          <t>Travel</t>
        </is>
      </c>
      <c r="E127" s="6" t="inlineStr">
        <is>
          <t>As maintenance/quality duties require</t>
        </is>
      </c>
      <c r="F127" s="2" t="inlineStr">
        <is>
          <t>Yes</t>
        </is>
      </c>
      <c r="G127" s="2" t="inlineStr">
        <is>
          <t>Yes</t>
        </is>
      </c>
      <c r="H127" s="2" t="inlineStr">
        <is>
          <t>ACTIVE</t>
        </is>
      </c>
      <c r="I127" s="5" t="inlineStr">
        <is>
          <t>Framework term only; detailed policy/rate/calculation rules remain in their owning architecture.</t>
        </is>
      </c>
    </row>
    <row r="128">
      <c r="A128" s="2" t="inlineStr">
        <is>
          <t>HPT-127</t>
        </is>
      </c>
      <c r="B128" s="3" t="inlineStr">
        <is>
          <t>HCP-007</t>
        </is>
      </c>
      <c r="C128" s="3" t="inlineStr">
        <is>
          <t>HTC-013</t>
        </is>
      </c>
      <c r="D128" s="3" t="inlineStr">
        <is>
          <t>Remote work</t>
        </is>
      </c>
      <c r="E128" s="6" t="inlineStr">
        <is>
          <t>Not normally eligible</t>
        </is>
      </c>
      <c r="F128" s="2" t="inlineStr">
        <is>
          <t>Yes</t>
        </is>
      </c>
      <c r="G128" s="2" t="inlineStr">
        <is>
          <t>Yes</t>
        </is>
      </c>
      <c r="H128" s="2" t="inlineStr">
        <is>
          <t>ACTIVE</t>
        </is>
      </c>
      <c r="I128" s="5" t="inlineStr">
        <is>
          <t>Framework term only; detailed policy/rate/calculation rules remain in their owning architecture.</t>
        </is>
      </c>
    </row>
    <row r="129">
      <c r="A129" s="2" t="inlineStr">
        <is>
          <t>HPT-128</t>
        </is>
      </c>
      <c r="B129" s="3" t="inlineStr">
        <is>
          <t>HCP-007</t>
        </is>
      </c>
      <c r="C129" s="3" t="inlineStr">
        <is>
          <t>HTC-014</t>
        </is>
      </c>
      <c r="D129" s="3" t="inlineStr">
        <is>
          <t>Training &amp; certification</t>
        </is>
      </c>
      <c r="E129" s="6" t="inlineStr">
        <is>
          <t>Mandatory technical, safety and role certification/training</t>
        </is>
      </c>
      <c r="F129" s="2" t="inlineStr">
        <is>
          <t>Yes</t>
        </is>
      </c>
      <c r="G129" s="2" t="inlineStr">
        <is>
          <t>No</t>
        </is>
      </c>
      <c r="H129" s="2" t="inlineStr">
        <is>
          <t>ACTIVE</t>
        </is>
      </c>
      <c r="I129" s="5" t="inlineStr">
        <is>
          <t>Framework term only; detailed policy/rate/calculation rules remain in their owning architecture.</t>
        </is>
      </c>
    </row>
    <row r="130">
      <c r="A130" s="2" t="inlineStr">
        <is>
          <t>HPT-129</t>
        </is>
      </c>
      <c r="B130" s="3" t="inlineStr">
        <is>
          <t>HCP-007</t>
        </is>
      </c>
      <c r="C130" s="3" t="inlineStr">
        <is>
          <t>HTC-015</t>
        </is>
      </c>
      <c r="D130" s="3" t="inlineStr">
        <is>
          <t>Benefits eligibility</t>
        </is>
      </c>
      <c r="E130" s="6" t="inlineStr">
        <is>
          <t>Standard hourly benefit group</t>
        </is>
      </c>
      <c r="F130" s="2" t="inlineStr">
        <is>
          <t>Yes</t>
        </is>
      </c>
      <c r="G130" s="2" t="inlineStr">
        <is>
          <t>Yes</t>
        </is>
      </c>
      <c r="H130" s="2" t="inlineStr">
        <is>
          <t>ACTIVE</t>
        </is>
      </c>
      <c r="I130" s="5" t="inlineStr">
        <is>
          <t>Framework term only; detailed policy/rate/calculation rules remain in their owning architecture.</t>
        </is>
      </c>
    </row>
    <row r="131">
      <c r="A131" s="2" t="inlineStr">
        <is>
          <t>HPT-130</t>
        </is>
      </c>
      <c r="B131" s="3" t="inlineStr">
        <is>
          <t>HCP-007</t>
        </is>
      </c>
      <c r="C131" s="3" t="inlineStr">
        <is>
          <t>HTC-016</t>
        </is>
      </c>
      <c r="D131" s="3" t="inlineStr">
        <is>
          <t>Pension eligibility</t>
        </is>
      </c>
      <c r="E131" s="6" t="inlineStr">
        <is>
          <t>Standard hourly pension eligibility group</t>
        </is>
      </c>
      <c r="F131" s="2" t="inlineStr">
        <is>
          <t>Yes</t>
        </is>
      </c>
      <c r="G131" s="2" t="inlineStr">
        <is>
          <t>Yes</t>
        </is>
      </c>
      <c r="H131" s="2" t="inlineStr">
        <is>
          <t>ACTIVE</t>
        </is>
      </c>
      <c r="I131" s="5" t="inlineStr">
        <is>
          <t>Framework term only; detailed policy/rate/calculation rules remain in their owning architecture.</t>
        </is>
      </c>
    </row>
    <row r="132">
      <c r="A132" s="2" t="inlineStr">
        <is>
          <t>HPT-131</t>
        </is>
      </c>
      <c r="B132" s="3" t="inlineStr">
        <is>
          <t>HCP-007</t>
        </is>
      </c>
      <c r="C132" s="3" t="inlineStr">
        <is>
          <t>HTC-017</t>
        </is>
      </c>
      <c r="D132" s="3" t="inlineStr">
        <is>
          <t>Expenses</t>
        </is>
      </c>
      <c r="E132" s="6" t="inlineStr">
        <is>
          <t>Approved business expenses reimbursable</t>
        </is>
      </c>
      <c r="F132" s="2" t="inlineStr">
        <is>
          <t>Yes</t>
        </is>
      </c>
      <c r="G132" s="2" t="inlineStr">
        <is>
          <t>Yes</t>
        </is>
      </c>
      <c r="H132" s="2" t="inlineStr">
        <is>
          <t>ACTIVE</t>
        </is>
      </c>
      <c r="I132" s="5" t="inlineStr">
        <is>
          <t>Framework term only; detailed policy/rate/calculation rules remain in their owning architecture.</t>
        </is>
      </c>
    </row>
    <row r="133">
      <c r="A133" s="2" t="inlineStr">
        <is>
          <t>HPT-132</t>
        </is>
      </c>
      <c r="B133" s="3" t="inlineStr">
        <is>
          <t>HCP-007</t>
        </is>
      </c>
      <c r="C133" s="3" t="inlineStr">
        <is>
          <t>HTC-018</t>
        </is>
      </c>
      <c r="D133" s="3" t="inlineStr">
        <is>
          <t>Intellectual property</t>
        </is>
      </c>
      <c r="E133" s="6" t="inlineStr">
        <is>
          <t>Company work-product and confidentiality terms</t>
        </is>
      </c>
      <c r="F133" s="2" t="inlineStr">
        <is>
          <t>Yes</t>
        </is>
      </c>
      <c r="G133" s="2" t="inlineStr">
        <is>
          <t>No</t>
        </is>
      </c>
      <c r="H133" s="2" t="inlineStr">
        <is>
          <t>ACTIVE</t>
        </is>
      </c>
      <c r="I133" s="5" t="inlineStr">
        <is>
          <t>Framework term only; detailed policy/rate/calculation rules remain in their owning architecture.</t>
        </is>
      </c>
    </row>
    <row r="134">
      <c r="A134" s="2" t="inlineStr">
        <is>
          <t>HPT-133</t>
        </is>
      </c>
      <c r="B134" s="3" t="inlineStr">
        <is>
          <t>HCP-007</t>
        </is>
      </c>
      <c r="C134" s="3" t="inlineStr">
        <is>
          <t>HTC-019</t>
        </is>
      </c>
      <c r="D134" s="3" t="inlineStr">
        <is>
          <t>Duties &amp; flexibility</t>
        </is>
      </c>
      <c r="E134" s="6" t="inlineStr">
        <is>
          <t>Reasonable technical duties within competence/authorization boundaries</t>
        </is>
      </c>
      <c r="F134" s="2" t="inlineStr">
        <is>
          <t>Yes</t>
        </is>
      </c>
      <c r="G134" s="2" t="inlineStr">
        <is>
          <t>Yes</t>
        </is>
      </c>
      <c r="H134" s="2" t="inlineStr">
        <is>
          <t>ACTIVE</t>
        </is>
      </c>
      <c r="I134" s="5" t="inlineStr">
        <is>
          <t>Framework term only; detailed policy/rate/calculation rules remain in their owning architecture.</t>
        </is>
      </c>
    </row>
    <row r="135">
      <c r="A135" s="2" t="inlineStr">
        <is>
          <t>HPT-134</t>
        </is>
      </c>
      <c r="B135" s="3" t="inlineStr">
        <is>
          <t>HCP-008</t>
        </is>
      </c>
      <c r="C135" s="3" t="inlineStr">
        <is>
          <t>HTC-001</t>
        </is>
      </c>
      <c r="D135" s="3" t="inlineStr">
        <is>
          <t>Working time</t>
        </is>
      </c>
      <c r="E135" s="6" t="inlineStr">
        <is>
          <t>Individual recurring part-time hours stated in employment record/contract</t>
        </is>
      </c>
      <c r="F135" s="2" t="inlineStr">
        <is>
          <t>Yes</t>
        </is>
      </c>
      <c r="G135" s="2" t="inlineStr">
        <is>
          <t>Yes</t>
        </is>
      </c>
      <c r="H135" s="2" t="inlineStr">
        <is>
          <t>ACTIVE</t>
        </is>
      </c>
      <c r="I135" s="5" t="inlineStr">
        <is>
          <t>Framework term only; detailed policy/rate/calculation rules remain in their owning architecture.</t>
        </is>
      </c>
    </row>
    <row r="136">
      <c r="A136" s="2" t="inlineStr">
        <is>
          <t>HPT-135</t>
        </is>
      </c>
      <c r="B136" s="3" t="inlineStr">
        <is>
          <t>HCP-008</t>
        </is>
      </c>
      <c r="C136" s="3" t="inlineStr">
        <is>
          <t>HTC-002</t>
        </is>
      </c>
      <c r="D136" s="3" t="inlineStr">
        <is>
          <t>Work location</t>
        </is>
      </c>
      <c r="E136" s="6" t="inlineStr">
        <is>
          <t>Primary office / reception location</t>
        </is>
      </c>
      <c r="F136" s="2" t="inlineStr">
        <is>
          <t>Yes</t>
        </is>
      </c>
      <c r="G136" s="2" t="inlineStr">
        <is>
          <t>Yes</t>
        </is>
      </c>
      <c r="H136" s="2" t="inlineStr">
        <is>
          <t>ACTIVE</t>
        </is>
      </c>
      <c r="I136" s="5" t="inlineStr">
        <is>
          <t>Framework term only; detailed policy/rate/calculation rules remain in their owning architecture.</t>
        </is>
      </c>
    </row>
    <row r="137">
      <c r="A137" s="2" t="inlineStr">
        <is>
          <t>HPT-136</t>
        </is>
      </c>
      <c r="B137" s="3" t="inlineStr">
        <is>
          <t>HCP-008</t>
        </is>
      </c>
      <c r="C137" s="3" t="inlineStr">
        <is>
          <t>HTC-003</t>
        </is>
      </c>
      <c r="D137" s="3" t="inlineStr">
        <is>
          <t>Shift work</t>
        </is>
      </c>
      <c r="E137" s="6" t="inlineStr">
        <is>
          <t>Not standard</t>
        </is>
      </c>
      <c r="F137" s="2" t="inlineStr">
        <is>
          <t>Yes</t>
        </is>
      </c>
      <c r="G137" s="2" t="inlineStr">
        <is>
          <t>No</t>
        </is>
      </c>
      <c r="H137" s="2" t="inlineStr">
        <is>
          <t>ACTIVE</t>
        </is>
      </c>
      <c r="I137" s="5" t="inlineStr">
        <is>
          <t>Framework term only; detailed policy/rate/calculation rules remain in their owning architecture.</t>
        </is>
      </c>
    </row>
    <row r="138">
      <c r="A138" s="2" t="inlineStr">
        <is>
          <t>HPT-137</t>
        </is>
      </c>
      <c r="B138" s="3" t="inlineStr">
        <is>
          <t>HCP-008</t>
        </is>
      </c>
      <c r="C138" s="3" t="inlineStr">
        <is>
          <t>HTC-004</t>
        </is>
      </c>
      <c r="D138" s="3" t="inlineStr">
        <is>
          <t>Time registration</t>
        </is>
      </c>
      <c r="E138" s="6" t="inlineStr">
        <is>
          <t>Required</t>
        </is>
      </c>
      <c r="F138" s="2" t="inlineStr">
        <is>
          <t>Yes</t>
        </is>
      </c>
      <c r="G138" s="2" t="inlineStr">
        <is>
          <t>No</t>
        </is>
      </c>
      <c r="H138" s="2" t="inlineStr">
        <is>
          <t>ACTIVE</t>
        </is>
      </c>
      <c r="I138" s="5" t="inlineStr">
        <is>
          <t>Framework term only; detailed policy/rate/calculation rules remain in their owning architecture.</t>
        </is>
      </c>
    </row>
    <row r="139">
      <c r="A139" s="2" t="inlineStr">
        <is>
          <t>HPT-138</t>
        </is>
      </c>
      <c r="B139" s="3" t="inlineStr">
        <is>
          <t>HCP-008</t>
        </is>
      </c>
      <c r="C139" s="3" t="inlineStr">
        <is>
          <t>HTC-005</t>
        </is>
      </c>
      <c r="D139" s="3" t="inlineStr">
        <is>
          <t>Overtime</t>
        </is>
      </c>
      <c r="E139" s="6" t="inlineStr">
        <is>
          <t>Eligible; detailed calculation rules defined elsewhere</t>
        </is>
      </c>
      <c r="F139" s="2" t="inlineStr">
        <is>
          <t>Yes</t>
        </is>
      </c>
      <c r="G139" s="2" t="inlineStr">
        <is>
          <t>No</t>
        </is>
      </c>
      <c r="H139" s="2" t="inlineStr">
        <is>
          <t>ACTIVE</t>
        </is>
      </c>
      <c r="I139" s="5" t="inlineStr">
        <is>
          <t>Framework term only; detailed policy/rate/calculation rules remain in their owning architecture.</t>
        </is>
      </c>
    </row>
    <row r="140">
      <c r="A140" s="2" t="inlineStr">
        <is>
          <t>HPT-139</t>
        </is>
      </c>
      <c r="B140" s="3" t="inlineStr">
        <is>
          <t>HCP-008</t>
        </is>
      </c>
      <c r="C140" s="3" t="inlineStr">
        <is>
          <t>HTC-006</t>
        </is>
      </c>
      <c r="D140" s="3" t="inlineStr">
        <is>
          <t>Probation</t>
        </is>
      </c>
      <c r="E140" s="6" t="inlineStr">
        <is>
          <t>HPR-001</t>
        </is>
      </c>
      <c r="F140" s="2" t="inlineStr">
        <is>
          <t>Yes</t>
        </is>
      </c>
      <c r="G140" s="2" t="inlineStr">
        <is>
          <t>No</t>
        </is>
      </c>
      <c r="H140" s="2" t="inlineStr">
        <is>
          <t>ACTIVE</t>
        </is>
      </c>
      <c r="I140" s="5" t="inlineStr">
        <is>
          <t>Framework term only; detailed policy/rate/calculation rules remain in their owning architecture.</t>
        </is>
      </c>
    </row>
    <row r="141">
      <c r="A141" s="2" t="inlineStr">
        <is>
          <t>HPT-140</t>
        </is>
      </c>
      <c r="B141" s="3" t="inlineStr">
        <is>
          <t>HCP-008</t>
        </is>
      </c>
      <c r="C141" s="3" t="inlineStr">
        <is>
          <t>HTC-007</t>
        </is>
      </c>
      <c r="D141" s="3" t="inlineStr">
        <is>
          <t>Notice</t>
        </is>
      </c>
      <c r="E141" s="6" t="inlineStr">
        <is>
          <t>HNR-001</t>
        </is>
      </c>
      <c r="F141" s="2" t="inlineStr">
        <is>
          <t>Yes</t>
        </is>
      </c>
      <c r="G141" s="2" t="inlineStr">
        <is>
          <t>No</t>
        </is>
      </c>
      <c r="H141" s="2" t="inlineStr">
        <is>
          <t>ACTIVE</t>
        </is>
      </c>
      <c r="I141" s="5" t="inlineStr">
        <is>
          <t>Framework term only; detailed policy/rate/calculation rules remain in their owning architecture.</t>
        </is>
      </c>
    </row>
    <row r="142">
      <c r="A142" s="2" t="inlineStr">
        <is>
          <t>HPT-141</t>
        </is>
      </c>
      <c r="B142" s="3" t="inlineStr">
        <is>
          <t>HCP-008</t>
        </is>
      </c>
      <c r="C142" s="3" t="inlineStr">
        <is>
          <t>HTC-008</t>
        </is>
      </c>
      <c r="D142" s="3" t="inlineStr">
        <is>
          <t>Confidentiality</t>
        </is>
      </c>
      <c r="E142" s="6" t="inlineStr">
        <is>
          <t>Standard office confidentiality</t>
        </is>
      </c>
      <c r="F142" s="2" t="inlineStr">
        <is>
          <t>Yes</t>
        </is>
      </c>
      <c r="G142" s="2" t="inlineStr">
        <is>
          <t>No</t>
        </is>
      </c>
      <c r="H142" s="2" t="inlineStr">
        <is>
          <t>ACTIVE</t>
        </is>
      </c>
      <c r="I142" s="5" t="inlineStr">
        <is>
          <t>Framework term only; detailed policy/rate/calculation rules remain in their owning architecture.</t>
        </is>
      </c>
    </row>
    <row r="143">
      <c r="A143" s="2" t="inlineStr">
        <is>
          <t>HPT-142</t>
        </is>
      </c>
      <c r="B143" s="3" t="inlineStr">
        <is>
          <t>HCP-008</t>
        </is>
      </c>
      <c r="C143" s="3" t="inlineStr">
        <is>
          <t>HTC-009</t>
        </is>
      </c>
      <c r="D143" s="3" t="inlineStr">
        <is>
          <t>Data &amp; information security</t>
        </is>
      </c>
      <c r="E143" s="6" t="inlineStr">
        <is>
          <t>Mandatory company information-security compliance</t>
        </is>
      </c>
      <c r="F143" s="2" t="inlineStr">
        <is>
          <t>Yes</t>
        </is>
      </c>
      <c r="G143" s="2" t="inlineStr">
        <is>
          <t>No</t>
        </is>
      </c>
      <c r="H143" s="2" t="inlineStr">
        <is>
          <t>ACTIVE</t>
        </is>
      </c>
      <c r="I143" s="5" t="inlineStr">
        <is>
          <t>Framework term only; detailed policy/rate/calculation rules remain in their owning architecture.</t>
        </is>
      </c>
    </row>
    <row r="144">
      <c r="A144" s="2" t="inlineStr">
        <is>
          <t>HPT-143</t>
        </is>
      </c>
      <c r="B144" s="3" t="inlineStr">
        <is>
          <t>HCP-008</t>
        </is>
      </c>
      <c r="C144" s="3" t="inlineStr">
        <is>
          <t>HTC-010</t>
        </is>
      </c>
      <c r="D144" s="3" t="inlineStr">
        <is>
          <t>Food safety &amp; hygiene</t>
        </is>
      </c>
      <c r="E144" s="6" t="inlineStr">
        <is>
          <t>Site rules apply when entering controlled production areas</t>
        </is>
      </c>
      <c r="F144" s="2" t="inlineStr">
        <is>
          <t>Yes</t>
        </is>
      </c>
      <c r="G144" s="2" t="inlineStr">
        <is>
          <t>No</t>
        </is>
      </c>
      <c r="H144" s="2" t="inlineStr">
        <is>
          <t>ACTIVE</t>
        </is>
      </c>
      <c r="I144" s="5" t="inlineStr">
        <is>
          <t>Framework term only; detailed policy/rate/calculation rules remain in their owning architecture.</t>
        </is>
      </c>
    </row>
    <row r="145">
      <c r="A145" s="2" t="inlineStr">
        <is>
          <t>HPT-144</t>
        </is>
      </c>
      <c r="B145" s="3" t="inlineStr">
        <is>
          <t>HCP-008</t>
        </is>
      </c>
      <c r="C145" s="3" t="inlineStr">
        <is>
          <t>HTC-011</t>
        </is>
      </c>
      <c r="D145" s="3" t="inlineStr">
        <is>
          <t>Company equipment</t>
        </is>
      </c>
      <c r="E145" s="6" t="inlineStr">
        <is>
          <t>Role-appropriate company IT/equipment</t>
        </is>
      </c>
      <c r="F145" s="2" t="inlineStr">
        <is>
          <t>Yes</t>
        </is>
      </c>
      <c r="G145" s="2" t="inlineStr">
        <is>
          <t>No</t>
        </is>
      </c>
      <c r="H145" s="2" t="inlineStr">
        <is>
          <t>ACTIVE</t>
        </is>
      </c>
      <c r="I145" s="5" t="inlineStr">
        <is>
          <t>Framework term only; detailed policy/rate/calculation rules remain in their owning architecture.</t>
        </is>
      </c>
    </row>
    <row r="146">
      <c r="A146" s="2" t="inlineStr">
        <is>
          <t>HPT-145</t>
        </is>
      </c>
      <c r="B146" s="3" t="inlineStr">
        <is>
          <t>HCP-008</t>
        </is>
      </c>
      <c r="C146" s="3" t="inlineStr">
        <is>
          <t>HTC-012</t>
        </is>
      </c>
      <c r="D146" s="3" t="inlineStr">
        <is>
          <t>Travel</t>
        </is>
      </c>
      <c r="E146" s="6" t="inlineStr">
        <is>
          <t>Limited; role/business need only</t>
        </is>
      </c>
      <c r="F146" s="2" t="inlineStr">
        <is>
          <t>Yes</t>
        </is>
      </c>
      <c r="G146" s="2" t="inlineStr">
        <is>
          <t>Yes</t>
        </is>
      </c>
      <c r="H146" s="2" t="inlineStr">
        <is>
          <t>ACTIVE</t>
        </is>
      </c>
      <c r="I146" s="5" t="inlineStr">
        <is>
          <t>Framework term only; detailed policy/rate/calculation rules remain in their owning architecture.</t>
        </is>
      </c>
    </row>
    <row r="147">
      <c r="A147" s="2" t="inlineStr">
        <is>
          <t>HPT-146</t>
        </is>
      </c>
      <c r="B147" s="3" t="inlineStr">
        <is>
          <t>HCP-008</t>
        </is>
      </c>
      <c r="C147" s="3" t="inlineStr">
        <is>
          <t>HTC-013</t>
        </is>
      </c>
      <c r="D147" s="3" t="inlineStr">
        <is>
          <t>Remote work</t>
        </is>
      </c>
      <c r="E147" s="6" t="inlineStr">
        <is>
          <t>By agreement where duties permit</t>
        </is>
      </c>
      <c r="F147" s="2" t="inlineStr">
        <is>
          <t>Yes</t>
        </is>
      </c>
      <c r="G147" s="2" t="inlineStr">
        <is>
          <t>Yes</t>
        </is>
      </c>
      <c r="H147" s="2" t="inlineStr">
        <is>
          <t>ACTIVE</t>
        </is>
      </c>
      <c r="I147" s="5" t="inlineStr">
        <is>
          <t>Framework term only; detailed policy/rate/calculation rules remain in their owning architecture.</t>
        </is>
      </c>
    </row>
    <row r="148">
      <c r="A148" s="2" t="inlineStr">
        <is>
          <t>HPT-147</t>
        </is>
      </c>
      <c r="B148" s="3" t="inlineStr">
        <is>
          <t>HCP-008</t>
        </is>
      </c>
      <c r="C148" s="3" t="inlineStr">
        <is>
          <t>HTC-014</t>
        </is>
      </c>
      <c r="D148" s="3" t="inlineStr">
        <is>
          <t>Training &amp; certification</t>
        </is>
      </c>
      <c r="E148" s="6" t="inlineStr">
        <is>
          <t>Required role, compliance and safety training</t>
        </is>
      </c>
      <c r="F148" s="2" t="inlineStr">
        <is>
          <t>Yes</t>
        </is>
      </c>
      <c r="G148" s="2" t="inlineStr">
        <is>
          <t>No</t>
        </is>
      </c>
      <c r="H148" s="2" t="inlineStr">
        <is>
          <t>ACTIVE</t>
        </is>
      </c>
      <c r="I148" s="5" t="inlineStr">
        <is>
          <t>Framework term only; detailed policy/rate/calculation rules remain in their owning architecture.</t>
        </is>
      </c>
    </row>
    <row r="149">
      <c r="A149" s="2" t="inlineStr">
        <is>
          <t>HPT-148</t>
        </is>
      </c>
      <c r="B149" s="3" t="inlineStr">
        <is>
          <t>HCP-008</t>
        </is>
      </c>
      <c r="C149" s="3" t="inlineStr">
        <is>
          <t>HTC-015</t>
        </is>
      </c>
      <c r="D149" s="3" t="inlineStr">
        <is>
          <t>Benefits eligibility</t>
        </is>
      </c>
      <c r="E149" s="6" t="inlineStr">
        <is>
          <t>Part-time hourly benefit eligibility group</t>
        </is>
      </c>
      <c r="F149" s="2" t="inlineStr">
        <is>
          <t>Yes</t>
        </is>
      </c>
      <c r="G149" s="2" t="inlineStr">
        <is>
          <t>Yes</t>
        </is>
      </c>
      <c r="H149" s="2" t="inlineStr">
        <is>
          <t>ACTIVE</t>
        </is>
      </c>
      <c r="I149" s="5" t="inlineStr">
        <is>
          <t>Framework term only; detailed policy/rate/calculation rules remain in their owning architecture.</t>
        </is>
      </c>
    </row>
    <row r="150">
      <c r="A150" s="2" t="inlineStr">
        <is>
          <t>HPT-149</t>
        </is>
      </c>
      <c r="B150" s="3" t="inlineStr">
        <is>
          <t>HCP-008</t>
        </is>
      </c>
      <c r="C150" s="3" t="inlineStr">
        <is>
          <t>HTC-016</t>
        </is>
      </c>
      <c r="D150" s="3" t="inlineStr">
        <is>
          <t>Pension eligibility</t>
        </is>
      </c>
      <c r="E150" s="6" t="inlineStr">
        <is>
          <t>Part-time hourly pension eligibility group</t>
        </is>
      </c>
      <c r="F150" s="2" t="inlineStr">
        <is>
          <t>Yes</t>
        </is>
      </c>
      <c r="G150" s="2" t="inlineStr">
        <is>
          <t>Yes</t>
        </is>
      </c>
      <c r="H150" s="2" t="inlineStr">
        <is>
          <t>ACTIVE</t>
        </is>
      </c>
      <c r="I150" s="5" t="inlineStr">
        <is>
          <t>Framework term only; detailed policy/rate/calculation rules remain in their owning architecture.</t>
        </is>
      </c>
    </row>
    <row r="151">
      <c r="A151" s="2" t="inlineStr">
        <is>
          <t>HPT-150</t>
        </is>
      </c>
      <c r="B151" s="3" t="inlineStr">
        <is>
          <t>HCP-008</t>
        </is>
      </c>
      <c r="C151" s="3" t="inlineStr">
        <is>
          <t>HTC-017</t>
        </is>
      </c>
      <c r="D151" s="3" t="inlineStr">
        <is>
          <t>Expenses</t>
        </is>
      </c>
      <c r="E151" s="6" t="inlineStr">
        <is>
          <t>Approved business expenses reimbursable</t>
        </is>
      </c>
      <c r="F151" s="2" t="inlineStr">
        <is>
          <t>Yes</t>
        </is>
      </c>
      <c r="G151" s="2" t="inlineStr">
        <is>
          <t>Yes</t>
        </is>
      </c>
      <c r="H151" s="2" t="inlineStr">
        <is>
          <t>ACTIVE</t>
        </is>
      </c>
      <c r="I151" s="5" t="inlineStr">
        <is>
          <t>Framework term only; detailed policy/rate/calculation rules remain in their owning architecture.</t>
        </is>
      </c>
    </row>
    <row r="152">
      <c r="A152" s="2" t="inlineStr">
        <is>
          <t>HPT-151</t>
        </is>
      </c>
      <c r="B152" s="3" t="inlineStr">
        <is>
          <t>HCP-008</t>
        </is>
      </c>
      <c r="C152" s="3" t="inlineStr">
        <is>
          <t>HTC-018</t>
        </is>
      </c>
      <c r="D152" s="3" t="inlineStr">
        <is>
          <t>Intellectual property</t>
        </is>
      </c>
      <c r="E152" s="6" t="inlineStr">
        <is>
          <t>Company work-product and confidentiality terms</t>
        </is>
      </c>
      <c r="F152" s="2" t="inlineStr">
        <is>
          <t>Yes</t>
        </is>
      </c>
      <c r="G152" s="2" t="inlineStr">
        <is>
          <t>No</t>
        </is>
      </c>
      <c r="H152" s="2" t="inlineStr">
        <is>
          <t>ACTIVE</t>
        </is>
      </c>
      <c r="I152" s="5" t="inlineStr">
        <is>
          <t>Framework term only; detailed policy/rate/calculation rules remain in their owning architecture.</t>
        </is>
      </c>
    </row>
    <row r="153">
      <c r="A153" s="2" t="inlineStr">
        <is>
          <t>HPT-152</t>
        </is>
      </c>
      <c r="B153" s="3" t="inlineStr">
        <is>
          <t>HCP-008</t>
        </is>
      </c>
      <c r="C153" s="3" t="inlineStr">
        <is>
          <t>HTC-019</t>
        </is>
      </c>
      <c r="D153" s="3" t="inlineStr">
        <is>
          <t>Duties &amp; flexibility</t>
        </is>
      </c>
      <c r="E153" s="6" t="inlineStr">
        <is>
          <t>Reasonable duties aligned with job role</t>
        </is>
      </c>
      <c r="F153" s="2" t="inlineStr">
        <is>
          <t>Yes</t>
        </is>
      </c>
      <c r="G153" s="2" t="inlineStr">
        <is>
          <t>Yes</t>
        </is>
      </c>
      <c r="H153" s="2" t="inlineStr">
        <is>
          <t>ACTIVE</t>
        </is>
      </c>
      <c r="I153" s="5" t="inlineStr">
        <is>
          <t>Framework term only; detailed policy/rate/calculation rules remain in their owning architecture.</t>
        </is>
      </c>
    </row>
    <row r="154">
      <c r="A154" s="2" t="inlineStr">
        <is>
          <t>HPT-153</t>
        </is>
      </c>
      <c r="B154" s="3" t="inlineStr">
        <is>
          <t>HCP-009</t>
        </is>
      </c>
      <c r="C154" s="3" t="inlineStr">
        <is>
          <t>HTC-001</t>
        </is>
      </c>
      <c r="D154" s="3" t="inlineStr">
        <is>
          <t>Working time</t>
        </is>
      </c>
      <c r="E154" s="6" t="inlineStr">
        <is>
          <t>Hours stated in fixed-term contract assignment</t>
        </is>
      </c>
      <c r="F154" s="2" t="inlineStr">
        <is>
          <t>Yes</t>
        </is>
      </c>
      <c r="G154" s="2" t="inlineStr">
        <is>
          <t>Yes</t>
        </is>
      </c>
      <c r="H154" s="2" t="inlineStr">
        <is>
          <t>AVAILABLE</t>
        </is>
      </c>
      <c r="I154" s="5" t="inlineStr">
        <is>
          <t>Framework term only; detailed policy/rate/calculation rules remain in their owning architecture.</t>
        </is>
      </c>
    </row>
    <row r="155">
      <c r="A155" s="2" t="inlineStr">
        <is>
          <t>HPT-154</t>
        </is>
      </c>
      <c r="B155" s="3" t="inlineStr">
        <is>
          <t>HCP-009</t>
        </is>
      </c>
      <c r="C155" s="3" t="inlineStr">
        <is>
          <t>HTC-002</t>
        </is>
      </c>
      <c r="D155" s="3" t="inlineStr">
        <is>
          <t>Work location</t>
        </is>
      </c>
      <c r="E155" s="6" t="inlineStr">
        <is>
          <t>Factory / operational locations</t>
        </is>
      </c>
      <c r="F155" s="2" t="inlineStr">
        <is>
          <t>Yes</t>
        </is>
      </c>
      <c r="G155" s="2" t="inlineStr">
        <is>
          <t>Yes</t>
        </is>
      </c>
      <c r="H155" s="2" t="inlineStr">
        <is>
          <t>AVAILABLE</t>
        </is>
      </c>
      <c r="I155" s="5" t="inlineStr">
        <is>
          <t>Framework term only; detailed policy/rate/calculation rules remain in their owning architecture.</t>
        </is>
      </c>
    </row>
    <row r="156">
      <c r="A156" s="2" t="inlineStr">
        <is>
          <t>HPT-155</t>
        </is>
      </c>
      <c r="B156" s="3" t="inlineStr">
        <is>
          <t>HCP-009</t>
        </is>
      </c>
      <c r="C156" s="3" t="inlineStr">
        <is>
          <t>HTC-003</t>
        </is>
      </c>
      <c r="D156" s="3" t="inlineStr">
        <is>
          <t>Shift work</t>
        </is>
      </c>
      <c r="E156" s="6" t="inlineStr">
        <is>
          <t>Eligible; actual shift pattern remains Production-owned</t>
        </is>
      </c>
      <c r="F156" s="2" t="inlineStr">
        <is>
          <t>Yes</t>
        </is>
      </c>
      <c r="G156" s="2" t="inlineStr">
        <is>
          <t>No</t>
        </is>
      </c>
      <c r="H156" s="2" t="inlineStr">
        <is>
          <t>AVAILABLE</t>
        </is>
      </c>
      <c r="I156" s="5" t="inlineStr">
        <is>
          <t>Framework term only; detailed policy/rate/calculation rules remain in their owning architecture.</t>
        </is>
      </c>
    </row>
    <row r="157">
      <c r="A157" s="2" t="inlineStr">
        <is>
          <t>HPT-156</t>
        </is>
      </c>
      <c r="B157" s="3" t="inlineStr">
        <is>
          <t>HCP-009</t>
        </is>
      </c>
      <c r="C157" s="3" t="inlineStr">
        <is>
          <t>HTC-004</t>
        </is>
      </c>
      <c r="D157" s="3" t="inlineStr">
        <is>
          <t>Time registration</t>
        </is>
      </c>
      <c r="E157" s="6" t="inlineStr">
        <is>
          <t>Required</t>
        </is>
      </c>
      <c r="F157" s="2" t="inlineStr">
        <is>
          <t>Yes</t>
        </is>
      </c>
      <c r="G157" s="2" t="inlineStr">
        <is>
          <t>No</t>
        </is>
      </c>
      <c r="H157" s="2" t="inlineStr">
        <is>
          <t>AVAILABLE</t>
        </is>
      </c>
      <c r="I157" s="5" t="inlineStr">
        <is>
          <t>Framework term only; detailed policy/rate/calculation rules remain in their owning architecture.</t>
        </is>
      </c>
    </row>
    <row r="158">
      <c r="A158" s="2" t="inlineStr">
        <is>
          <t>HPT-157</t>
        </is>
      </c>
      <c r="B158" s="3" t="inlineStr">
        <is>
          <t>HCP-009</t>
        </is>
      </c>
      <c r="C158" s="3" t="inlineStr">
        <is>
          <t>HTC-005</t>
        </is>
      </c>
      <c r="D158" s="3" t="inlineStr">
        <is>
          <t>Overtime</t>
        </is>
      </c>
      <c r="E158" s="6" t="inlineStr">
        <is>
          <t>Eligible; detailed calculation rules defined elsewhere</t>
        </is>
      </c>
      <c r="F158" s="2" t="inlineStr">
        <is>
          <t>Yes</t>
        </is>
      </c>
      <c r="G158" s="2" t="inlineStr">
        <is>
          <t>No</t>
        </is>
      </c>
      <c r="H158" s="2" t="inlineStr">
        <is>
          <t>AVAILABLE</t>
        </is>
      </c>
      <c r="I158" s="5" t="inlineStr">
        <is>
          <t>Framework term only; detailed policy/rate/calculation rules remain in their owning architecture.</t>
        </is>
      </c>
    </row>
    <row r="159">
      <c r="A159" s="2" t="inlineStr">
        <is>
          <t>HPT-158</t>
        </is>
      </c>
      <c r="B159" s="3" t="inlineStr">
        <is>
          <t>HCP-009</t>
        </is>
      </c>
      <c r="C159" s="3" t="inlineStr">
        <is>
          <t>HTC-006</t>
        </is>
      </c>
      <c r="D159" s="3" t="inlineStr">
        <is>
          <t>Probation</t>
        </is>
      </c>
      <c r="E159" s="6" t="inlineStr">
        <is>
          <t>HPR-005</t>
        </is>
      </c>
      <c r="F159" s="2" t="inlineStr">
        <is>
          <t>Yes</t>
        </is>
      </c>
      <c r="G159" s="2" t="inlineStr">
        <is>
          <t>No</t>
        </is>
      </c>
      <c r="H159" s="2" t="inlineStr">
        <is>
          <t>AVAILABLE</t>
        </is>
      </c>
      <c r="I159" s="5" t="inlineStr">
        <is>
          <t>Framework term only; detailed policy/rate/calculation rules remain in their owning architecture.</t>
        </is>
      </c>
    </row>
    <row r="160">
      <c r="A160" s="2" t="inlineStr">
        <is>
          <t>HPT-159</t>
        </is>
      </c>
      <c r="B160" s="3" t="inlineStr">
        <is>
          <t>HCP-009</t>
        </is>
      </c>
      <c r="C160" s="3" t="inlineStr">
        <is>
          <t>HTC-007</t>
        </is>
      </c>
      <c r="D160" s="3" t="inlineStr">
        <is>
          <t>Notice</t>
        </is>
      </c>
      <c r="E160" s="6" t="inlineStr">
        <is>
          <t>HNR-005</t>
        </is>
      </c>
      <c r="F160" s="2" t="inlineStr">
        <is>
          <t>Yes</t>
        </is>
      </c>
      <c r="G160" s="2" t="inlineStr">
        <is>
          <t>No</t>
        </is>
      </c>
      <c r="H160" s="2" t="inlineStr">
        <is>
          <t>AVAILABLE</t>
        </is>
      </c>
      <c r="I160" s="5" t="inlineStr">
        <is>
          <t>Framework term only; detailed policy/rate/calculation rules remain in their owning architecture.</t>
        </is>
      </c>
    </row>
    <row r="161">
      <c r="A161" s="2" t="inlineStr">
        <is>
          <t>HPT-160</t>
        </is>
      </c>
      <c r="B161" s="3" t="inlineStr">
        <is>
          <t>HCP-009</t>
        </is>
      </c>
      <c r="C161" s="3" t="inlineStr">
        <is>
          <t>HTC-008</t>
        </is>
      </c>
      <c r="D161" s="3" t="inlineStr">
        <is>
          <t>Confidentiality</t>
        </is>
      </c>
      <c r="E161" s="6" t="inlineStr">
        <is>
          <t>Standard operational confidentiality</t>
        </is>
      </c>
      <c r="F161" s="2" t="inlineStr">
        <is>
          <t>Yes</t>
        </is>
      </c>
      <c r="G161" s="2" t="inlineStr">
        <is>
          <t>No</t>
        </is>
      </c>
      <c r="H161" s="2" t="inlineStr">
        <is>
          <t>AVAILABLE</t>
        </is>
      </c>
      <c r="I161" s="5" t="inlineStr">
        <is>
          <t>Framework term only; detailed policy/rate/calculation rules remain in their owning architecture.</t>
        </is>
      </c>
    </row>
    <row r="162">
      <c r="A162" s="2" t="inlineStr">
        <is>
          <t>HPT-161</t>
        </is>
      </c>
      <c r="B162" s="3" t="inlineStr">
        <is>
          <t>HCP-009</t>
        </is>
      </c>
      <c r="C162" s="3" t="inlineStr">
        <is>
          <t>HTC-009</t>
        </is>
      </c>
      <c r="D162" s="3" t="inlineStr">
        <is>
          <t>Data &amp; information security</t>
        </is>
      </c>
      <c r="E162" s="6" t="inlineStr">
        <is>
          <t>Mandatory company information-security compliance</t>
        </is>
      </c>
      <c r="F162" s="2" t="inlineStr">
        <is>
          <t>Yes</t>
        </is>
      </c>
      <c r="G162" s="2" t="inlineStr">
        <is>
          <t>No</t>
        </is>
      </c>
      <c r="H162" s="2" t="inlineStr">
        <is>
          <t>AVAILABLE</t>
        </is>
      </c>
      <c r="I162" s="5" t="inlineStr">
        <is>
          <t>Framework term only; detailed policy/rate/calculation rules remain in their owning architecture.</t>
        </is>
      </c>
    </row>
    <row r="163">
      <c r="A163" s="2" t="inlineStr">
        <is>
          <t>HPT-162</t>
        </is>
      </c>
      <c r="B163" s="3" t="inlineStr">
        <is>
          <t>HCP-009</t>
        </is>
      </c>
      <c r="C163" s="3" t="inlineStr">
        <is>
          <t>HTC-010</t>
        </is>
      </c>
      <c r="D163" s="3" t="inlineStr">
        <is>
          <t>Food safety &amp; hygiene</t>
        </is>
      </c>
      <c r="E163" s="6" t="inlineStr">
        <is>
          <t>Mandatory applicable food-safety, hygiene and zoning rules</t>
        </is>
      </c>
      <c r="F163" s="2" t="inlineStr">
        <is>
          <t>Yes</t>
        </is>
      </c>
      <c r="G163" s="2" t="inlineStr">
        <is>
          <t>No</t>
        </is>
      </c>
      <c r="H163" s="2" t="inlineStr">
        <is>
          <t>AVAILABLE</t>
        </is>
      </c>
      <c r="I163" s="5" t="inlineStr">
        <is>
          <t>Framework term only; detailed policy/rate/calculation rules remain in their owning architecture.</t>
        </is>
      </c>
    </row>
    <row r="164">
      <c r="A164" s="2" t="inlineStr">
        <is>
          <t>HPT-163</t>
        </is>
      </c>
      <c r="B164" s="3" t="inlineStr">
        <is>
          <t>HCP-009</t>
        </is>
      </c>
      <c r="C164" s="3" t="inlineStr">
        <is>
          <t>HTC-011</t>
        </is>
      </c>
      <c r="D164" s="3" t="inlineStr">
        <is>
          <t>Company equipment</t>
        </is>
      </c>
      <c r="E164" s="6" t="inlineStr">
        <is>
          <t>Required PPE/equipment and role-specific tools</t>
        </is>
      </c>
      <c r="F164" s="2" t="inlineStr">
        <is>
          <t>Yes</t>
        </is>
      </c>
      <c r="G164" s="2" t="inlineStr">
        <is>
          <t>No</t>
        </is>
      </c>
      <c r="H164" s="2" t="inlineStr">
        <is>
          <t>AVAILABLE</t>
        </is>
      </c>
      <c r="I164" s="5" t="inlineStr">
        <is>
          <t>Framework term only; detailed policy/rate/calculation rules remain in their owning architecture.</t>
        </is>
      </c>
    </row>
    <row r="165">
      <c r="A165" s="2" t="inlineStr">
        <is>
          <t>HPT-164</t>
        </is>
      </c>
      <c r="B165" s="3" t="inlineStr">
        <is>
          <t>HCP-009</t>
        </is>
      </c>
      <c r="C165" s="3" t="inlineStr">
        <is>
          <t>HTC-012</t>
        </is>
      </c>
      <c r="D165" s="3" t="inlineStr">
        <is>
          <t>Travel</t>
        </is>
      </c>
      <c r="E165" s="6" t="inlineStr">
        <is>
          <t>Limited; role/business need only</t>
        </is>
      </c>
      <c r="F165" s="2" t="inlineStr">
        <is>
          <t>Yes</t>
        </is>
      </c>
      <c r="G165" s="2" t="inlineStr">
        <is>
          <t>Yes</t>
        </is>
      </c>
      <c r="H165" s="2" t="inlineStr">
        <is>
          <t>AVAILABLE</t>
        </is>
      </c>
      <c r="I165" s="5" t="inlineStr">
        <is>
          <t>Framework term only; detailed policy/rate/calculation rules remain in their owning architecture.</t>
        </is>
      </c>
    </row>
    <row r="166">
      <c r="A166" s="2" t="inlineStr">
        <is>
          <t>HPT-165</t>
        </is>
      </c>
      <c r="B166" s="3" t="inlineStr">
        <is>
          <t>HCP-009</t>
        </is>
      </c>
      <c r="C166" s="3" t="inlineStr">
        <is>
          <t>HTC-013</t>
        </is>
      </c>
      <c r="D166" s="3" t="inlineStr">
        <is>
          <t>Remote work</t>
        </is>
      </c>
      <c r="E166" s="6" t="inlineStr">
        <is>
          <t>Not normally eligible</t>
        </is>
      </c>
      <c r="F166" s="2" t="inlineStr">
        <is>
          <t>Yes</t>
        </is>
      </c>
      <c r="G166" s="2" t="inlineStr">
        <is>
          <t>Yes</t>
        </is>
      </c>
      <c r="H166" s="2" t="inlineStr">
        <is>
          <t>AVAILABLE</t>
        </is>
      </c>
      <c r="I166" s="5" t="inlineStr">
        <is>
          <t>Framework term only; detailed policy/rate/calculation rules remain in their owning architecture.</t>
        </is>
      </c>
    </row>
    <row r="167">
      <c r="A167" s="2" t="inlineStr">
        <is>
          <t>HPT-166</t>
        </is>
      </c>
      <c r="B167" s="3" t="inlineStr">
        <is>
          <t>HCP-009</t>
        </is>
      </c>
      <c r="C167" s="3" t="inlineStr">
        <is>
          <t>HTC-014</t>
        </is>
      </c>
      <c r="D167" s="3" t="inlineStr">
        <is>
          <t>Training &amp; certification</t>
        </is>
      </c>
      <c r="E167" s="6" t="inlineStr">
        <is>
          <t>Mandatory role, safety and food-safety training</t>
        </is>
      </c>
      <c r="F167" s="2" t="inlineStr">
        <is>
          <t>Yes</t>
        </is>
      </c>
      <c r="G167" s="2" t="inlineStr">
        <is>
          <t>No</t>
        </is>
      </c>
      <c r="H167" s="2" t="inlineStr">
        <is>
          <t>AVAILABLE</t>
        </is>
      </c>
      <c r="I167" s="5" t="inlineStr">
        <is>
          <t>Framework term only; detailed policy/rate/calculation rules remain in their owning architecture.</t>
        </is>
      </c>
    </row>
    <row r="168">
      <c r="A168" s="2" t="inlineStr">
        <is>
          <t>HPT-167</t>
        </is>
      </c>
      <c r="B168" s="3" t="inlineStr">
        <is>
          <t>HCP-009</t>
        </is>
      </c>
      <c r="C168" s="3" t="inlineStr">
        <is>
          <t>HTC-015</t>
        </is>
      </c>
      <c r="D168" s="3" t="inlineStr">
        <is>
          <t>Benefits eligibility</t>
        </is>
      </c>
      <c r="E168" s="6" t="inlineStr">
        <is>
          <t>Limited-term benefit eligibility group</t>
        </is>
      </c>
      <c r="F168" s="2" t="inlineStr">
        <is>
          <t>Yes</t>
        </is>
      </c>
      <c r="G168" s="2" t="inlineStr">
        <is>
          <t>Yes</t>
        </is>
      </c>
      <c r="H168" s="2" t="inlineStr">
        <is>
          <t>AVAILABLE</t>
        </is>
      </c>
      <c r="I168" s="5" t="inlineStr">
        <is>
          <t>Framework term only; detailed policy/rate/calculation rules remain in their owning architecture.</t>
        </is>
      </c>
    </row>
    <row r="169">
      <c r="A169" s="2" t="inlineStr">
        <is>
          <t>HPT-168</t>
        </is>
      </c>
      <c r="B169" s="3" t="inlineStr">
        <is>
          <t>HCP-009</t>
        </is>
      </c>
      <c r="C169" s="3" t="inlineStr">
        <is>
          <t>HTC-016</t>
        </is>
      </c>
      <c r="D169" s="3" t="inlineStr">
        <is>
          <t>Pension eligibility</t>
        </is>
      </c>
      <c r="E169" s="6" t="inlineStr">
        <is>
          <t>Limited-term pension eligibility group</t>
        </is>
      </c>
      <c r="F169" s="2" t="inlineStr">
        <is>
          <t>Yes</t>
        </is>
      </c>
      <c r="G169" s="2" t="inlineStr">
        <is>
          <t>Yes</t>
        </is>
      </c>
      <c r="H169" s="2" t="inlineStr">
        <is>
          <t>AVAILABLE</t>
        </is>
      </c>
      <c r="I169" s="5" t="inlineStr">
        <is>
          <t>Framework term only; detailed policy/rate/calculation rules remain in their owning architecture.</t>
        </is>
      </c>
    </row>
    <row r="170">
      <c r="A170" s="2" t="inlineStr">
        <is>
          <t>HPT-169</t>
        </is>
      </c>
      <c r="B170" s="3" t="inlineStr">
        <is>
          <t>HCP-009</t>
        </is>
      </c>
      <c r="C170" s="3" t="inlineStr">
        <is>
          <t>HTC-017</t>
        </is>
      </c>
      <c r="D170" s="3" t="inlineStr">
        <is>
          <t>Expenses</t>
        </is>
      </c>
      <c r="E170" s="6" t="inlineStr">
        <is>
          <t>Approved business expenses reimbursable</t>
        </is>
      </c>
      <c r="F170" s="2" t="inlineStr">
        <is>
          <t>Yes</t>
        </is>
      </c>
      <c r="G170" s="2" t="inlineStr">
        <is>
          <t>Yes</t>
        </is>
      </c>
      <c r="H170" s="2" t="inlineStr">
        <is>
          <t>AVAILABLE</t>
        </is>
      </c>
      <c r="I170" s="5" t="inlineStr">
        <is>
          <t>Framework term only; detailed policy/rate/calculation rules remain in their owning architecture.</t>
        </is>
      </c>
    </row>
    <row r="171">
      <c r="A171" s="2" t="inlineStr">
        <is>
          <t>HPT-170</t>
        </is>
      </c>
      <c r="B171" s="3" t="inlineStr">
        <is>
          <t>HCP-009</t>
        </is>
      </c>
      <c r="C171" s="3" t="inlineStr">
        <is>
          <t>HTC-018</t>
        </is>
      </c>
      <c r="D171" s="3" t="inlineStr">
        <is>
          <t>Intellectual property</t>
        </is>
      </c>
      <c r="E171" s="6" t="inlineStr">
        <is>
          <t>Company work-product and confidentiality terms</t>
        </is>
      </c>
      <c r="F171" s="2" t="inlineStr">
        <is>
          <t>Yes</t>
        </is>
      </c>
      <c r="G171" s="2" t="inlineStr">
        <is>
          <t>No</t>
        </is>
      </c>
      <c r="H171" s="2" t="inlineStr">
        <is>
          <t>AVAILABLE</t>
        </is>
      </c>
      <c r="I171" s="5" t="inlineStr">
        <is>
          <t>Framework term only; detailed policy/rate/calculation rules remain in their owning architecture.</t>
        </is>
      </c>
    </row>
    <row r="172">
      <c r="A172" s="2" t="inlineStr">
        <is>
          <t>HPT-171</t>
        </is>
      </c>
      <c r="B172" s="3" t="inlineStr">
        <is>
          <t>HCP-009</t>
        </is>
      </c>
      <c r="C172" s="3" t="inlineStr">
        <is>
          <t>HTC-019</t>
        </is>
      </c>
      <c r="D172" s="3" t="inlineStr">
        <is>
          <t>Duties &amp; flexibility</t>
        </is>
      </c>
      <c r="E172" s="6" t="inlineStr">
        <is>
          <t>Reasonable operational duties within competence/authorization boundaries</t>
        </is>
      </c>
      <c r="F172" s="2" t="inlineStr">
        <is>
          <t>Yes</t>
        </is>
      </c>
      <c r="G172" s="2" t="inlineStr">
        <is>
          <t>Yes</t>
        </is>
      </c>
      <c r="H172" s="2" t="inlineStr">
        <is>
          <t>AVAILABLE</t>
        </is>
      </c>
      <c r="I172" s="5" t="inlineStr">
        <is>
          <t>Framework term only; detailed policy/rate/calculation rules remain in their owning architecture.</t>
        </is>
      </c>
    </row>
    <row r="173">
      <c r="A173" s="2" t="inlineStr">
        <is>
          <t>HPT-172</t>
        </is>
      </c>
      <c r="B173" s="3" t="inlineStr">
        <is>
          <t>HCP-010</t>
        </is>
      </c>
      <c r="C173" s="3" t="inlineStr">
        <is>
          <t>HTC-001</t>
        </is>
      </c>
      <c r="D173" s="3" t="inlineStr">
        <is>
          <t>Working time</t>
        </is>
      </c>
      <c r="E173" s="6" t="inlineStr">
        <is>
          <t>Hours stated in fixed-term contract assignment</t>
        </is>
      </c>
      <c r="F173" s="2" t="inlineStr">
        <is>
          <t>Yes</t>
        </is>
      </c>
      <c r="G173" s="2" t="inlineStr">
        <is>
          <t>Yes</t>
        </is>
      </c>
      <c r="H173" s="2" t="inlineStr">
        <is>
          <t>AVAILABLE</t>
        </is>
      </c>
      <c r="I173" s="5" t="inlineStr">
        <is>
          <t>Framework term only; detailed policy/rate/calculation rules remain in their owning architecture.</t>
        </is>
      </c>
    </row>
    <row r="174">
      <c r="A174" s="2" t="inlineStr">
        <is>
          <t>HPT-173</t>
        </is>
      </c>
      <c r="B174" s="3" t="inlineStr">
        <is>
          <t>HCP-010</t>
        </is>
      </c>
      <c r="C174" s="3" t="inlineStr">
        <is>
          <t>HTC-002</t>
        </is>
      </c>
      <c r="D174" s="3" t="inlineStr">
        <is>
          <t>Work location</t>
        </is>
      </c>
      <c r="E174" s="6" t="inlineStr">
        <is>
          <t>Primary office/business location</t>
        </is>
      </c>
      <c r="F174" s="2" t="inlineStr">
        <is>
          <t>Yes</t>
        </is>
      </c>
      <c r="G174" s="2" t="inlineStr">
        <is>
          <t>Yes</t>
        </is>
      </c>
      <c r="H174" s="2" t="inlineStr">
        <is>
          <t>AVAILABLE</t>
        </is>
      </c>
      <c r="I174" s="5" t="inlineStr">
        <is>
          <t>Framework term only; detailed policy/rate/calculation rules remain in their owning architecture.</t>
        </is>
      </c>
    </row>
    <row r="175">
      <c r="A175" s="2" t="inlineStr">
        <is>
          <t>HPT-174</t>
        </is>
      </c>
      <c r="B175" s="3" t="inlineStr">
        <is>
          <t>HCP-010</t>
        </is>
      </c>
      <c r="C175" s="3" t="inlineStr">
        <is>
          <t>HTC-003</t>
        </is>
      </c>
      <c r="D175" s="3" t="inlineStr">
        <is>
          <t>Shift work</t>
        </is>
      </c>
      <c r="E175" s="6" t="inlineStr">
        <is>
          <t>Not standard</t>
        </is>
      </c>
      <c r="F175" s="2" t="inlineStr">
        <is>
          <t>Yes</t>
        </is>
      </c>
      <c r="G175" s="2" t="inlineStr">
        <is>
          <t>No</t>
        </is>
      </c>
      <c r="H175" s="2" t="inlineStr">
        <is>
          <t>AVAILABLE</t>
        </is>
      </c>
      <c r="I175" s="5" t="inlineStr">
        <is>
          <t>Framework term only; detailed policy/rate/calculation rules remain in their owning architecture.</t>
        </is>
      </c>
    </row>
    <row r="176">
      <c r="A176" s="2" t="inlineStr">
        <is>
          <t>HPT-175</t>
        </is>
      </c>
      <c r="B176" s="3" t="inlineStr">
        <is>
          <t>HCP-010</t>
        </is>
      </c>
      <c r="C176" s="3" t="inlineStr">
        <is>
          <t>HTC-004</t>
        </is>
      </c>
      <c r="D176" s="3" t="inlineStr">
        <is>
          <t>Time registration</t>
        </is>
      </c>
      <c r="E176" s="6" t="inlineStr">
        <is>
          <t>Not standard</t>
        </is>
      </c>
      <c r="F176" s="2" t="inlineStr">
        <is>
          <t>Yes</t>
        </is>
      </c>
      <c r="G176" s="2" t="inlineStr">
        <is>
          <t>No</t>
        </is>
      </c>
      <c r="H176" s="2" t="inlineStr">
        <is>
          <t>AVAILABLE</t>
        </is>
      </c>
      <c r="I176" s="5" t="inlineStr">
        <is>
          <t>Framework term only; detailed policy/rate/calculation rules remain in their owning architecture.</t>
        </is>
      </c>
    </row>
    <row r="177">
      <c r="A177" s="2" t="inlineStr">
        <is>
          <t>HPT-176</t>
        </is>
      </c>
      <c r="B177" s="3" t="inlineStr">
        <is>
          <t>HCP-010</t>
        </is>
      </c>
      <c r="C177" s="3" t="inlineStr">
        <is>
          <t>HTC-005</t>
        </is>
      </c>
      <c r="D177" s="3" t="inlineStr">
        <is>
          <t>Overtime</t>
        </is>
      </c>
      <c r="E177" s="6" t="inlineStr">
        <is>
          <t>No separate overtime entitlement by default</t>
        </is>
      </c>
      <c r="F177" s="2" t="inlineStr">
        <is>
          <t>Yes</t>
        </is>
      </c>
      <c r="G177" s="2" t="inlineStr">
        <is>
          <t>No</t>
        </is>
      </c>
      <c r="H177" s="2" t="inlineStr">
        <is>
          <t>AVAILABLE</t>
        </is>
      </c>
      <c r="I177" s="5" t="inlineStr">
        <is>
          <t>Framework term only; detailed policy/rate/calculation rules remain in their owning architecture.</t>
        </is>
      </c>
    </row>
    <row r="178">
      <c r="A178" s="2" t="inlineStr">
        <is>
          <t>HPT-177</t>
        </is>
      </c>
      <c r="B178" s="3" t="inlineStr">
        <is>
          <t>HCP-010</t>
        </is>
      </c>
      <c r="C178" s="3" t="inlineStr">
        <is>
          <t>HTC-006</t>
        </is>
      </c>
      <c r="D178" s="3" t="inlineStr">
        <is>
          <t>Probation</t>
        </is>
      </c>
      <c r="E178" s="6" t="inlineStr">
        <is>
          <t>HPR-005</t>
        </is>
      </c>
      <c r="F178" s="2" t="inlineStr">
        <is>
          <t>Yes</t>
        </is>
      </c>
      <c r="G178" s="2" t="inlineStr">
        <is>
          <t>No</t>
        </is>
      </c>
      <c r="H178" s="2" t="inlineStr">
        <is>
          <t>AVAILABLE</t>
        </is>
      </c>
      <c r="I178" s="5" t="inlineStr">
        <is>
          <t>Framework term only; detailed policy/rate/calculation rules remain in their owning architecture.</t>
        </is>
      </c>
    </row>
    <row r="179">
      <c r="A179" s="2" t="inlineStr">
        <is>
          <t>HPT-178</t>
        </is>
      </c>
      <c r="B179" s="3" t="inlineStr">
        <is>
          <t>HCP-010</t>
        </is>
      </c>
      <c r="C179" s="3" t="inlineStr">
        <is>
          <t>HTC-007</t>
        </is>
      </c>
      <c r="D179" s="3" t="inlineStr">
        <is>
          <t>Notice</t>
        </is>
      </c>
      <c r="E179" s="6" t="inlineStr">
        <is>
          <t>HNR-005</t>
        </is>
      </c>
      <c r="F179" s="2" t="inlineStr">
        <is>
          <t>Yes</t>
        </is>
      </c>
      <c r="G179" s="2" t="inlineStr">
        <is>
          <t>No</t>
        </is>
      </c>
      <c r="H179" s="2" t="inlineStr">
        <is>
          <t>AVAILABLE</t>
        </is>
      </c>
      <c r="I179" s="5" t="inlineStr">
        <is>
          <t>Framework term only; detailed policy/rate/calculation rules remain in their owning architecture.</t>
        </is>
      </c>
    </row>
    <row r="180">
      <c r="A180" s="2" t="inlineStr">
        <is>
          <t>HPT-179</t>
        </is>
      </c>
      <c r="B180" s="3" t="inlineStr">
        <is>
          <t>HCP-010</t>
        </is>
      </c>
      <c r="C180" s="3" t="inlineStr">
        <is>
          <t>HTC-008</t>
        </is>
      </c>
      <c r="D180" s="3" t="inlineStr">
        <is>
          <t>Confidentiality</t>
        </is>
      </c>
      <c r="E180" s="6" t="inlineStr">
        <is>
          <t>Standard professional confidentiality</t>
        </is>
      </c>
      <c r="F180" s="2" t="inlineStr">
        <is>
          <t>Yes</t>
        </is>
      </c>
      <c r="G180" s="2" t="inlineStr">
        <is>
          <t>No</t>
        </is>
      </c>
      <c r="H180" s="2" t="inlineStr">
        <is>
          <t>AVAILABLE</t>
        </is>
      </c>
      <c r="I180" s="5" t="inlineStr">
        <is>
          <t>Framework term only; detailed policy/rate/calculation rules remain in their owning architecture.</t>
        </is>
      </c>
    </row>
    <row r="181">
      <c r="A181" s="2" t="inlineStr">
        <is>
          <t>HPT-180</t>
        </is>
      </c>
      <c r="B181" s="3" t="inlineStr">
        <is>
          <t>HCP-010</t>
        </is>
      </c>
      <c r="C181" s="3" t="inlineStr">
        <is>
          <t>HTC-009</t>
        </is>
      </c>
      <c r="D181" s="3" t="inlineStr">
        <is>
          <t>Data &amp; information security</t>
        </is>
      </c>
      <c r="E181" s="6" t="inlineStr">
        <is>
          <t>Mandatory company information-security compliance</t>
        </is>
      </c>
      <c r="F181" s="2" t="inlineStr">
        <is>
          <t>Yes</t>
        </is>
      </c>
      <c r="G181" s="2" t="inlineStr">
        <is>
          <t>No</t>
        </is>
      </c>
      <c r="H181" s="2" t="inlineStr">
        <is>
          <t>AVAILABLE</t>
        </is>
      </c>
      <c r="I181" s="5" t="inlineStr">
        <is>
          <t>Framework term only; detailed policy/rate/calculation rules remain in their owning architecture.</t>
        </is>
      </c>
    </row>
    <row r="182">
      <c r="A182" s="2" t="inlineStr">
        <is>
          <t>HPT-181</t>
        </is>
      </c>
      <c r="B182" s="3" t="inlineStr">
        <is>
          <t>HCP-010</t>
        </is>
      </c>
      <c r="C182" s="3" t="inlineStr">
        <is>
          <t>HTC-010</t>
        </is>
      </c>
      <c r="D182" s="3" t="inlineStr">
        <is>
          <t>Food safety &amp; hygiene</t>
        </is>
      </c>
      <c r="E182" s="6" t="inlineStr">
        <is>
          <t>Site rules apply when entering controlled production areas</t>
        </is>
      </c>
      <c r="F182" s="2" t="inlineStr">
        <is>
          <t>Yes</t>
        </is>
      </c>
      <c r="G182" s="2" t="inlineStr">
        <is>
          <t>No</t>
        </is>
      </c>
      <c r="H182" s="2" t="inlineStr">
        <is>
          <t>AVAILABLE</t>
        </is>
      </c>
      <c r="I182" s="5" t="inlineStr">
        <is>
          <t>Framework term only; detailed policy/rate/calculation rules remain in their owning architecture.</t>
        </is>
      </c>
    </row>
    <row r="183">
      <c r="A183" s="2" t="inlineStr">
        <is>
          <t>HPT-182</t>
        </is>
      </c>
      <c r="B183" s="3" t="inlineStr">
        <is>
          <t>HCP-010</t>
        </is>
      </c>
      <c r="C183" s="3" t="inlineStr">
        <is>
          <t>HTC-011</t>
        </is>
      </c>
      <c r="D183" s="3" t="inlineStr">
        <is>
          <t>Company equipment</t>
        </is>
      </c>
      <c r="E183" s="6" t="inlineStr">
        <is>
          <t>Role-appropriate company IT/equipment</t>
        </is>
      </c>
      <c r="F183" s="2" t="inlineStr">
        <is>
          <t>Yes</t>
        </is>
      </c>
      <c r="G183" s="2" t="inlineStr">
        <is>
          <t>No</t>
        </is>
      </c>
      <c r="H183" s="2" t="inlineStr">
        <is>
          <t>AVAILABLE</t>
        </is>
      </c>
      <c r="I183" s="5" t="inlineStr">
        <is>
          <t>Framework term only; detailed policy/rate/calculation rules remain in their owning architecture.</t>
        </is>
      </c>
    </row>
    <row r="184">
      <c r="A184" s="2" t="inlineStr">
        <is>
          <t>HPT-183</t>
        </is>
      </c>
      <c r="B184" s="3" t="inlineStr">
        <is>
          <t>HCP-010</t>
        </is>
      </c>
      <c r="C184" s="3" t="inlineStr">
        <is>
          <t>HTC-012</t>
        </is>
      </c>
      <c r="D184" s="3" t="inlineStr">
        <is>
          <t>Travel</t>
        </is>
      </c>
      <c r="E184" s="6" t="inlineStr">
        <is>
          <t>Travel as role requires with approval</t>
        </is>
      </c>
      <c r="F184" s="2" t="inlineStr">
        <is>
          <t>Yes</t>
        </is>
      </c>
      <c r="G184" s="2" t="inlineStr">
        <is>
          <t>Yes</t>
        </is>
      </c>
      <c r="H184" s="2" t="inlineStr">
        <is>
          <t>AVAILABLE</t>
        </is>
      </c>
      <c r="I184" s="5" t="inlineStr">
        <is>
          <t>Framework term only; detailed policy/rate/calculation rules remain in their owning architecture.</t>
        </is>
      </c>
    </row>
    <row r="185">
      <c r="A185" s="2" t="inlineStr">
        <is>
          <t>HPT-184</t>
        </is>
      </c>
      <c r="B185" s="3" t="inlineStr">
        <is>
          <t>HCP-010</t>
        </is>
      </c>
      <c r="C185" s="3" t="inlineStr">
        <is>
          <t>HTC-013</t>
        </is>
      </c>
      <c r="D185" s="3" t="inlineStr">
        <is>
          <t>Remote work</t>
        </is>
      </c>
      <c r="E185" s="6" t="inlineStr">
        <is>
          <t>Eligible where role and policy permit</t>
        </is>
      </c>
      <c r="F185" s="2" t="inlineStr">
        <is>
          <t>Yes</t>
        </is>
      </c>
      <c r="G185" s="2" t="inlineStr">
        <is>
          <t>Yes</t>
        </is>
      </c>
      <c r="H185" s="2" t="inlineStr">
        <is>
          <t>AVAILABLE</t>
        </is>
      </c>
      <c r="I185" s="5" t="inlineStr">
        <is>
          <t>Framework term only; detailed policy/rate/calculation rules remain in their owning architecture.</t>
        </is>
      </c>
    </row>
    <row r="186">
      <c r="A186" s="2" t="inlineStr">
        <is>
          <t>HPT-185</t>
        </is>
      </c>
      <c r="B186" s="3" t="inlineStr">
        <is>
          <t>HCP-010</t>
        </is>
      </c>
      <c r="C186" s="3" t="inlineStr">
        <is>
          <t>HTC-014</t>
        </is>
      </c>
      <c r="D186" s="3" t="inlineStr">
        <is>
          <t>Training &amp; certification</t>
        </is>
      </c>
      <c r="E186" s="6" t="inlineStr">
        <is>
          <t>Required role, compliance and safety training</t>
        </is>
      </c>
      <c r="F186" s="2" t="inlineStr">
        <is>
          <t>Yes</t>
        </is>
      </c>
      <c r="G186" s="2" t="inlineStr">
        <is>
          <t>No</t>
        </is>
      </c>
      <c r="H186" s="2" t="inlineStr">
        <is>
          <t>AVAILABLE</t>
        </is>
      </c>
      <c r="I186" s="5" t="inlineStr">
        <is>
          <t>Framework term only; detailed policy/rate/calculation rules remain in their owning architecture.</t>
        </is>
      </c>
    </row>
    <row r="187">
      <c r="A187" s="2" t="inlineStr">
        <is>
          <t>HPT-186</t>
        </is>
      </c>
      <c r="B187" s="3" t="inlineStr">
        <is>
          <t>HCP-010</t>
        </is>
      </c>
      <c r="C187" s="3" t="inlineStr">
        <is>
          <t>HTC-015</t>
        </is>
      </c>
      <c r="D187" s="3" t="inlineStr">
        <is>
          <t>Benefits eligibility</t>
        </is>
      </c>
      <c r="E187" s="6" t="inlineStr">
        <is>
          <t>Limited-term benefit eligibility group</t>
        </is>
      </c>
      <c r="F187" s="2" t="inlineStr">
        <is>
          <t>Yes</t>
        </is>
      </c>
      <c r="G187" s="2" t="inlineStr">
        <is>
          <t>Yes</t>
        </is>
      </c>
      <c r="H187" s="2" t="inlineStr">
        <is>
          <t>AVAILABLE</t>
        </is>
      </c>
      <c r="I187" s="5" t="inlineStr">
        <is>
          <t>Framework term only; detailed policy/rate/calculation rules remain in their owning architecture.</t>
        </is>
      </c>
    </row>
    <row r="188">
      <c r="A188" s="2" t="inlineStr">
        <is>
          <t>HPT-187</t>
        </is>
      </c>
      <c r="B188" s="3" t="inlineStr">
        <is>
          <t>HCP-010</t>
        </is>
      </c>
      <c r="C188" s="3" t="inlineStr">
        <is>
          <t>HTC-016</t>
        </is>
      </c>
      <c r="D188" s="3" t="inlineStr">
        <is>
          <t>Pension eligibility</t>
        </is>
      </c>
      <c r="E188" s="6" t="inlineStr">
        <is>
          <t>Limited-term pension eligibility group</t>
        </is>
      </c>
      <c r="F188" s="2" t="inlineStr">
        <is>
          <t>Yes</t>
        </is>
      </c>
      <c r="G188" s="2" t="inlineStr">
        <is>
          <t>Yes</t>
        </is>
      </c>
      <c r="H188" s="2" t="inlineStr">
        <is>
          <t>AVAILABLE</t>
        </is>
      </c>
      <c r="I188" s="5" t="inlineStr">
        <is>
          <t>Framework term only; detailed policy/rate/calculation rules remain in their owning architecture.</t>
        </is>
      </c>
    </row>
    <row r="189">
      <c r="A189" s="2" t="inlineStr">
        <is>
          <t>HPT-188</t>
        </is>
      </c>
      <c r="B189" s="3" t="inlineStr">
        <is>
          <t>HCP-010</t>
        </is>
      </c>
      <c r="C189" s="3" t="inlineStr">
        <is>
          <t>HTC-017</t>
        </is>
      </c>
      <c r="D189" s="3" t="inlineStr">
        <is>
          <t>Expenses</t>
        </is>
      </c>
      <c r="E189" s="6" t="inlineStr">
        <is>
          <t>Approved business expenses reimbursable</t>
        </is>
      </c>
      <c r="F189" s="2" t="inlineStr">
        <is>
          <t>Yes</t>
        </is>
      </c>
      <c r="G189" s="2" t="inlineStr">
        <is>
          <t>Yes</t>
        </is>
      </c>
      <c r="H189" s="2" t="inlineStr">
        <is>
          <t>AVAILABLE</t>
        </is>
      </c>
      <c r="I189" s="5" t="inlineStr">
        <is>
          <t>Framework term only; detailed policy/rate/calculation rules remain in their owning architecture.</t>
        </is>
      </c>
    </row>
    <row r="190">
      <c r="A190" s="2" t="inlineStr">
        <is>
          <t>HPT-189</t>
        </is>
      </c>
      <c r="B190" s="3" t="inlineStr">
        <is>
          <t>HCP-010</t>
        </is>
      </c>
      <c r="C190" s="3" t="inlineStr">
        <is>
          <t>HTC-018</t>
        </is>
      </c>
      <c r="D190" s="3" t="inlineStr">
        <is>
          <t>Intellectual property</t>
        </is>
      </c>
      <c r="E190" s="6" t="inlineStr">
        <is>
          <t>Company work-product and confidentiality terms</t>
        </is>
      </c>
      <c r="F190" s="2" t="inlineStr">
        <is>
          <t>Yes</t>
        </is>
      </c>
      <c r="G190" s="2" t="inlineStr">
        <is>
          <t>No</t>
        </is>
      </c>
      <c r="H190" s="2" t="inlineStr">
        <is>
          <t>AVAILABLE</t>
        </is>
      </c>
      <c r="I190" s="5" t="inlineStr">
        <is>
          <t>Framework term only; detailed policy/rate/calculation rules remain in their owning architecture.</t>
        </is>
      </c>
    </row>
    <row r="191">
      <c r="A191" s="2" t="inlineStr">
        <is>
          <t>HPT-190</t>
        </is>
      </c>
      <c r="B191" s="3" t="inlineStr">
        <is>
          <t>HCP-010</t>
        </is>
      </c>
      <c r="C191" s="3" t="inlineStr">
        <is>
          <t>HTC-019</t>
        </is>
      </c>
      <c r="D191" s="3" t="inlineStr">
        <is>
          <t>Duties &amp; flexibility</t>
        </is>
      </c>
      <c r="E191" s="6" t="inlineStr">
        <is>
          <t>Reasonable duties aligned with job role</t>
        </is>
      </c>
      <c r="F191" s="2" t="inlineStr">
        <is>
          <t>Yes</t>
        </is>
      </c>
      <c r="G191" s="2" t="inlineStr">
        <is>
          <t>Yes</t>
        </is>
      </c>
      <c r="H191" s="2" t="inlineStr">
        <is>
          <t>AVAILABLE</t>
        </is>
      </c>
      <c r="I191" s="5" t="inlineStr">
        <is>
          <t>Framework term only; detailed policy/rate/calculation rules remain in their owning architecture.</t>
        </is>
      </c>
    </row>
    <row r="192">
      <c r="A192" s="2" t="inlineStr">
        <is>
          <t>HPT-191</t>
        </is>
      </c>
      <c r="B192" s="3" t="inlineStr">
        <is>
          <t>HCP-011</t>
        </is>
      </c>
      <c r="C192" s="3" t="inlineStr">
        <is>
          <t>HTC-001</t>
        </is>
      </c>
      <c r="D192" s="3" t="inlineStr">
        <is>
          <t>Working time</t>
        </is>
      </c>
      <c r="E192" s="6" t="inlineStr">
        <is>
          <t>Seasonal hours stated in contract/working-time assignment</t>
        </is>
      </c>
      <c r="F192" s="2" t="inlineStr">
        <is>
          <t>Yes</t>
        </is>
      </c>
      <c r="G192" s="2" t="inlineStr">
        <is>
          <t>Yes</t>
        </is>
      </c>
      <c r="H192" s="2" t="inlineStr">
        <is>
          <t>AVAILABLE</t>
        </is>
      </c>
      <c r="I192" s="5" t="inlineStr">
        <is>
          <t>Framework term only; detailed policy/rate/calculation rules remain in their owning architecture.</t>
        </is>
      </c>
    </row>
    <row r="193">
      <c r="A193" s="2" t="inlineStr">
        <is>
          <t>HPT-192</t>
        </is>
      </c>
      <c r="B193" s="3" t="inlineStr">
        <is>
          <t>HCP-011</t>
        </is>
      </c>
      <c r="C193" s="3" t="inlineStr">
        <is>
          <t>HTC-002</t>
        </is>
      </c>
      <c r="D193" s="3" t="inlineStr">
        <is>
          <t>Work location</t>
        </is>
      </c>
      <c r="E193" s="6" t="inlineStr">
        <is>
          <t>Factory / operational locations</t>
        </is>
      </c>
      <c r="F193" s="2" t="inlineStr">
        <is>
          <t>Yes</t>
        </is>
      </c>
      <c r="G193" s="2" t="inlineStr">
        <is>
          <t>Yes</t>
        </is>
      </c>
      <c r="H193" s="2" t="inlineStr">
        <is>
          <t>AVAILABLE</t>
        </is>
      </c>
      <c r="I193" s="5" t="inlineStr">
        <is>
          <t>Framework term only; detailed policy/rate/calculation rules remain in their owning architecture.</t>
        </is>
      </c>
    </row>
    <row r="194">
      <c r="A194" s="2" t="inlineStr">
        <is>
          <t>HPT-193</t>
        </is>
      </c>
      <c r="B194" s="3" t="inlineStr">
        <is>
          <t>HCP-011</t>
        </is>
      </c>
      <c r="C194" s="3" t="inlineStr">
        <is>
          <t>HTC-003</t>
        </is>
      </c>
      <c r="D194" s="3" t="inlineStr">
        <is>
          <t>Shift work</t>
        </is>
      </c>
      <c r="E194" s="6" t="inlineStr">
        <is>
          <t>Eligible; actual shift pattern remains Production-owned</t>
        </is>
      </c>
      <c r="F194" s="2" t="inlineStr">
        <is>
          <t>Yes</t>
        </is>
      </c>
      <c r="G194" s="2" t="inlineStr">
        <is>
          <t>No</t>
        </is>
      </c>
      <c r="H194" s="2" t="inlineStr">
        <is>
          <t>AVAILABLE</t>
        </is>
      </c>
      <c r="I194" s="5" t="inlineStr">
        <is>
          <t>Framework term only; detailed policy/rate/calculation rules remain in their owning architecture.</t>
        </is>
      </c>
    </row>
    <row r="195">
      <c r="A195" s="2" t="inlineStr">
        <is>
          <t>HPT-194</t>
        </is>
      </c>
      <c r="B195" s="3" t="inlineStr">
        <is>
          <t>HCP-011</t>
        </is>
      </c>
      <c r="C195" s="3" t="inlineStr">
        <is>
          <t>HTC-004</t>
        </is>
      </c>
      <c r="D195" s="3" t="inlineStr">
        <is>
          <t>Time registration</t>
        </is>
      </c>
      <c r="E195" s="6" t="inlineStr">
        <is>
          <t>Required</t>
        </is>
      </c>
      <c r="F195" s="2" t="inlineStr">
        <is>
          <t>Yes</t>
        </is>
      </c>
      <c r="G195" s="2" t="inlineStr">
        <is>
          <t>No</t>
        </is>
      </c>
      <c r="H195" s="2" t="inlineStr">
        <is>
          <t>AVAILABLE</t>
        </is>
      </c>
      <c r="I195" s="5" t="inlineStr">
        <is>
          <t>Framework term only; detailed policy/rate/calculation rules remain in their owning architecture.</t>
        </is>
      </c>
    </row>
    <row r="196">
      <c r="A196" s="2" t="inlineStr">
        <is>
          <t>HPT-195</t>
        </is>
      </c>
      <c r="B196" s="3" t="inlineStr">
        <is>
          <t>HCP-011</t>
        </is>
      </c>
      <c r="C196" s="3" t="inlineStr">
        <is>
          <t>HTC-005</t>
        </is>
      </c>
      <c r="D196" s="3" t="inlineStr">
        <is>
          <t>Overtime</t>
        </is>
      </c>
      <c r="E196" s="6" t="inlineStr">
        <is>
          <t>Eligible; detailed calculation rules defined elsewhere</t>
        </is>
      </c>
      <c r="F196" s="2" t="inlineStr">
        <is>
          <t>Yes</t>
        </is>
      </c>
      <c r="G196" s="2" t="inlineStr">
        <is>
          <t>No</t>
        </is>
      </c>
      <c r="H196" s="2" t="inlineStr">
        <is>
          <t>AVAILABLE</t>
        </is>
      </c>
      <c r="I196" s="5" t="inlineStr">
        <is>
          <t>Framework term only; detailed policy/rate/calculation rules remain in their owning architecture.</t>
        </is>
      </c>
    </row>
    <row r="197">
      <c r="A197" s="2" t="inlineStr">
        <is>
          <t>HPT-196</t>
        </is>
      </c>
      <c r="B197" s="3" t="inlineStr">
        <is>
          <t>HCP-011</t>
        </is>
      </c>
      <c r="C197" s="3" t="inlineStr">
        <is>
          <t>HTC-006</t>
        </is>
      </c>
      <c r="D197" s="3" t="inlineStr">
        <is>
          <t>Probation</t>
        </is>
      </c>
      <c r="E197" s="6" t="inlineStr">
        <is>
          <t>HPR-005</t>
        </is>
      </c>
      <c r="F197" s="2" t="inlineStr">
        <is>
          <t>Yes</t>
        </is>
      </c>
      <c r="G197" s="2" t="inlineStr">
        <is>
          <t>No</t>
        </is>
      </c>
      <c r="H197" s="2" t="inlineStr">
        <is>
          <t>AVAILABLE</t>
        </is>
      </c>
      <c r="I197" s="5" t="inlineStr">
        <is>
          <t>Framework term only; detailed policy/rate/calculation rules remain in their owning architecture.</t>
        </is>
      </c>
    </row>
    <row r="198">
      <c r="A198" s="2" t="inlineStr">
        <is>
          <t>HPT-197</t>
        </is>
      </c>
      <c r="B198" s="3" t="inlineStr">
        <is>
          <t>HCP-011</t>
        </is>
      </c>
      <c r="C198" s="3" t="inlineStr">
        <is>
          <t>HTC-007</t>
        </is>
      </c>
      <c r="D198" s="3" t="inlineStr">
        <is>
          <t>Notice</t>
        </is>
      </c>
      <c r="E198" s="6" t="inlineStr">
        <is>
          <t>HNR-005</t>
        </is>
      </c>
      <c r="F198" s="2" t="inlineStr">
        <is>
          <t>Yes</t>
        </is>
      </c>
      <c r="G198" s="2" t="inlineStr">
        <is>
          <t>No</t>
        </is>
      </c>
      <c r="H198" s="2" t="inlineStr">
        <is>
          <t>AVAILABLE</t>
        </is>
      </c>
      <c r="I198" s="5" t="inlineStr">
        <is>
          <t>Framework term only; detailed policy/rate/calculation rules remain in their owning architecture.</t>
        </is>
      </c>
    </row>
    <row r="199">
      <c r="A199" s="2" t="inlineStr">
        <is>
          <t>HPT-198</t>
        </is>
      </c>
      <c r="B199" s="3" t="inlineStr">
        <is>
          <t>HCP-011</t>
        </is>
      </c>
      <c r="C199" s="3" t="inlineStr">
        <is>
          <t>HTC-008</t>
        </is>
      </c>
      <c r="D199" s="3" t="inlineStr">
        <is>
          <t>Confidentiality</t>
        </is>
      </c>
      <c r="E199" s="6" t="inlineStr">
        <is>
          <t>Standard operational confidentiality</t>
        </is>
      </c>
      <c r="F199" s="2" t="inlineStr">
        <is>
          <t>Yes</t>
        </is>
      </c>
      <c r="G199" s="2" t="inlineStr">
        <is>
          <t>No</t>
        </is>
      </c>
      <c r="H199" s="2" t="inlineStr">
        <is>
          <t>AVAILABLE</t>
        </is>
      </c>
      <c r="I199" s="5" t="inlineStr">
        <is>
          <t>Framework term only; detailed policy/rate/calculation rules remain in their owning architecture.</t>
        </is>
      </c>
    </row>
    <row r="200">
      <c r="A200" s="2" t="inlineStr">
        <is>
          <t>HPT-199</t>
        </is>
      </c>
      <c r="B200" s="3" t="inlineStr">
        <is>
          <t>HCP-011</t>
        </is>
      </c>
      <c r="C200" s="3" t="inlineStr">
        <is>
          <t>HTC-009</t>
        </is>
      </c>
      <c r="D200" s="3" t="inlineStr">
        <is>
          <t>Data &amp; information security</t>
        </is>
      </c>
      <c r="E200" s="6" t="inlineStr">
        <is>
          <t>Mandatory company information-security compliance</t>
        </is>
      </c>
      <c r="F200" s="2" t="inlineStr">
        <is>
          <t>Yes</t>
        </is>
      </c>
      <c r="G200" s="2" t="inlineStr">
        <is>
          <t>No</t>
        </is>
      </c>
      <c r="H200" s="2" t="inlineStr">
        <is>
          <t>AVAILABLE</t>
        </is>
      </c>
      <c r="I200" s="5" t="inlineStr">
        <is>
          <t>Framework term only; detailed policy/rate/calculation rules remain in their owning architecture.</t>
        </is>
      </c>
    </row>
    <row r="201">
      <c r="A201" s="2" t="inlineStr">
        <is>
          <t>HPT-200</t>
        </is>
      </c>
      <c r="B201" s="3" t="inlineStr">
        <is>
          <t>HCP-011</t>
        </is>
      </c>
      <c r="C201" s="3" t="inlineStr">
        <is>
          <t>HTC-010</t>
        </is>
      </c>
      <c r="D201" s="3" t="inlineStr">
        <is>
          <t>Food safety &amp; hygiene</t>
        </is>
      </c>
      <c r="E201" s="6" t="inlineStr">
        <is>
          <t>Mandatory applicable food-safety, hygiene and zoning rules</t>
        </is>
      </c>
      <c r="F201" s="2" t="inlineStr">
        <is>
          <t>Yes</t>
        </is>
      </c>
      <c r="G201" s="2" t="inlineStr">
        <is>
          <t>No</t>
        </is>
      </c>
      <c r="H201" s="2" t="inlineStr">
        <is>
          <t>AVAILABLE</t>
        </is>
      </c>
      <c r="I201" s="5" t="inlineStr">
        <is>
          <t>Framework term only; detailed policy/rate/calculation rules remain in their owning architecture.</t>
        </is>
      </c>
    </row>
    <row r="202">
      <c r="A202" s="2" t="inlineStr">
        <is>
          <t>HPT-201</t>
        </is>
      </c>
      <c r="B202" s="3" t="inlineStr">
        <is>
          <t>HCP-011</t>
        </is>
      </c>
      <c r="C202" s="3" t="inlineStr">
        <is>
          <t>HTC-011</t>
        </is>
      </c>
      <c r="D202" s="3" t="inlineStr">
        <is>
          <t>Company equipment</t>
        </is>
      </c>
      <c r="E202" s="6" t="inlineStr">
        <is>
          <t>Required PPE/equipment and role-specific tools</t>
        </is>
      </c>
      <c r="F202" s="2" t="inlineStr">
        <is>
          <t>Yes</t>
        </is>
      </c>
      <c r="G202" s="2" t="inlineStr">
        <is>
          <t>No</t>
        </is>
      </c>
      <c r="H202" s="2" t="inlineStr">
        <is>
          <t>AVAILABLE</t>
        </is>
      </c>
      <c r="I202" s="5" t="inlineStr">
        <is>
          <t>Framework term only; detailed policy/rate/calculation rules remain in their owning architecture.</t>
        </is>
      </c>
    </row>
    <row r="203">
      <c r="A203" s="2" t="inlineStr">
        <is>
          <t>HPT-202</t>
        </is>
      </c>
      <c r="B203" s="3" t="inlineStr">
        <is>
          <t>HCP-011</t>
        </is>
      </c>
      <c r="C203" s="3" t="inlineStr">
        <is>
          <t>HTC-012</t>
        </is>
      </c>
      <c r="D203" s="3" t="inlineStr">
        <is>
          <t>Travel</t>
        </is>
      </c>
      <c r="E203" s="6" t="inlineStr">
        <is>
          <t>Limited; role/business need only</t>
        </is>
      </c>
      <c r="F203" s="2" t="inlineStr">
        <is>
          <t>Yes</t>
        </is>
      </c>
      <c r="G203" s="2" t="inlineStr">
        <is>
          <t>Yes</t>
        </is>
      </c>
      <c r="H203" s="2" t="inlineStr">
        <is>
          <t>AVAILABLE</t>
        </is>
      </c>
      <c r="I203" s="5" t="inlineStr">
        <is>
          <t>Framework term only; detailed policy/rate/calculation rules remain in their owning architecture.</t>
        </is>
      </c>
    </row>
    <row r="204">
      <c r="A204" s="2" t="inlineStr">
        <is>
          <t>HPT-203</t>
        </is>
      </c>
      <c r="B204" s="3" t="inlineStr">
        <is>
          <t>HCP-011</t>
        </is>
      </c>
      <c r="C204" s="3" t="inlineStr">
        <is>
          <t>HTC-013</t>
        </is>
      </c>
      <c r="D204" s="3" t="inlineStr">
        <is>
          <t>Remote work</t>
        </is>
      </c>
      <c r="E204" s="6" t="inlineStr">
        <is>
          <t>Not normally eligible</t>
        </is>
      </c>
      <c r="F204" s="2" t="inlineStr">
        <is>
          <t>Yes</t>
        </is>
      </c>
      <c r="G204" s="2" t="inlineStr">
        <is>
          <t>Yes</t>
        </is>
      </c>
      <c r="H204" s="2" t="inlineStr">
        <is>
          <t>AVAILABLE</t>
        </is>
      </c>
      <c r="I204" s="5" t="inlineStr">
        <is>
          <t>Framework term only; detailed policy/rate/calculation rules remain in their owning architecture.</t>
        </is>
      </c>
    </row>
    <row r="205">
      <c r="A205" s="2" t="inlineStr">
        <is>
          <t>HPT-204</t>
        </is>
      </c>
      <c r="B205" s="3" t="inlineStr">
        <is>
          <t>HCP-011</t>
        </is>
      </c>
      <c r="C205" s="3" t="inlineStr">
        <is>
          <t>HTC-014</t>
        </is>
      </c>
      <c r="D205" s="3" t="inlineStr">
        <is>
          <t>Training &amp; certification</t>
        </is>
      </c>
      <c r="E205" s="6" t="inlineStr">
        <is>
          <t>Mandatory role, safety and food-safety training</t>
        </is>
      </c>
      <c r="F205" s="2" t="inlineStr">
        <is>
          <t>Yes</t>
        </is>
      </c>
      <c r="G205" s="2" t="inlineStr">
        <is>
          <t>No</t>
        </is>
      </c>
      <c r="H205" s="2" t="inlineStr">
        <is>
          <t>AVAILABLE</t>
        </is>
      </c>
      <c r="I205" s="5" t="inlineStr">
        <is>
          <t>Framework term only; detailed policy/rate/calculation rules remain in their owning architecture.</t>
        </is>
      </c>
    </row>
    <row r="206">
      <c r="A206" s="2" t="inlineStr">
        <is>
          <t>HPT-205</t>
        </is>
      </c>
      <c r="B206" s="3" t="inlineStr">
        <is>
          <t>HCP-011</t>
        </is>
      </c>
      <c r="C206" s="3" t="inlineStr">
        <is>
          <t>HTC-015</t>
        </is>
      </c>
      <c r="D206" s="3" t="inlineStr">
        <is>
          <t>Benefits eligibility</t>
        </is>
      </c>
      <c r="E206" s="6" t="inlineStr">
        <is>
          <t>Seasonal benefit eligibility group</t>
        </is>
      </c>
      <c r="F206" s="2" t="inlineStr">
        <is>
          <t>Yes</t>
        </is>
      </c>
      <c r="G206" s="2" t="inlineStr">
        <is>
          <t>Yes</t>
        </is>
      </c>
      <c r="H206" s="2" t="inlineStr">
        <is>
          <t>AVAILABLE</t>
        </is>
      </c>
      <c r="I206" s="5" t="inlineStr">
        <is>
          <t>Framework term only; detailed policy/rate/calculation rules remain in their owning architecture.</t>
        </is>
      </c>
    </row>
    <row r="207">
      <c r="A207" s="2" t="inlineStr">
        <is>
          <t>HPT-206</t>
        </is>
      </c>
      <c r="B207" s="3" t="inlineStr">
        <is>
          <t>HCP-011</t>
        </is>
      </c>
      <c r="C207" s="3" t="inlineStr">
        <is>
          <t>HTC-016</t>
        </is>
      </c>
      <c r="D207" s="3" t="inlineStr">
        <is>
          <t>Pension eligibility</t>
        </is>
      </c>
      <c r="E207" s="6" t="inlineStr">
        <is>
          <t>Seasonal pension eligibility group</t>
        </is>
      </c>
      <c r="F207" s="2" t="inlineStr">
        <is>
          <t>Yes</t>
        </is>
      </c>
      <c r="G207" s="2" t="inlineStr">
        <is>
          <t>Yes</t>
        </is>
      </c>
      <c r="H207" s="2" t="inlineStr">
        <is>
          <t>AVAILABLE</t>
        </is>
      </c>
      <c r="I207" s="5" t="inlineStr">
        <is>
          <t>Framework term only; detailed policy/rate/calculation rules remain in their owning architecture.</t>
        </is>
      </c>
    </row>
    <row r="208">
      <c r="A208" s="2" t="inlineStr">
        <is>
          <t>HPT-207</t>
        </is>
      </c>
      <c r="B208" s="3" t="inlineStr">
        <is>
          <t>HCP-011</t>
        </is>
      </c>
      <c r="C208" s="3" t="inlineStr">
        <is>
          <t>HTC-017</t>
        </is>
      </c>
      <c r="D208" s="3" t="inlineStr">
        <is>
          <t>Expenses</t>
        </is>
      </c>
      <c r="E208" s="6" t="inlineStr">
        <is>
          <t>Approved business expenses reimbursable</t>
        </is>
      </c>
      <c r="F208" s="2" t="inlineStr">
        <is>
          <t>Yes</t>
        </is>
      </c>
      <c r="G208" s="2" t="inlineStr">
        <is>
          <t>Yes</t>
        </is>
      </c>
      <c r="H208" s="2" t="inlineStr">
        <is>
          <t>AVAILABLE</t>
        </is>
      </c>
      <c r="I208" s="5" t="inlineStr">
        <is>
          <t>Framework term only; detailed policy/rate/calculation rules remain in their owning architecture.</t>
        </is>
      </c>
    </row>
    <row r="209">
      <c r="A209" s="2" t="inlineStr">
        <is>
          <t>HPT-208</t>
        </is>
      </c>
      <c r="B209" s="3" t="inlineStr">
        <is>
          <t>HCP-011</t>
        </is>
      </c>
      <c r="C209" s="3" t="inlineStr">
        <is>
          <t>HTC-018</t>
        </is>
      </c>
      <c r="D209" s="3" t="inlineStr">
        <is>
          <t>Intellectual property</t>
        </is>
      </c>
      <c r="E209" s="6" t="inlineStr">
        <is>
          <t>Company work-product and confidentiality terms</t>
        </is>
      </c>
      <c r="F209" s="2" t="inlineStr">
        <is>
          <t>Yes</t>
        </is>
      </c>
      <c r="G209" s="2" t="inlineStr">
        <is>
          <t>No</t>
        </is>
      </c>
      <c r="H209" s="2" t="inlineStr">
        <is>
          <t>AVAILABLE</t>
        </is>
      </c>
      <c r="I209" s="5" t="inlineStr">
        <is>
          <t>Framework term only; detailed policy/rate/calculation rules remain in their owning architecture.</t>
        </is>
      </c>
    </row>
    <row r="210">
      <c r="A210" s="2" t="inlineStr">
        <is>
          <t>HPT-209</t>
        </is>
      </c>
      <c r="B210" s="3" t="inlineStr">
        <is>
          <t>HCP-011</t>
        </is>
      </c>
      <c r="C210" s="3" t="inlineStr">
        <is>
          <t>HTC-019</t>
        </is>
      </c>
      <c r="D210" s="3" t="inlineStr">
        <is>
          <t>Duties &amp; flexibility</t>
        </is>
      </c>
      <c r="E210" s="6" t="inlineStr">
        <is>
          <t>Reasonable operational duties within competence/authorization boundaries</t>
        </is>
      </c>
      <c r="F210" s="2" t="inlineStr">
        <is>
          <t>Yes</t>
        </is>
      </c>
      <c r="G210" s="2" t="inlineStr">
        <is>
          <t>Yes</t>
        </is>
      </c>
      <c r="H210" s="2" t="inlineStr">
        <is>
          <t>AVAILABLE</t>
        </is>
      </c>
      <c r="I210" s="5" t="inlineStr">
        <is>
          <t>Framework term only; detailed policy/rate/calculation rules remain in their owning architecture.</t>
        </is>
      </c>
    </row>
    <row r="211">
      <c r="A211" s="2" t="inlineStr">
        <is>
          <t>HPT-210</t>
        </is>
      </c>
      <c r="B211" s="3" t="inlineStr">
        <is>
          <t>HCP-012</t>
        </is>
      </c>
      <c r="C211" s="3" t="inlineStr">
        <is>
          <t>HTC-001</t>
        </is>
      </c>
      <c r="D211" s="3" t="inlineStr">
        <is>
          <t>Working time</t>
        </is>
      </c>
      <c r="E211" s="6" t="inlineStr">
        <is>
          <t>Hours stated in trainee/apprentice arrangement</t>
        </is>
      </c>
      <c r="F211" s="2" t="inlineStr">
        <is>
          <t>Yes</t>
        </is>
      </c>
      <c r="G211" s="2" t="inlineStr">
        <is>
          <t>Yes</t>
        </is>
      </c>
      <c r="H211" s="2" t="inlineStr">
        <is>
          <t>AVAILABLE</t>
        </is>
      </c>
      <c r="I211" s="5" t="inlineStr">
        <is>
          <t>Framework term only; detailed policy/rate/calculation rules remain in their owning architecture.</t>
        </is>
      </c>
    </row>
    <row r="212">
      <c r="A212" s="2" t="inlineStr">
        <is>
          <t>HPT-211</t>
        </is>
      </c>
      <c r="B212" s="3" t="inlineStr">
        <is>
          <t>HCP-012</t>
        </is>
      </c>
      <c r="C212" s="3" t="inlineStr">
        <is>
          <t>HTC-002</t>
        </is>
      </c>
      <c r="D212" s="3" t="inlineStr">
        <is>
          <t>Work location</t>
        </is>
      </c>
      <c r="E212" s="6" t="inlineStr">
        <is>
          <t>Factory / operational locations</t>
        </is>
      </c>
      <c r="F212" s="2" t="inlineStr">
        <is>
          <t>Yes</t>
        </is>
      </c>
      <c r="G212" s="2" t="inlineStr">
        <is>
          <t>Yes</t>
        </is>
      </c>
      <c r="H212" s="2" t="inlineStr">
        <is>
          <t>AVAILABLE</t>
        </is>
      </c>
      <c r="I212" s="5" t="inlineStr">
        <is>
          <t>Framework term only; detailed policy/rate/calculation rules remain in their owning architecture.</t>
        </is>
      </c>
    </row>
    <row r="213">
      <c r="A213" s="2" t="inlineStr">
        <is>
          <t>HPT-212</t>
        </is>
      </c>
      <c r="B213" s="3" t="inlineStr">
        <is>
          <t>HCP-012</t>
        </is>
      </c>
      <c r="C213" s="3" t="inlineStr">
        <is>
          <t>HTC-003</t>
        </is>
      </c>
      <c r="D213" s="3" t="inlineStr">
        <is>
          <t>Shift work</t>
        </is>
      </c>
      <c r="E213" s="6" t="inlineStr">
        <is>
          <t>Eligible; actual shift pattern remains Production-owned</t>
        </is>
      </c>
      <c r="F213" s="2" t="inlineStr">
        <is>
          <t>Yes</t>
        </is>
      </c>
      <c r="G213" s="2" t="inlineStr">
        <is>
          <t>No</t>
        </is>
      </c>
      <c r="H213" s="2" t="inlineStr">
        <is>
          <t>AVAILABLE</t>
        </is>
      </c>
      <c r="I213" s="5" t="inlineStr">
        <is>
          <t>Framework term only; detailed policy/rate/calculation rules remain in their owning architecture.</t>
        </is>
      </c>
    </row>
    <row r="214">
      <c r="A214" s="2" t="inlineStr">
        <is>
          <t>HPT-213</t>
        </is>
      </c>
      <c r="B214" s="3" t="inlineStr">
        <is>
          <t>HCP-012</t>
        </is>
      </c>
      <c r="C214" s="3" t="inlineStr">
        <is>
          <t>HTC-004</t>
        </is>
      </c>
      <c r="D214" s="3" t="inlineStr">
        <is>
          <t>Time registration</t>
        </is>
      </c>
      <c r="E214" s="6" t="inlineStr">
        <is>
          <t>Required</t>
        </is>
      </c>
      <c r="F214" s="2" t="inlineStr">
        <is>
          <t>Yes</t>
        </is>
      </c>
      <c r="G214" s="2" t="inlineStr">
        <is>
          <t>No</t>
        </is>
      </c>
      <c r="H214" s="2" t="inlineStr">
        <is>
          <t>AVAILABLE</t>
        </is>
      </c>
      <c r="I214" s="5" t="inlineStr">
        <is>
          <t>Framework term only; detailed policy/rate/calculation rules remain in their owning architecture.</t>
        </is>
      </c>
    </row>
    <row r="215">
      <c r="A215" s="2" t="inlineStr">
        <is>
          <t>HPT-214</t>
        </is>
      </c>
      <c r="B215" s="3" t="inlineStr">
        <is>
          <t>HCP-012</t>
        </is>
      </c>
      <c r="C215" s="3" t="inlineStr">
        <is>
          <t>HTC-005</t>
        </is>
      </c>
      <c r="D215" s="3" t="inlineStr">
        <is>
          <t>Overtime</t>
        </is>
      </c>
      <c r="E215" s="6" t="inlineStr">
        <is>
          <t>Eligible; detailed calculation rules defined elsewhere</t>
        </is>
      </c>
      <c r="F215" s="2" t="inlineStr">
        <is>
          <t>Yes</t>
        </is>
      </c>
      <c r="G215" s="2" t="inlineStr">
        <is>
          <t>No</t>
        </is>
      </c>
      <c r="H215" s="2" t="inlineStr">
        <is>
          <t>AVAILABLE</t>
        </is>
      </c>
      <c r="I215" s="5" t="inlineStr">
        <is>
          <t>Framework term only; detailed policy/rate/calculation rules remain in their owning architecture.</t>
        </is>
      </c>
    </row>
    <row r="216">
      <c r="A216" s="2" t="inlineStr">
        <is>
          <t>HPT-215</t>
        </is>
      </c>
      <c r="B216" s="3" t="inlineStr">
        <is>
          <t>HCP-012</t>
        </is>
      </c>
      <c r="C216" s="3" t="inlineStr">
        <is>
          <t>HTC-006</t>
        </is>
      </c>
      <c r="D216" s="3" t="inlineStr">
        <is>
          <t>Probation</t>
        </is>
      </c>
      <c r="E216" s="6" t="inlineStr">
        <is>
          <t>HPR-006</t>
        </is>
      </c>
      <c r="F216" s="2" t="inlineStr">
        <is>
          <t>Yes</t>
        </is>
      </c>
      <c r="G216" s="2" t="inlineStr">
        <is>
          <t>No</t>
        </is>
      </c>
      <c r="H216" s="2" t="inlineStr">
        <is>
          <t>AVAILABLE</t>
        </is>
      </c>
      <c r="I216" s="5" t="inlineStr">
        <is>
          <t>Framework term only; detailed policy/rate/calculation rules remain in their owning architecture.</t>
        </is>
      </c>
    </row>
    <row r="217">
      <c r="A217" s="2" t="inlineStr">
        <is>
          <t>HPT-216</t>
        </is>
      </c>
      <c r="B217" s="3" t="inlineStr">
        <is>
          <t>HCP-012</t>
        </is>
      </c>
      <c r="C217" s="3" t="inlineStr">
        <is>
          <t>HTC-007</t>
        </is>
      </c>
      <c r="D217" s="3" t="inlineStr">
        <is>
          <t>Notice</t>
        </is>
      </c>
      <c r="E217" s="6" t="inlineStr">
        <is>
          <t>HNR-005</t>
        </is>
      </c>
      <c r="F217" s="2" t="inlineStr">
        <is>
          <t>Yes</t>
        </is>
      </c>
      <c r="G217" s="2" t="inlineStr">
        <is>
          <t>No</t>
        </is>
      </c>
      <c r="H217" s="2" t="inlineStr">
        <is>
          <t>AVAILABLE</t>
        </is>
      </c>
      <c r="I217" s="5" t="inlineStr">
        <is>
          <t>Framework term only; detailed policy/rate/calculation rules remain in their owning architecture.</t>
        </is>
      </c>
    </row>
    <row r="218">
      <c r="A218" s="2" t="inlineStr">
        <is>
          <t>HPT-217</t>
        </is>
      </c>
      <c r="B218" s="3" t="inlineStr">
        <is>
          <t>HCP-012</t>
        </is>
      </c>
      <c r="C218" s="3" t="inlineStr">
        <is>
          <t>HTC-008</t>
        </is>
      </c>
      <c r="D218" s="3" t="inlineStr">
        <is>
          <t>Confidentiality</t>
        </is>
      </c>
      <c r="E218" s="6" t="inlineStr">
        <is>
          <t>Standard operational confidentiality</t>
        </is>
      </c>
      <c r="F218" s="2" t="inlineStr">
        <is>
          <t>Yes</t>
        </is>
      </c>
      <c r="G218" s="2" t="inlineStr">
        <is>
          <t>No</t>
        </is>
      </c>
      <c r="H218" s="2" t="inlineStr">
        <is>
          <t>AVAILABLE</t>
        </is>
      </c>
      <c r="I218" s="5" t="inlineStr">
        <is>
          <t>Framework term only; detailed policy/rate/calculation rules remain in their owning architecture.</t>
        </is>
      </c>
    </row>
    <row r="219">
      <c r="A219" s="2" t="inlineStr">
        <is>
          <t>HPT-218</t>
        </is>
      </c>
      <c r="B219" s="3" t="inlineStr">
        <is>
          <t>HCP-012</t>
        </is>
      </c>
      <c r="C219" s="3" t="inlineStr">
        <is>
          <t>HTC-009</t>
        </is>
      </c>
      <c r="D219" s="3" t="inlineStr">
        <is>
          <t>Data &amp; information security</t>
        </is>
      </c>
      <c r="E219" s="6" t="inlineStr">
        <is>
          <t>Mandatory company information-security compliance</t>
        </is>
      </c>
      <c r="F219" s="2" t="inlineStr">
        <is>
          <t>Yes</t>
        </is>
      </c>
      <c r="G219" s="2" t="inlineStr">
        <is>
          <t>No</t>
        </is>
      </c>
      <c r="H219" s="2" t="inlineStr">
        <is>
          <t>AVAILABLE</t>
        </is>
      </c>
      <c r="I219" s="5" t="inlineStr">
        <is>
          <t>Framework term only; detailed policy/rate/calculation rules remain in their owning architecture.</t>
        </is>
      </c>
    </row>
    <row r="220">
      <c r="A220" s="2" t="inlineStr">
        <is>
          <t>HPT-219</t>
        </is>
      </c>
      <c r="B220" s="3" t="inlineStr">
        <is>
          <t>HCP-012</t>
        </is>
      </c>
      <c r="C220" s="3" t="inlineStr">
        <is>
          <t>HTC-010</t>
        </is>
      </c>
      <c r="D220" s="3" t="inlineStr">
        <is>
          <t>Food safety &amp; hygiene</t>
        </is>
      </c>
      <c r="E220" s="6" t="inlineStr">
        <is>
          <t>Mandatory applicable food-safety, hygiene and zoning rules</t>
        </is>
      </c>
      <c r="F220" s="2" t="inlineStr">
        <is>
          <t>Yes</t>
        </is>
      </c>
      <c r="G220" s="2" t="inlineStr">
        <is>
          <t>No</t>
        </is>
      </c>
      <c r="H220" s="2" t="inlineStr">
        <is>
          <t>AVAILABLE</t>
        </is>
      </c>
      <c r="I220" s="5" t="inlineStr">
        <is>
          <t>Framework term only; detailed policy/rate/calculation rules remain in their owning architecture.</t>
        </is>
      </c>
    </row>
    <row r="221">
      <c r="A221" s="2" t="inlineStr">
        <is>
          <t>HPT-220</t>
        </is>
      </c>
      <c r="B221" s="3" t="inlineStr">
        <is>
          <t>HCP-012</t>
        </is>
      </c>
      <c r="C221" s="3" t="inlineStr">
        <is>
          <t>HTC-011</t>
        </is>
      </c>
      <c r="D221" s="3" t="inlineStr">
        <is>
          <t>Company equipment</t>
        </is>
      </c>
      <c r="E221" s="6" t="inlineStr">
        <is>
          <t>Required PPE/equipment and role-specific tools</t>
        </is>
      </c>
      <c r="F221" s="2" t="inlineStr">
        <is>
          <t>Yes</t>
        </is>
      </c>
      <c r="G221" s="2" t="inlineStr">
        <is>
          <t>No</t>
        </is>
      </c>
      <c r="H221" s="2" t="inlineStr">
        <is>
          <t>AVAILABLE</t>
        </is>
      </c>
      <c r="I221" s="5" t="inlineStr">
        <is>
          <t>Framework term only; detailed policy/rate/calculation rules remain in their owning architecture.</t>
        </is>
      </c>
    </row>
    <row r="222">
      <c r="A222" s="2" t="inlineStr">
        <is>
          <t>HPT-221</t>
        </is>
      </c>
      <c r="B222" s="3" t="inlineStr">
        <is>
          <t>HCP-012</t>
        </is>
      </c>
      <c r="C222" s="3" t="inlineStr">
        <is>
          <t>HTC-012</t>
        </is>
      </c>
      <c r="D222" s="3" t="inlineStr">
        <is>
          <t>Travel</t>
        </is>
      </c>
      <c r="E222" s="6" t="inlineStr">
        <is>
          <t>Limited; role/business need only</t>
        </is>
      </c>
      <c r="F222" s="2" t="inlineStr">
        <is>
          <t>Yes</t>
        </is>
      </c>
      <c r="G222" s="2" t="inlineStr">
        <is>
          <t>Yes</t>
        </is>
      </c>
      <c r="H222" s="2" t="inlineStr">
        <is>
          <t>AVAILABLE</t>
        </is>
      </c>
      <c r="I222" s="5" t="inlineStr">
        <is>
          <t>Framework term only; detailed policy/rate/calculation rules remain in their owning architecture.</t>
        </is>
      </c>
    </row>
    <row r="223">
      <c r="A223" s="2" t="inlineStr">
        <is>
          <t>HPT-222</t>
        </is>
      </c>
      <c r="B223" s="3" t="inlineStr">
        <is>
          <t>HCP-012</t>
        </is>
      </c>
      <c r="C223" s="3" t="inlineStr">
        <is>
          <t>HTC-013</t>
        </is>
      </c>
      <c r="D223" s="3" t="inlineStr">
        <is>
          <t>Remote work</t>
        </is>
      </c>
      <c r="E223" s="6" t="inlineStr">
        <is>
          <t>Not normally eligible</t>
        </is>
      </c>
      <c r="F223" s="2" t="inlineStr">
        <is>
          <t>Yes</t>
        </is>
      </c>
      <c r="G223" s="2" t="inlineStr">
        <is>
          <t>Yes</t>
        </is>
      </c>
      <c r="H223" s="2" t="inlineStr">
        <is>
          <t>AVAILABLE</t>
        </is>
      </c>
      <c r="I223" s="5" t="inlineStr">
        <is>
          <t>Framework term only; detailed policy/rate/calculation rules remain in their owning architecture.</t>
        </is>
      </c>
    </row>
    <row r="224">
      <c r="A224" s="2" t="inlineStr">
        <is>
          <t>HPT-223</t>
        </is>
      </c>
      <c r="B224" s="3" t="inlineStr">
        <is>
          <t>HCP-012</t>
        </is>
      </c>
      <c r="C224" s="3" t="inlineStr">
        <is>
          <t>HTC-014</t>
        </is>
      </c>
      <c r="D224" s="3" t="inlineStr">
        <is>
          <t>Training &amp; certification</t>
        </is>
      </c>
      <c r="E224" s="6" t="inlineStr">
        <is>
          <t>Structured training plan plus mandatory safety/role training</t>
        </is>
      </c>
      <c r="F224" s="2" t="inlineStr">
        <is>
          <t>Yes</t>
        </is>
      </c>
      <c r="G224" s="2" t="inlineStr">
        <is>
          <t>No</t>
        </is>
      </c>
      <c r="H224" s="2" t="inlineStr">
        <is>
          <t>AVAILABLE</t>
        </is>
      </c>
      <c r="I224" s="5" t="inlineStr">
        <is>
          <t>Framework term only; detailed policy/rate/calculation rules remain in their owning architecture.</t>
        </is>
      </c>
    </row>
    <row r="225">
      <c r="A225" s="2" t="inlineStr">
        <is>
          <t>HPT-224</t>
        </is>
      </c>
      <c r="B225" s="3" t="inlineStr">
        <is>
          <t>HCP-012</t>
        </is>
      </c>
      <c r="C225" s="3" t="inlineStr">
        <is>
          <t>HTC-015</t>
        </is>
      </c>
      <c r="D225" s="3" t="inlineStr">
        <is>
          <t>Benefits eligibility</t>
        </is>
      </c>
      <c r="E225" s="6" t="inlineStr">
        <is>
          <t>Trainee benefit eligibility group</t>
        </is>
      </c>
      <c r="F225" s="2" t="inlineStr">
        <is>
          <t>Yes</t>
        </is>
      </c>
      <c r="G225" s="2" t="inlineStr">
        <is>
          <t>Yes</t>
        </is>
      </c>
      <c r="H225" s="2" t="inlineStr">
        <is>
          <t>AVAILABLE</t>
        </is>
      </c>
      <c r="I225" s="5" t="inlineStr">
        <is>
          <t>Framework term only; detailed policy/rate/calculation rules remain in their owning architecture.</t>
        </is>
      </c>
    </row>
    <row r="226">
      <c r="A226" s="2" t="inlineStr">
        <is>
          <t>HPT-225</t>
        </is>
      </c>
      <c r="B226" s="3" t="inlineStr">
        <is>
          <t>HCP-012</t>
        </is>
      </c>
      <c r="C226" s="3" t="inlineStr">
        <is>
          <t>HTC-016</t>
        </is>
      </c>
      <c r="D226" s="3" t="inlineStr">
        <is>
          <t>Pension eligibility</t>
        </is>
      </c>
      <c r="E226" s="6" t="inlineStr">
        <is>
          <t>Trainee pension eligibility group</t>
        </is>
      </c>
      <c r="F226" s="2" t="inlineStr">
        <is>
          <t>Yes</t>
        </is>
      </c>
      <c r="G226" s="2" t="inlineStr">
        <is>
          <t>Yes</t>
        </is>
      </c>
      <c r="H226" s="2" t="inlineStr">
        <is>
          <t>AVAILABLE</t>
        </is>
      </c>
      <c r="I226" s="5" t="inlineStr">
        <is>
          <t>Framework term only; detailed policy/rate/calculation rules remain in their owning architecture.</t>
        </is>
      </c>
    </row>
    <row r="227">
      <c r="A227" s="2" t="inlineStr">
        <is>
          <t>HPT-226</t>
        </is>
      </c>
      <c r="B227" s="3" t="inlineStr">
        <is>
          <t>HCP-012</t>
        </is>
      </c>
      <c r="C227" s="3" t="inlineStr">
        <is>
          <t>HTC-017</t>
        </is>
      </c>
      <c r="D227" s="3" t="inlineStr">
        <is>
          <t>Expenses</t>
        </is>
      </c>
      <c r="E227" s="6" t="inlineStr">
        <is>
          <t>Approved business expenses reimbursable</t>
        </is>
      </c>
      <c r="F227" s="2" t="inlineStr">
        <is>
          <t>Yes</t>
        </is>
      </c>
      <c r="G227" s="2" t="inlineStr">
        <is>
          <t>Yes</t>
        </is>
      </c>
      <c r="H227" s="2" t="inlineStr">
        <is>
          <t>AVAILABLE</t>
        </is>
      </c>
      <c r="I227" s="5" t="inlineStr">
        <is>
          <t>Framework term only; detailed policy/rate/calculation rules remain in their owning architecture.</t>
        </is>
      </c>
    </row>
    <row r="228">
      <c r="A228" s="2" t="inlineStr">
        <is>
          <t>HPT-227</t>
        </is>
      </c>
      <c r="B228" s="3" t="inlineStr">
        <is>
          <t>HCP-012</t>
        </is>
      </c>
      <c r="C228" s="3" t="inlineStr">
        <is>
          <t>HTC-018</t>
        </is>
      </c>
      <c r="D228" s="3" t="inlineStr">
        <is>
          <t>Intellectual property</t>
        </is>
      </c>
      <c r="E228" s="6" t="inlineStr">
        <is>
          <t>Company work-product and confidentiality terms</t>
        </is>
      </c>
      <c r="F228" s="2" t="inlineStr">
        <is>
          <t>Yes</t>
        </is>
      </c>
      <c r="G228" s="2" t="inlineStr">
        <is>
          <t>No</t>
        </is>
      </c>
      <c r="H228" s="2" t="inlineStr">
        <is>
          <t>AVAILABLE</t>
        </is>
      </c>
      <c r="I228" s="5" t="inlineStr">
        <is>
          <t>Framework term only; detailed policy/rate/calculation rules remain in their owning architecture.</t>
        </is>
      </c>
    </row>
    <row r="229">
      <c r="A229" s="2" t="inlineStr">
        <is>
          <t>HPT-228</t>
        </is>
      </c>
      <c r="B229" s="3" t="inlineStr">
        <is>
          <t>HCP-012</t>
        </is>
      </c>
      <c r="C229" s="3" t="inlineStr">
        <is>
          <t>HTC-019</t>
        </is>
      </c>
      <c r="D229" s="3" t="inlineStr">
        <is>
          <t>Duties &amp; flexibility</t>
        </is>
      </c>
      <c r="E229" s="6" t="inlineStr">
        <is>
          <t>Reasonable operational duties within competence/authorization boundaries</t>
        </is>
      </c>
      <c r="F229" s="2" t="inlineStr">
        <is>
          <t>Yes</t>
        </is>
      </c>
      <c r="G229" s="2" t="inlineStr">
        <is>
          <t>Yes</t>
        </is>
      </c>
      <c r="H229" s="2" t="inlineStr">
        <is>
          <t>AVAILABLE</t>
        </is>
      </c>
      <c r="I229" s="5" t="inlineStr">
        <is>
          <t>Framework term only; detailed policy/rate/calculation rules remain in their owning architecture.</t>
        </is>
      </c>
    </row>
  </sheetData>
  <autoFilter ref="A1:I229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V9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8" customWidth="1" min="3" max="3"/>
    <col width="25" customWidth="1" min="4" max="4"/>
    <col width="14" customWidth="1" min="5" max="5"/>
    <col width="17" customWidth="1" min="6" max="6"/>
    <col width="24" customWidth="1" min="7" max="7"/>
    <col width="20" customWidth="1" min="8" max="8"/>
    <col width="22" customWidth="1" min="9" max="9"/>
    <col width="21" customWidth="1" min="10" max="10"/>
    <col width="16" customWidth="1" min="11" max="11"/>
    <col width="20" customWidth="1" min="12" max="12"/>
    <col width="21" customWidth="1" min="13" max="13"/>
    <col width="19" customWidth="1" min="14" max="14"/>
    <col width="17" customWidth="1" min="15" max="15"/>
    <col width="18" customWidth="1" min="16" max="16"/>
    <col width="25" customWidth="1" min="17" max="17"/>
    <col width="20" customWidth="1" min="18" max="18"/>
    <col width="24" customWidth="1" min="19" max="19"/>
    <col width="24" customWidth="1" min="20" max="20"/>
    <col width="32" customWidth="1" min="21" max="21"/>
    <col width="72" customWidth="1" min="22" max="22"/>
  </cols>
  <sheetData>
    <row r="1" ht="25" customHeight="1">
      <c r="A1" s="1" t="inlineStr">
        <is>
          <t>Contract_ID</t>
        </is>
      </c>
      <c r="B1" s="1" t="inlineStr">
        <is>
          <t>Employee_ID</t>
        </is>
      </c>
      <c r="C1" s="1" t="inlineStr">
        <is>
          <t>Position_Seat_ID</t>
        </is>
      </c>
      <c r="D1" s="1" t="inlineStr">
        <is>
          <t>Position_ID</t>
        </is>
      </c>
      <c r="E1" s="1" t="inlineStr">
        <is>
          <t>Job_Role_ID</t>
        </is>
      </c>
      <c r="F1" s="1" t="inlineStr">
        <is>
          <t>Department_ID</t>
        </is>
      </c>
      <c r="G1" s="1" t="inlineStr">
        <is>
          <t>HR_Employee_Group_Code</t>
        </is>
      </c>
      <c r="H1" s="1" t="inlineStr">
        <is>
          <t>Employment_Type_Code</t>
        </is>
      </c>
      <c r="I1" s="1" t="inlineStr">
        <is>
          <t>Employment_Category_ID</t>
        </is>
      </c>
      <c r="J1" s="1" t="inlineStr">
        <is>
          <t>Standard_Weekly_Hours</t>
        </is>
      </c>
      <c r="K1" s="1" t="inlineStr">
        <is>
          <t>Pay_Basis_Code</t>
        </is>
      </c>
      <c r="L1" s="1" t="inlineStr">
        <is>
          <t>Contract_Profile_ID</t>
        </is>
      </c>
      <c r="M1" s="1" t="inlineStr">
        <is>
          <t>Agreement_Profile_ID</t>
        </is>
      </c>
      <c r="N1" s="1" t="inlineStr">
        <is>
          <t>Probation_Rule_ID</t>
        </is>
      </c>
      <c r="O1" s="1" t="inlineStr">
        <is>
          <t>Notice_Rule_ID</t>
        </is>
      </c>
      <c r="P1" s="1" t="inlineStr">
        <is>
          <t>Contract_Status</t>
        </is>
      </c>
      <c r="Q1" s="1" t="inlineStr">
        <is>
          <t>Individual_Variation_Flag</t>
        </is>
      </c>
      <c r="R1" s="1" t="inlineStr">
        <is>
          <t>Fixed_Term_End_Date</t>
        </is>
      </c>
      <c r="S1" s="1" t="inlineStr">
        <is>
          <t>Current_Assignment_Flag</t>
        </is>
      </c>
      <c r="T1" s="1" t="inlineStr">
        <is>
          <t>Profile_Consistency_Flag</t>
        </is>
      </c>
      <c r="U1" s="1" t="inlineStr">
        <is>
          <t>Source</t>
        </is>
      </c>
      <c r="V1" s="1" t="inlineStr">
        <is>
          <t>Notes</t>
        </is>
      </c>
    </row>
    <row r="2">
      <c r="A2" s="2" t="inlineStr">
        <is>
          <t>HRC-001</t>
        </is>
      </c>
      <c r="B2" s="3" t="inlineStr">
        <is>
          <t>EMP001</t>
        </is>
      </c>
      <c r="C2" s="3" t="inlineStr">
        <is>
          <t>PSEAT-001</t>
        </is>
      </c>
      <c r="D2" s="3" t="inlineStr">
        <is>
          <t>POS-PROD-MGR</t>
        </is>
      </c>
      <c r="E2" s="3" t="inlineStr">
        <is>
          <t>R001</t>
        </is>
      </c>
      <c r="F2" s="3" t="inlineStr">
        <is>
          <t>DEPT-PROD</t>
        </is>
      </c>
      <c r="G2" s="3" t="inlineStr">
        <is>
          <t>HRG-OPS-MGR</t>
        </is>
      </c>
      <c r="H2" s="3" t="inlineStr">
        <is>
          <t>PERM</t>
        </is>
      </c>
      <c r="I2" s="3" t="inlineStr">
        <is>
          <t>EC-FT</t>
        </is>
      </c>
      <c r="J2" s="3" t="n">
        <v>40</v>
      </c>
      <c r="K2" s="3" t="inlineStr">
        <is>
          <t>PB-SAL</t>
        </is>
      </c>
      <c r="L2" s="2" t="inlineStr">
        <is>
          <t>HCP-002</t>
        </is>
      </c>
      <c r="M2" s="4">
        <f>IFERROR(VLOOKUP(L2,Contract_Profiles!$A$2:$Q$13,7,FALSE),"")</f>
        <v/>
      </c>
      <c r="N2" s="4">
        <f>IFERROR(VLOOKUP(L2,Contract_Profiles!$A$2:$Q$13,8,FALSE),"")</f>
        <v/>
      </c>
      <c r="O2" s="4">
        <f>IFERROR(VLOOKUP(L2,Contract_Profiles!$A$2:$Q$13,9,FALSE),"")</f>
        <v/>
      </c>
      <c r="P2" s="2" t="inlineStr">
        <is>
          <t>ACTIVE</t>
        </is>
      </c>
      <c r="Q2" s="2" t="inlineStr">
        <is>
          <t>No</t>
        </is>
      </c>
      <c r="R2" s="3" t="n"/>
      <c r="S2" s="2" t="inlineStr">
        <is>
          <t>Yes</t>
        </is>
      </c>
      <c r="T2" s="4">
        <f>IF(COUNTIFS(Contract_Profiles!$A$2:$A$13,L2,Contract_Profiles!$C$2:$C$13,H2,Contract_Profiles!$D$2:$D$13,I2,Contract_Profiles!$E$2:$E$13,K2)=1,"OK","REVIEW")</f>
        <v/>
      </c>
      <c r="U2" s="7" t="inlineStr">
        <is>
          <t>Current HR contract assignment</t>
        </is>
      </c>
      <c r="V2" s="5" t="inlineStr">
        <is>
          <t>Current-state contract architecture record; not a historical contract event.</t>
        </is>
      </c>
    </row>
    <row r="3">
      <c r="A3" s="2" t="inlineStr">
        <is>
          <t>HRC-002</t>
        </is>
      </c>
      <c r="B3" s="3" t="inlineStr">
        <is>
          <t>EMP002</t>
        </is>
      </c>
      <c r="C3" s="3" t="inlineStr">
        <is>
          <t>PSEAT-002</t>
        </is>
      </c>
      <c r="D3" s="3" t="inlineStr">
        <is>
          <t>POS-PROD-PLNR</t>
        </is>
      </c>
      <c r="E3" s="3" t="inlineStr">
        <is>
          <t>R002</t>
        </is>
      </c>
      <c r="F3" s="3" t="inlineStr">
        <is>
          <t>DEPT-PROD</t>
        </is>
      </c>
      <c r="G3" s="3" t="inlineStr">
        <is>
          <t>HRG-OPS-PROF</t>
        </is>
      </c>
      <c r="H3" s="3" t="inlineStr">
        <is>
          <t>PERM</t>
        </is>
      </c>
      <c r="I3" s="3" t="inlineStr">
        <is>
          <t>EC-FT</t>
        </is>
      </c>
      <c r="J3" s="3" t="n">
        <v>40</v>
      </c>
      <c r="K3" s="3" t="inlineStr">
        <is>
          <t>PB-SAL</t>
        </is>
      </c>
      <c r="L3" s="2" t="inlineStr">
        <is>
          <t>HCP-003</t>
        </is>
      </c>
      <c r="M3" s="4">
        <f>IFERROR(VLOOKUP(L3,Contract_Profiles!$A$2:$Q$13,7,FALSE),"")</f>
        <v/>
      </c>
      <c r="N3" s="4">
        <f>IFERROR(VLOOKUP(L3,Contract_Profiles!$A$2:$Q$13,8,FALSE),"")</f>
        <v/>
      </c>
      <c r="O3" s="4">
        <f>IFERROR(VLOOKUP(L3,Contract_Profiles!$A$2:$Q$13,9,FALSE),"")</f>
        <v/>
      </c>
      <c r="P3" s="2" t="inlineStr">
        <is>
          <t>ACTIVE</t>
        </is>
      </c>
      <c r="Q3" s="2" t="inlineStr">
        <is>
          <t>No</t>
        </is>
      </c>
      <c r="R3" s="3" t="n"/>
      <c r="S3" s="2" t="inlineStr">
        <is>
          <t>Yes</t>
        </is>
      </c>
      <c r="T3" s="4">
        <f>IF(COUNTIFS(Contract_Profiles!$A$2:$A$13,L3,Contract_Profiles!$C$2:$C$13,H3,Contract_Profiles!$D$2:$D$13,I3,Contract_Profiles!$E$2:$E$13,K3)=1,"OK","REVIEW")</f>
        <v/>
      </c>
      <c r="U3" s="7" t="inlineStr">
        <is>
          <t>Current HR contract assignment</t>
        </is>
      </c>
      <c r="V3" s="5" t="inlineStr">
        <is>
          <t>Current-state contract architecture record; not a historical contract event.</t>
        </is>
      </c>
    </row>
    <row r="4">
      <c r="A4" s="2" t="inlineStr">
        <is>
          <t>HRC-003</t>
        </is>
      </c>
      <c r="B4" s="3" t="inlineStr">
        <is>
          <t>EMP003</t>
        </is>
      </c>
      <c r="C4" s="3" t="inlineStr">
        <is>
          <t>PSEAT-003</t>
        </is>
      </c>
      <c r="D4" s="3" t="inlineStr">
        <is>
          <t>POS-PROD-SHIFT</t>
        </is>
      </c>
      <c r="E4" s="3" t="inlineStr">
        <is>
          <t>R003</t>
        </is>
      </c>
      <c r="F4" s="3" t="inlineStr">
        <is>
          <t>DEPT-PROD</t>
        </is>
      </c>
      <c r="G4" s="3" t="inlineStr">
        <is>
          <t>HRG-OPS-SUP</t>
        </is>
      </c>
      <c r="H4" s="3" t="inlineStr">
        <is>
          <t>PERM</t>
        </is>
      </c>
      <c r="I4" s="3" t="inlineStr">
        <is>
          <t>EC-FT</t>
        </is>
      </c>
      <c r="J4" s="3" t="n">
        <v>40</v>
      </c>
      <c r="K4" s="3" t="inlineStr">
        <is>
          <t>PB-HR</t>
        </is>
      </c>
      <c r="L4" s="2" t="inlineStr">
        <is>
          <t>HCP-004</t>
        </is>
      </c>
      <c r="M4" s="4">
        <f>IFERROR(VLOOKUP(L4,Contract_Profiles!$A$2:$Q$13,7,FALSE),"")</f>
        <v/>
      </c>
      <c r="N4" s="4">
        <f>IFERROR(VLOOKUP(L4,Contract_Profiles!$A$2:$Q$13,8,FALSE),"")</f>
        <v/>
      </c>
      <c r="O4" s="4">
        <f>IFERROR(VLOOKUP(L4,Contract_Profiles!$A$2:$Q$13,9,FALSE),"")</f>
        <v/>
      </c>
      <c r="P4" s="2" t="inlineStr">
        <is>
          <t>ACTIVE</t>
        </is>
      </c>
      <c r="Q4" s="2" t="inlineStr">
        <is>
          <t>No</t>
        </is>
      </c>
      <c r="R4" s="3" t="n"/>
      <c r="S4" s="2" t="inlineStr">
        <is>
          <t>Yes</t>
        </is>
      </c>
      <c r="T4" s="4">
        <f>IF(COUNTIFS(Contract_Profiles!$A$2:$A$13,L4,Contract_Profiles!$C$2:$C$13,H4,Contract_Profiles!$D$2:$D$13,I4,Contract_Profiles!$E$2:$E$13,K4)=1,"OK","REVIEW")</f>
        <v/>
      </c>
      <c r="U4" s="7" t="inlineStr">
        <is>
          <t>Current HR contract assignment</t>
        </is>
      </c>
      <c r="V4" s="5" t="inlineStr">
        <is>
          <t>Current-state contract architecture record; not a historical contract event.</t>
        </is>
      </c>
    </row>
    <row r="5">
      <c r="A5" s="2" t="inlineStr">
        <is>
          <t>HRC-004</t>
        </is>
      </c>
      <c r="B5" s="3" t="inlineStr">
        <is>
          <t>EMP004</t>
        </is>
      </c>
      <c r="C5" s="3" t="inlineStr">
        <is>
          <t>PSEAT-004</t>
        </is>
      </c>
      <c r="D5" s="3" t="inlineStr">
        <is>
          <t>POS-PROD-SHIFT</t>
        </is>
      </c>
      <c r="E5" s="3" t="inlineStr">
        <is>
          <t>R003</t>
        </is>
      </c>
      <c r="F5" s="3" t="inlineStr">
        <is>
          <t>DEPT-PROD</t>
        </is>
      </c>
      <c r="G5" s="3" t="inlineStr">
        <is>
          <t>HRG-OPS-SUP</t>
        </is>
      </c>
      <c r="H5" s="3" t="inlineStr">
        <is>
          <t>PERM</t>
        </is>
      </c>
      <c r="I5" s="3" t="inlineStr">
        <is>
          <t>EC-FT</t>
        </is>
      </c>
      <c r="J5" s="3" t="n">
        <v>40</v>
      </c>
      <c r="K5" s="3" t="inlineStr">
        <is>
          <t>PB-HR</t>
        </is>
      </c>
      <c r="L5" s="2" t="inlineStr">
        <is>
          <t>HCP-004</t>
        </is>
      </c>
      <c r="M5" s="4">
        <f>IFERROR(VLOOKUP(L5,Contract_Profiles!$A$2:$Q$13,7,FALSE),"")</f>
        <v/>
      </c>
      <c r="N5" s="4">
        <f>IFERROR(VLOOKUP(L5,Contract_Profiles!$A$2:$Q$13,8,FALSE),"")</f>
        <v/>
      </c>
      <c r="O5" s="4">
        <f>IFERROR(VLOOKUP(L5,Contract_Profiles!$A$2:$Q$13,9,FALSE),"")</f>
        <v/>
      </c>
      <c r="P5" s="2" t="inlineStr">
        <is>
          <t>ACTIVE</t>
        </is>
      </c>
      <c r="Q5" s="2" t="inlineStr">
        <is>
          <t>No</t>
        </is>
      </c>
      <c r="R5" s="3" t="n"/>
      <c r="S5" s="2" t="inlineStr">
        <is>
          <t>Yes</t>
        </is>
      </c>
      <c r="T5" s="4">
        <f>IF(COUNTIFS(Contract_Profiles!$A$2:$A$13,L5,Contract_Profiles!$C$2:$C$13,H5,Contract_Profiles!$D$2:$D$13,I5,Contract_Profiles!$E$2:$E$13,K5)=1,"OK","REVIEW")</f>
        <v/>
      </c>
      <c r="U5" s="7" t="inlineStr">
        <is>
          <t>Current HR contract assignment</t>
        </is>
      </c>
      <c r="V5" s="5" t="inlineStr">
        <is>
          <t>Current-state contract architecture record; not a historical contract event.</t>
        </is>
      </c>
    </row>
    <row r="6">
      <c r="A6" s="2" t="inlineStr">
        <is>
          <t>HRC-005</t>
        </is>
      </c>
      <c r="B6" s="3" t="inlineStr">
        <is>
          <t>EMP005</t>
        </is>
      </c>
      <c r="C6" s="3" t="inlineStr">
        <is>
          <t>PSEAT-005</t>
        </is>
      </c>
      <c r="D6" s="3" t="inlineStr">
        <is>
          <t>POS-LOG-SUP</t>
        </is>
      </c>
      <c r="E6" s="3" t="inlineStr">
        <is>
          <t>R004</t>
        </is>
      </c>
      <c r="F6" s="3" t="inlineStr">
        <is>
          <t>DEPT-LOG</t>
        </is>
      </c>
      <c r="G6" s="3" t="inlineStr">
        <is>
          <t>HRG-OPS-SUP</t>
        </is>
      </c>
      <c r="H6" s="3" t="inlineStr">
        <is>
          <t>PERM</t>
        </is>
      </c>
      <c r="I6" s="3" t="inlineStr">
        <is>
          <t>EC-FT</t>
        </is>
      </c>
      <c r="J6" s="3" t="n">
        <v>40</v>
      </c>
      <c r="K6" s="3" t="inlineStr">
        <is>
          <t>PB-HR</t>
        </is>
      </c>
      <c r="L6" s="2" t="inlineStr">
        <is>
          <t>HCP-004</t>
        </is>
      </c>
      <c r="M6" s="4">
        <f>IFERROR(VLOOKUP(L6,Contract_Profiles!$A$2:$Q$13,7,FALSE),"")</f>
        <v/>
      </c>
      <c r="N6" s="4">
        <f>IFERROR(VLOOKUP(L6,Contract_Profiles!$A$2:$Q$13,8,FALSE),"")</f>
        <v/>
      </c>
      <c r="O6" s="4">
        <f>IFERROR(VLOOKUP(L6,Contract_Profiles!$A$2:$Q$13,9,FALSE),"")</f>
        <v/>
      </c>
      <c r="P6" s="2" t="inlineStr">
        <is>
          <t>ACTIVE</t>
        </is>
      </c>
      <c r="Q6" s="2" t="inlineStr">
        <is>
          <t>No</t>
        </is>
      </c>
      <c r="R6" s="3" t="n"/>
      <c r="S6" s="2" t="inlineStr">
        <is>
          <t>Yes</t>
        </is>
      </c>
      <c r="T6" s="4">
        <f>IF(COUNTIFS(Contract_Profiles!$A$2:$A$13,L6,Contract_Profiles!$C$2:$C$13,H6,Contract_Profiles!$D$2:$D$13,I6,Contract_Profiles!$E$2:$E$13,K6)=1,"OK","REVIEW")</f>
        <v/>
      </c>
      <c r="U6" s="7" t="inlineStr">
        <is>
          <t>Current HR contract assignment</t>
        </is>
      </c>
      <c r="V6" s="5" t="inlineStr">
        <is>
          <t>Current-state contract architecture record; not a historical contract event.</t>
        </is>
      </c>
    </row>
    <row r="7">
      <c r="A7" s="2" t="inlineStr">
        <is>
          <t>HRC-006</t>
        </is>
      </c>
      <c r="B7" s="3" t="inlineStr">
        <is>
          <t>EMP006</t>
        </is>
      </c>
      <c r="C7" s="3" t="inlineStr">
        <is>
          <t>PSEAT-006</t>
        </is>
      </c>
      <c r="D7" s="3" t="inlineStr">
        <is>
          <t>POS-LOG-GOODS-IN</t>
        </is>
      </c>
      <c r="E7" s="3" t="inlineStr">
        <is>
          <t>R005</t>
        </is>
      </c>
      <c r="F7" s="3" t="inlineStr">
        <is>
          <t>DEPT-LOG</t>
        </is>
      </c>
      <c r="G7" s="3" t="inlineStr">
        <is>
          <t>HRG-OPS-HRLY</t>
        </is>
      </c>
      <c r="H7" s="3" t="inlineStr">
        <is>
          <t>PERM</t>
        </is>
      </c>
      <c r="I7" s="3" t="inlineStr">
        <is>
          <t>EC-FT</t>
        </is>
      </c>
      <c r="J7" s="3" t="n">
        <v>40</v>
      </c>
      <c r="K7" s="3" t="inlineStr">
        <is>
          <t>PB-HR</t>
        </is>
      </c>
      <c r="L7" s="2" t="inlineStr">
        <is>
          <t>HCP-005</t>
        </is>
      </c>
      <c r="M7" s="4">
        <f>IFERROR(VLOOKUP(L7,Contract_Profiles!$A$2:$Q$13,7,FALSE),"")</f>
        <v/>
      </c>
      <c r="N7" s="4">
        <f>IFERROR(VLOOKUP(L7,Contract_Profiles!$A$2:$Q$13,8,FALSE),"")</f>
        <v/>
      </c>
      <c r="O7" s="4">
        <f>IFERROR(VLOOKUP(L7,Contract_Profiles!$A$2:$Q$13,9,FALSE),"")</f>
        <v/>
      </c>
      <c r="P7" s="2" t="inlineStr">
        <is>
          <t>ACTIVE</t>
        </is>
      </c>
      <c r="Q7" s="2" t="inlineStr">
        <is>
          <t>No</t>
        </is>
      </c>
      <c r="R7" s="3" t="n"/>
      <c r="S7" s="2" t="inlineStr">
        <is>
          <t>Yes</t>
        </is>
      </c>
      <c r="T7" s="4">
        <f>IF(COUNTIFS(Contract_Profiles!$A$2:$A$13,L7,Contract_Profiles!$C$2:$C$13,H7,Contract_Profiles!$D$2:$D$13,I7,Contract_Profiles!$E$2:$E$13,K7)=1,"OK","REVIEW")</f>
        <v/>
      </c>
      <c r="U7" s="7" t="inlineStr">
        <is>
          <t>Current HR contract assignment</t>
        </is>
      </c>
      <c r="V7" s="5" t="inlineStr">
        <is>
          <t>Current-state contract architecture record; not a historical contract event.</t>
        </is>
      </c>
    </row>
    <row r="8">
      <c r="A8" s="2" t="inlineStr">
        <is>
          <t>HRC-007</t>
        </is>
      </c>
      <c r="B8" s="3" t="inlineStr">
        <is>
          <t>EMP007</t>
        </is>
      </c>
      <c r="C8" s="3" t="inlineStr">
        <is>
          <t>PSEAT-007</t>
        </is>
      </c>
      <c r="D8" s="3" t="inlineStr">
        <is>
          <t>POS-LOG-WH-OP</t>
        </is>
      </c>
      <c r="E8" s="3" t="inlineStr">
        <is>
          <t>R006</t>
        </is>
      </c>
      <c r="F8" s="3" t="inlineStr">
        <is>
          <t>DEPT-LOG</t>
        </is>
      </c>
      <c r="G8" s="3" t="inlineStr">
        <is>
          <t>HRG-OPS-HRLY</t>
        </is>
      </c>
      <c r="H8" s="3" t="inlineStr">
        <is>
          <t>PERM</t>
        </is>
      </c>
      <c r="I8" s="3" t="inlineStr">
        <is>
          <t>EC-FT</t>
        </is>
      </c>
      <c r="J8" s="3" t="n">
        <v>40</v>
      </c>
      <c r="K8" s="3" t="inlineStr">
        <is>
          <t>PB-HR</t>
        </is>
      </c>
      <c r="L8" s="2" t="inlineStr">
        <is>
          <t>HCP-005</t>
        </is>
      </c>
      <c r="M8" s="4">
        <f>IFERROR(VLOOKUP(L8,Contract_Profiles!$A$2:$Q$13,7,FALSE),"")</f>
        <v/>
      </c>
      <c r="N8" s="4">
        <f>IFERROR(VLOOKUP(L8,Contract_Profiles!$A$2:$Q$13,8,FALSE),"")</f>
        <v/>
      </c>
      <c r="O8" s="4">
        <f>IFERROR(VLOOKUP(L8,Contract_Profiles!$A$2:$Q$13,9,FALSE),"")</f>
        <v/>
      </c>
      <c r="P8" s="2" t="inlineStr">
        <is>
          <t>ACTIVE</t>
        </is>
      </c>
      <c r="Q8" s="2" t="inlineStr">
        <is>
          <t>No</t>
        </is>
      </c>
      <c r="R8" s="3" t="n"/>
      <c r="S8" s="2" t="inlineStr">
        <is>
          <t>Yes</t>
        </is>
      </c>
      <c r="T8" s="4">
        <f>IF(COUNTIFS(Contract_Profiles!$A$2:$A$13,L8,Contract_Profiles!$C$2:$C$13,H8,Contract_Profiles!$D$2:$D$13,I8,Contract_Profiles!$E$2:$E$13,K8)=1,"OK","REVIEW")</f>
        <v/>
      </c>
      <c r="U8" s="7" t="inlineStr">
        <is>
          <t>Current HR contract assignment</t>
        </is>
      </c>
      <c r="V8" s="5" t="inlineStr">
        <is>
          <t>Current-state contract architecture record; not a historical contract event.</t>
        </is>
      </c>
    </row>
    <row r="9">
      <c r="A9" s="2" t="inlineStr">
        <is>
          <t>HRC-008</t>
        </is>
      </c>
      <c r="B9" s="3" t="inlineStr">
        <is>
          <t>EMP008</t>
        </is>
      </c>
      <c r="C9" s="3" t="inlineStr">
        <is>
          <t>PSEAT-008</t>
        </is>
      </c>
      <c r="D9" s="3" t="inlineStr">
        <is>
          <t>POS-LOG-WH-OP</t>
        </is>
      </c>
      <c r="E9" s="3" t="inlineStr">
        <is>
          <t>R006</t>
        </is>
      </c>
      <c r="F9" s="3" t="inlineStr">
        <is>
          <t>DEPT-LOG</t>
        </is>
      </c>
      <c r="G9" s="3" t="inlineStr">
        <is>
          <t>HRG-OPS-HRLY</t>
        </is>
      </c>
      <c r="H9" s="3" t="inlineStr">
        <is>
          <t>PERM</t>
        </is>
      </c>
      <c r="I9" s="3" t="inlineStr">
        <is>
          <t>EC-FT</t>
        </is>
      </c>
      <c r="J9" s="3" t="n">
        <v>40</v>
      </c>
      <c r="K9" s="3" t="inlineStr">
        <is>
          <t>PB-HR</t>
        </is>
      </c>
      <c r="L9" s="2" t="inlineStr">
        <is>
          <t>HCP-005</t>
        </is>
      </c>
      <c r="M9" s="4">
        <f>IFERROR(VLOOKUP(L9,Contract_Profiles!$A$2:$Q$13,7,FALSE),"")</f>
        <v/>
      </c>
      <c r="N9" s="4">
        <f>IFERROR(VLOOKUP(L9,Contract_Profiles!$A$2:$Q$13,8,FALSE),"")</f>
        <v/>
      </c>
      <c r="O9" s="4">
        <f>IFERROR(VLOOKUP(L9,Contract_Profiles!$A$2:$Q$13,9,FALSE),"")</f>
        <v/>
      </c>
      <c r="P9" s="2" t="inlineStr">
        <is>
          <t>ACTIVE</t>
        </is>
      </c>
      <c r="Q9" s="2" t="inlineStr">
        <is>
          <t>No</t>
        </is>
      </c>
      <c r="R9" s="3" t="n"/>
      <c r="S9" s="2" t="inlineStr">
        <is>
          <t>Yes</t>
        </is>
      </c>
      <c r="T9" s="4">
        <f>IF(COUNTIFS(Contract_Profiles!$A$2:$A$13,L9,Contract_Profiles!$C$2:$C$13,H9,Contract_Profiles!$D$2:$D$13,I9,Contract_Profiles!$E$2:$E$13,K9)=1,"OK","REVIEW")</f>
        <v/>
      </c>
      <c r="U9" s="7" t="inlineStr">
        <is>
          <t>Current HR contract assignment</t>
        </is>
      </c>
      <c r="V9" s="5" t="inlineStr">
        <is>
          <t>Current-state contract architecture record; not a historical contract event.</t>
        </is>
      </c>
    </row>
    <row r="10">
      <c r="A10" s="2" t="inlineStr">
        <is>
          <t>HRC-009</t>
        </is>
      </c>
      <c r="B10" s="3" t="inlineStr">
        <is>
          <t>EMP009</t>
        </is>
      </c>
      <c r="C10" s="3" t="inlineStr">
        <is>
          <t>PSEAT-009</t>
        </is>
      </c>
      <c r="D10" s="3" t="inlineStr">
        <is>
          <t>POS-LOG-WH-OP</t>
        </is>
      </c>
      <c r="E10" s="3" t="inlineStr">
        <is>
          <t>R006</t>
        </is>
      </c>
      <c r="F10" s="3" t="inlineStr">
        <is>
          <t>DEPT-LOG</t>
        </is>
      </c>
      <c r="G10" s="3" t="inlineStr">
        <is>
          <t>HRG-OPS-HRLY</t>
        </is>
      </c>
      <c r="H10" s="3" t="inlineStr">
        <is>
          <t>PERM</t>
        </is>
      </c>
      <c r="I10" s="3" t="inlineStr">
        <is>
          <t>EC-FT</t>
        </is>
      </c>
      <c r="J10" s="3" t="n">
        <v>40</v>
      </c>
      <c r="K10" s="3" t="inlineStr">
        <is>
          <t>PB-HR</t>
        </is>
      </c>
      <c r="L10" s="2" t="inlineStr">
        <is>
          <t>HCP-005</t>
        </is>
      </c>
      <c r="M10" s="4">
        <f>IFERROR(VLOOKUP(L10,Contract_Profiles!$A$2:$Q$13,7,FALSE),"")</f>
        <v/>
      </c>
      <c r="N10" s="4">
        <f>IFERROR(VLOOKUP(L10,Contract_Profiles!$A$2:$Q$13,8,FALSE),"")</f>
        <v/>
      </c>
      <c r="O10" s="4">
        <f>IFERROR(VLOOKUP(L10,Contract_Profiles!$A$2:$Q$13,9,FALSE),"")</f>
        <v/>
      </c>
      <c r="P10" s="2" t="inlineStr">
        <is>
          <t>ACTIVE</t>
        </is>
      </c>
      <c r="Q10" s="2" t="inlineStr">
        <is>
          <t>No</t>
        </is>
      </c>
      <c r="R10" s="3" t="n"/>
      <c r="S10" s="2" t="inlineStr">
        <is>
          <t>Yes</t>
        </is>
      </c>
      <c r="T10" s="4">
        <f>IF(COUNTIFS(Contract_Profiles!$A$2:$A$13,L10,Contract_Profiles!$C$2:$C$13,H10,Contract_Profiles!$D$2:$D$13,I10,Contract_Profiles!$E$2:$E$13,K10)=1,"OK","REVIEW")</f>
        <v/>
      </c>
      <c r="U10" s="7" t="inlineStr">
        <is>
          <t>Current HR contract assignment</t>
        </is>
      </c>
      <c r="V10" s="5" t="inlineStr">
        <is>
          <t>Current-state contract architecture record; not a historical contract event.</t>
        </is>
      </c>
    </row>
    <row r="11">
      <c r="A11" s="2" t="inlineStr">
        <is>
          <t>HRC-010</t>
        </is>
      </c>
      <c r="B11" s="3" t="inlineStr">
        <is>
          <t>EMP010</t>
        </is>
      </c>
      <c r="C11" s="3" t="inlineStr">
        <is>
          <t>PSEAT-010</t>
        </is>
      </c>
      <c r="D11" s="3" t="inlineStr">
        <is>
          <t>POS-LOG-WH-OP</t>
        </is>
      </c>
      <c r="E11" s="3" t="inlineStr">
        <is>
          <t>R006</t>
        </is>
      </c>
      <c r="F11" s="3" t="inlineStr">
        <is>
          <t>DEPT-LOG</t>
        </is>
      </c>
      <c r="G11" s="3" t="inlineStr">
        <is>
          <t>HRG-OPS-HRLY</t>
        </is>
      </c>
      <c r="H11" s="3" t="inlineStr">
        <is>
          <t>PERM</t>
        </is>
      </c>
      <c r="I11" s="3" t="inlineStr">
        <is>
          <t>EC-FT</t>
        </is>
      </c>
      <c r="J11" s="3" t="n">
        <v>40</v>
      </c>
      <c r="K11" s="3" t="inlineStr">
        <is>
          <t>PB-HR</t>
        </is>
      </c>
      <c r="L11" s="2" t="inlineStr">
        <is>
          <t>HCP-005</t>
        </is>
      </c>
      <c r="M11" s="4">
        <f>IFERROR(VLOOKUP(L11,Contract_Profiles!$A$2:$Q$13,7,FALSE),"")</f>
        <v/>
      </c>
      <c r="N11" s="4">
        <f>IFERROR(VLOOKUP(L11,Contract_Profiles!$A$2:$Q$13,8,FALSE),"")</f>
        <v/>
      </c>
      <c r="O11" s="4">
        <f>IFERROR(VLOOKUP(L11,Contract_Profiles!$A$2:$Q$13,9,FALSE),"")</f>
        <v/>
      </c>
      <c r="P11" s="2" t="inlineStr">
        <is>
          <t>ACTIVE</t>
        </is>
      </c>
      <c r="Q11" s="2" t="inlineStr">
        <is>
          <t>No</t>
        </is>
      </c>
      <c r="R11" s="3" t="n"/>
      <c r="S11" s="2" t="inlineStr">
        <is>
          <t>Yes</t>
        </is>
      </c>
      <c r="T11" s="4">
        <f>IF(COUNTIFS(Contract_Profiles!$A$2:$A$13,L11,Contract_Profiles!$C$2:$C$13,H11,Contract_Profiles!$D$2:$D$13,I11,Contract_Profiles!$E$2:$E$13,K11)=1,"OK","REVIEW")</f>
        <v/>
      </c>
      <c r="U11" s="7" t="inlineStr">
        <is>
          <t>Current HR contract assignment</t>
        </is>
      </c>
      <c r="V11" s="5" t="inlineStr">
        <is>
          <t>Current-state contract architecture record; not a historical contract event.</t>
        </is>
      </c>
    </row>
    <row r="12">
      <c r="A12" s="2" t="inlineStr">
        <is>
          <t>HRC-011</t>
        </is>
      </c>
      <c r="B12" s="3" t="inlineStr">
        <is>
          <t>EMP011</t>
        </is>
      </c>
      <c r="C12" s="3" t="inlineStr">
        <is>
          <t>PSEAT-011</t>
        </is>
      </c>
      <c r="D12" s="3" t="inlineStr">
        <is>
          <t>POS-LOG-DISP-OP</t>
        </is>
      </c>
      <c r="E12" s="3" t="inlineStr">
        <is>
          <t>R007</t>
        </is>
      </c>
      <c r="F12" s="3" t="inlineStr">
        <is>
          <t>DEPT-LOG</t>
        </is>
      </c>
      <c r="G12" s="3" t="inlineStr">
        <is>
          <t>HRG-OPS-HRLY</t>
        </is>
      </c>
      <c r="H12" s="3" t="inlineStr">
        <is>
          <t>PERM</t>
        </is>
      </c>
      <c r="I12" s="3" t="inlineStr">
        <is>
          <t>EC-FT</t>
        </is>
      </c>
      <c r="J12" s="3" t="n">
        <v>40</v>
      </c>
      <c r="K12" s="3" t="inlineStr">
        <is>
          <t>PB-HR</t>
        </is>
      </c>
      <c r="L12" s="2" t="inlineStr">
        <is>
          <t>HCP-005</t>
        </is>
      </c>
      <c r="M12" s="4">
        <f>IFERROR(VLOOKUP(L12,Contract_Profiles!$A$2:$Q$13,7,FALSE),"")</f>
        <v/>
      </c>
      <c r="N12" s="4">
        <f>IFERROR(VLOOKUP(L12,Contract_Profiles!$A$2:$Q$13,8,FALSE),"")</f>
        <v/>
      </c>
      <c r="O12" s="4">
        <f>IFERROR(VLOOKUP(L12,Contract_Profiles!$A$2:$Q$13,9,FALSE),"")</f>
        <v/>
      </c>
      <c r="P12" s="2" t="inlineStr">
        <is>
          <t>ACTIVE</t>
        </is>
      </c>
      <c r="Q12" s="2" t="inlineStr">
        <is>
          <t>No</t>
        </is>
      </c>
      <c r="R12" s="3" t="n"/>
      <c r="S12" s="2" t="inlineStr">
        <is>
          <t>Yes</t>
        </is>
      </c>
      <c r="T12" s="4">
        <f>IF(COUNTIFS(Contract_Profiles!$A$2:$A$13,L12,Contract_Profiles!$C$2:$C$13,H12,Contract_Profiles!$D$2:$D$13,I12,Contract_Profiles!$E$2:$E$13,K12)=1,"OK","REVIEW")</f>
        <v/>
      </c>
      <c r="U12" s="7" t="inlineStr">
        <is>
          <t>Current HR contract assignment</t>
        </is>
      </c>
      <c r="V12" s="5" t="inlineStr">
        <is>
          <t>Current-state contract architecture record; not a historical contract event.</t>
        </is>
      </c>
    </row>
    <row r="13">
      <c r="A13" s="2" t="inlineStr">
        <is>
          <t>HRC-012</t>
        </is>
      </c>
      <c r="B13" s="3" t="inlineStr">
        <is>
          <t>EMP012</t>
        </is>
      </c>
      <c r="C13" s="3" t="inlineStr">
        <is>
          <t>PSEAT-012</t>
        </is>
      </c>
      <c r="D13" s="3" t="inlineStr">
        <is>
          <t>POS-LOG-DISP-OP</t>
        </is>
      </c>
      <c r="E13" s="3" t="inlineStr">
        <is>
          <t>R007</t>
        </is>
      </c>
      <c r="F13" s="3" t="inlineStr">
        <is>
          <t>DEPT-LOG</t>
        </is>
      </c>
      <c r="G13" s="3" t="inlineStr">
        <is>
          <t>HRG-OPS-HRLY</t>
        </is>
      </c>
      <c r="H13" s="3" t="inlineStr">
        <is>
          <t>PERM</t>
        </is>
      </c>
      <c r="I13" s="3" t="inlineStr">
        <is>
          <t>EC-FT</t>
        </is>
      </c>
      <c r="J13" s="3" t="n">
        <v>40</v>
      </c>
      <c r="K13" s="3" t="inlineStr">
        <is>
          <t>PB-HR</t>
        </is>
      </c>
      <c r="L13" s="2" t="inlineStr">
        <is>
          <t>HCP-005</t>
        </is>
      </c>
      <c r="M13" s="4">
        <f>IFERROR(VLOOKUP(L13,Contract_Profiles!$A$2:$Q$13,7,FALSE),"")</f>
        <v/>
      </c>
      <c r="N13" s="4">
        <f>IFERROR(VLOOKUP(L13,Contract_Profiles!$A$2:$Q$13,8,FALSE),"")</f>
        <v/>
      </c>
      <c r="O13" s="4">
        <f>IFERROR(VLOOKUP(L13,Contract_Profiles!$A$2:$Q$13,9,FALSE),"")</f>
        <v/>
      </c>
      <c r="P13" s="2" t="inlineStr">
        <is>
          <t>ACTIVE</t>
        </is>
      </c>
      <c r="Q13" s="2" t="inlineStr">
        <is>
          <t>No</t>
        </is>
      </c>
      <c r="R13" s="3" t="n"/>
      <c r="S13" s="2" t="inlineStr">
        <is>
          <t>Yes</t>
        </is>
      </c>
      <c r="T13" s="4">
        <f>IF(COUNTIFS(Contract_Profiles!$A$2:$A$13,L13,Contract_Profiles!$C$2:$C$13,H13,Contract_Profiles!$D$2:$D$13,I13,Contract_Profiles!$E$2:$E$13,K13)=1,"OK","REVIEW")</f>
        <v/>
      </c>
      <c r="U13" s="7" t="inlineStr">
        <is>
          <t>Current HR contract assignment</t>
        </is>
      </c>
      <c r="V13" s="5" t="inlineStr">
        <is>
          <t>Current-state contract architecture record; not a historical contract event.</t>
        </is>
      </c>
    </row>
    <row r="14">
      <c r="A14" s="2" t="inlineStr">
        <is>
          <t>HRC-013</t>
        </is>
      </c>
      <c r="B14" s="3" t="inlineStr">
        <is>
          <t>EMP013</t>
        </is>
      </c>
      <c r="C14" s="3" t="inlineStr">
        <is>
          <t>PSEAT-013</t>
        </is>
      </c>
      <c r="D14" s="3" t="inlineStr">
        <is>
          <t>POS-LOG-DISP-OP</t>
        </is>
      </c>
      <c r="E14" s="3" t="inlineStr">
        <is>
          <t>R007</t>
        </is>
      </c>
      <c r="F14" s="3" t="inlineStr">
        <is>
          <t>DEPT-LOG</t>
        </is>
      </c>
      <c r="G14" s="3" t="inlineStr">
        <is>
          <t>HRG-OPS-HRLY</t>
        </is>
      </c>
      <c r="H14" s="3" t="inlineStr">
        <is>
          <t>PERM</t>
        </is>
      </c>
      <c r="I14" s="3" t="inlineStr">
        <is>
          <t>EC-FT</t>
        </is>
      </c>
      <c r="J14" s="3" t="n">
        <v>40</v>
      </c>
      <c r="K14" s="3" t="inlineStr">
        <is>
          <t>PB-HR</t>
        </is>
      </c>
      <c r="L14" s="2" t="inlineStr">
        <is>
          <t>HCP-005</t>
        </is>
      </c>
      <c r="M14" s="4">
        <f>IFERROR(VLOOKUP(L14,Contract_Profiles!$A$2:$Q$13,7,FALSE),"")</f>
        <v/>
      </c>
      <c r="N14" s="4">
        <f>IFERROR(VLOOKUP(L14,Contract_Profiles!$A$2:$Q$13,8,FALSE),"")</f>
        <v/>
      </c>
      <c r="O14" s="4">
        <f>IFERROR(VLOOKUP(L14,Contract_Profiles!$A$2:$Q$13,9,FALSE),"")</f>
        <v/>
      </c>
      <c r="P14" s="2" t="inlineStr">
        <is>
          <t>ACTIVE</t>
        </is>
      </c>
      <c r="Q14" s="2" t="inlineStr">
        <is>
          <t>No</t>
        </is>
      </c>
      <c r="R14" s="3" t="n"/>
      <c r="S14" s="2" t="inlineStr">
        <is>
          <t>Yes</t>
        </is>
      </c>
      <c r="T14" s="4">
        <f>IF(COUNTIFS(Contract_Profiles!$A$2:$A$13,L14,Contract_Profiles!$C$2:$C$13,H14,Contract_Profiles!$D$2:$D$13,I14,Contract_Profiles!$E$2:$E$13,K14)=1,"OK","REVIEW")</f>
        <v/>
      </c>
      <c r="U14" s="7" t="inlineStr">
        <is>
          <t>Current HR contract assignment</t>
        </is>
      </c>
      <c r="V14" s="5" t="inlineStr">
        <is>
          <t>Current-state contract architecture record; not a historical contract event.</t>
        </is>
      </c>
    </row>
    <row r="15">
      <c r="A15" s="2" t="inlineStr">
        <is>
          <t>HRC-014</t>
        </is>
      </c>
      <c r="B15" s="3" t="inlineStr">
        <is>
          <t>EMP014</t>
        </is>
      </c>
      <c r="C15" s="3" t="inlineStr">
        <is>
          <t>PSEAT-014</t>
        </is>
      </c>
      <c r="D15" s="3" t="inlineStr">
        <is>
          <t>POS-PROD-PRI-LEAD</t>
        </is>
      </c>
      <c r="E15" s="3" t="inlineStr">
        <is>
          <t>R008</t>
        </is>
      </c>
      <c r="F15" s="3" t="inlineStr">
        <is>
          <t>DEPT-PROD</t>
        </is>
      </c>
      <c r="G15" s="3" t="inlineStr">
        <is>
          <t>HRG-OPS-SUP</t>
        </is>
      </c>
      <c r="H15" s="3" t="inlineStr">
        <is>
          <t>PERM</t>
        </is>
      </c>
      <c r="I15" s="3" t="inlineStr">
        <is>
          <t>EC-FT</t>
        </is>
      </c>
      <c r="J15" s="3" t="n">
        <v>40</v>
      </c>
      <c r="K15" s="3" t="inlineStr">
        <is>
          <t>PB-HR</t>
        </is>
      </c>
      <c r="L15" s="2" t="inlineStr">
        <is>
          <t>HCP-004</t>
        </is>
      </c>
      <c r="M15" s="4">
        <f>IFERROR(VLOOKUP(L15,Contract_Profiles!$A$2:$Q$13,7,FALSE),"")</f>
        <v/>
      </c>
      <c r="N15" s="4">
        <f>IFERROR(VLOOKUP(L15,Contract_Profiles!$A$2:$Q$13,8,FALSE),"")</f>
        <v/>
      </c>
      <c r="O15" s="4">
        <f>IFERROR(VLOOKUP(L15,Contract_Profiles!$A$2:$Q$13,9,FALSE),"")</f>
        <v/>
      </c>
      <c r="P15" s="2" t="inlineStr">
        <is>
          <t>ACTIVE</t>
        </is>
      </c>
      <c r="Q15" s="2" t="inlineStr">
        <is>
          <t>No</t>
        </is>
      </c>
      <c r="R15" s="3" t="n"/>
      <c r="S15" s="2" t="inlineStr">
        <is>
          <t>Yes</t>
        </is>
      </c>
      <c r="T15" s="4">
        <f>IF(COUNTIFS(Contract_Profiles!$A$2:$A$13,L15,Contract_Profiles!$C$2:$C$13,H15,Contract_Profiles!$D$2:$D$13,I15,Contract_Profiles!$E$2:$E$13,K15)=1,"OK","REVIEW")</f>
        <v/>
      </c>
      <c r="U15" s="7" t="inlineStr">
        <is>
          <t>Current HR contract assignment</t>
        </is>
      </c>
      <c r="V15" s="5" t="inlineStr">
        <is>
          <t>Current-state contract architecture record; not a historical contract event.</t>
        </is>
      </c>
    </row>
    <row r="16">
      <c r="A16" s="2" t="inlineStr">
        <is>
          <t>HRC-015</t>
        </is>
      </c>
      <c r="B16" s="3" t="inlineStr">
        <is>
          <t>EMP015</t>
        </is>
      </c>
      <c r="C16" s="3" t="inlineStr">
        <is>
          <t>PSEAT-015</t>
        </is>
      </c>
      <c r="D16" s="3" t="inlineStr">
        <is>
          <t>POS-PROD-FISH-OP</t>
        </is>
      </c>
      <c r="E16" s="3" t="inlineStr">
        <is>
          <t>R009</t>
        </is>
      </c>
      <c r="F16" s="3" t="inlineStr">
        <is>
          <t>DEPT-PROD</t>
        </is>
      </c>
      <c r="G16" s="3" t="inlineStr">
        <is>
          <t>HRG-OPS-HRLY</t>
        </is>
      </c>
      <c r="H16" s="3" t="inlineStr">
        <is>
          <t>PERM</t>
        </is>
      </c>
      <c r="I16" s="3" t="inlineStr">
        <is>
          <t>EC-FT</t>
        </is>
      </c>
      <c r="J16" s="3" t="n">
        <v>40</v>
      </c>
      <c r="K16" s="3" t="inlineStr">
        <is>
          <t>PB-HR</t>
        </is>
      </c>
      <c r="L16" s="2" t="inlineStr">
        <is>
          <t>HCP-005</t>
        </is>
      </c>
      <c r="M16" s="4">
        <f>IFERROR(VLOOKUP(L16,Contract_Profiles!$A$2:$Q$13,7,FALSE),"")</f>
        <v/>
      </c>
      <c r="N16" s="4">
        <f>IFERROR(VLOOKUP(L16,Contract_Profiles!$A$2:$Q$13,8,FALSE),"")</f>
        <v/>
      </c>
      <c r="O16" s="4">
        <f>IFERROR(VLOOKUP(L16,Contract_Profiles!$A$2:$Q$13,9,FALSE),"")</f>
        <v/>
      </c>
      <c r="P16" s="2" t="inlineStr">
        <is>
          <t>ACTIVE</t>
        </is>
      </c>
      <c r="Q16" s="2" t="inlineStr">
        <is>
          <t>No</t>
        </is>
      </c>
      <c r="R16" s="3" t="n"/>
      <c r="S16" s="2" t="inlineStr">
        <is>
          <t>Yes</t>
        </is>
      </c>
      <c r="T16" s="4">
        <f>IF(COUNTIFS(Contract_Profiles!$A$2:$A$13,L16,Contract_Profiles!$C$2:$C$13,H16,Contract_Profiles!$D$2:$D$13,I16,Contract_Profiles!$E$2:$E$13,K16)=1,"OK","REVIEW")</f>
        <v/>
      </c>
      <c r="U16" s="7" t="inlineStr">
        <is>
          <t>Current HR contract assignment</t>
        </is>
      </c>
      <c r="V16" s="5" t="inlineStr">
        <is>
          <t>Current-state contract architecture record; not a historical contract event.</t>
        </is>
      </c>
    </row>
    <row r="17">
      <c r="A17" s="2" t="inlineStr">
        <is>
          <t>HRC-016</t>
        </is>
      </c>
      <c r="B17" s="3" t="inlineStr">
        <is>
          <t>EMP016</t>
        </is>
      </c>
      <c r="C17" s="3" t="inlineStr">
        <is>
          <t>PSEAT-016</t>
        </is>
      </c>
      <c r="D17" s="3" t="inlineStr">
        <is>
          <t>POS-PROD-FISH-OP</t>
        </is>
      </c>
      <c r="E17" s="3" t="inlineStr">
        <is>
          <t>R009</t>
        </is>
      </c>
      <c r="F17" s="3" t="inlineStr">
        <is>
          <t>DEPT-PROD</t>
        </is>
      </c>
      <c r="G17" s="3" t="inlineStr">
        <is>
          <t>HRG-OPS-HRLY</t>
        </is>
      </c>
      <c r="H17" s="3" t="inlineStr">
        <is>
          <t>PERM</t>
        </is>
      </c>
      <c r="I17" s="3" t="inlineStr">
        <is>
          <t>EC-FT</t>
        </is>
      </c>
      <c r="J17" s="3" t="n">
        <v>40</v>
      </c>
      <c r="K17" s="3" t="inlineStr">
        <is>
          <t>PB-HR</t>
        </is>
      </c>
      <c r="L17" s="2" t="inlineStr">
        <is>
          <t>HCP-005</t>
        </is>
      </c>
      <c r="M17" s="4">
        <f>IFERROR(VLOOKUP(L17,Contract_Profiles!$A$2:$Q$13,7,FALSE),"")</f>
        <v/>
      </c>
      <c r="N17" s="4">
        <f>IFERROR(VLOOKUP(L17,Contract_Profiles!$A$2:$Q$13,8,FALSE),"")</f>
        <v/>
      </c>
      <c r="O17" s="4">
        <f>IFERROR(VLOOKUP(L17,Contract_Profiles!$A$2:$Q$13,9,FALSE),"")</f>
        <v/>
      </c>
      <c r="P17" s="2" t="inlineStr">
        <is>
          <t>ACTIVE</t>
        </is>
      </c>
      <c r="Q17" s="2" t="inlineStr">
        <is>
          <t>No</t>
        </is>
      </c>
      <c r="R17" s="3" t="n"/>
      <c r="S17" s="2" t="inlineStr">
        <is>
          <t>Yes</t>
        </is>
      </c>
      <c r="T17" s="4">
        <f>IF(COUNTIFS(Contract_Profiles!$A$2:$A$13,L17,Contract_Profiles!$C$2:$C$13,H17,Contract_Profiles!$D$2:$D$13,I17,Contract_Profiles!$E$2:$E$13,K17)=1,"OK","REVIEW")</f>
        <v/>
      </c>
      <c r="U17" s="7" t="inlineStr">
        <is>
          <t>Current HR contract assignment</t>
        </is>
      </c>
      <c r="V17" s="5" t="inlineStr">
        <is>
          <t>Current-state contract architecture record; not a historical contract event.</t>
        </is>
      </c>
    </row>
    <row r="18">
      <c r="A18" s="2" t="inlineStr">
        <is>
          <t>HRC-017</t>
        </is>
      </c>
      <c r="B18" s="3" t="inlineStr">
        <is>
          <t>EMP017</t>
        </is>
      </c>
      <c r="C18" s="3" t="inlineStr">
        <is>
          <t>PSEAT-017</t>
        </is>
      </c>
      <c r="D18" s="3" t="inlineStr">
        <is>
          <t>POS-PROD-FISH-OP</t>
        </is>
      </c>
      <c r="E18" s="3" t="inlineStr">
        <is>
          <t>R009</t>
        </is>
      </c>
      <c r="F18" s="3" t="inlineStr">
        <is>
          <t>DEPT-PROD</t>
        </is>
      </c>
      <c r="G18" s="3" t="inlineStr">
        <is>
          <t>HRG-OPS-HRLY</t>
        </is>
      </c>
      <c r="H18" s="3" t="inlineStr">
        <is>
          <t>PERM</t>
        </is>
      </c>
      <c r="I18" s="3" t="inlineStr">
        <is>
          <t>EC-FT</t>
        </is>
      </c>
      <c r="J18" s="3" t="n">
        <v>40</v>
      </c>
      <c r="K18" s="3" t="inlineStr">
        <is>
          <t>PB-HR</t>
        </is>
      </c>
      <c r="L18" s="2" t="inlineStr">
        <is>
          <t>HCP-005</t>
        </is>
      </c>
      <c r="M18" s="4">
        <f>IFERROR(VLOOKUP(L18,Contract_Profiles!$A$2:$Q$13,7,FALSE),"")</f>
        <v/>
      </c>
      <c r="N18" s="4">
        <f>IFERROR(VLOOKUP(L18,Contract_Profiles!$A$2:$Q$13,8,FALSE),"")</f>
        <v/>
      </c>
      <c r="O18" s="4">
        <f>IFERROR(VLOOKUP(L18,Contract_Profiles!$A$2:$Q$13,9,FALSE),"")</f>
        <v/>
      </c>
      <c r="P18" s="2" t="inlineStr">
        <is>
          <t>ACTIVE</t>
        </is>
      </c>
      <c r="Q18" s="2" t="inlineStr">
        <is>
          <t>No</t>
        </is>
      </c>
      <c r="R18" s="3" t="n"/>
      <c r="S18" s="2" t="inlineStr">
        <is>
          <t>Yes</t>
        </is>
      </c>
      <c r="T18" s="4">
        <f>IF(COUNTIFS(Contract_Profiles!$A$2:$A$13,L18,Contract_Profiles!$C$2:$C$13,H18,Contract_Profiles!$D$2:$D$13,I18,Contract_Profiles!$E$2:$E$13,K18)=1,"OK","REVIEW")</f>
        <v/>
      </c>
      <c r="U18" s="7" t="inlineStr">
        <is>
          <t>Current HR contract assignment</t>
        </is>
      </c>
      <c r="V18" s="5" t="inlineStr">
        <is>
          <t>Current-state contract architecture record; not a historical contract event.</t>
        </is>
      </c>
    </row>
    <row r="19">
      <c r="A19" s="2" t="inlineStr">
        <is>
          <t>HRC-018</t>
        </is>
      </c>
      <c r="B19" s="3" t="inlineStr">
        <is>
          <t>EMP018</t>
        </is>
      </c>
      <c r="C19" s="3" t="inlineStr">
        <is>
          <t>PSEAT-018</t>
        </is>
      </c>
      <c r="D19" s="3" t="inlineStr">
        <is>
          <t>POS-PROD-FISH-OP</t>
        </is>
      </c>
      <c r="E19" s="3" t="inlineStr">
        <is>
          <t>R009</t>
        </is>
      </c>
      <c r="F19" s="3" t="inlineStr">
        <is>
          <t>DEPT-PROD</t>
        </is>
      </c>
      <c r="G19" s="3" t="inlineStr">
        <is>
          <t>HRG-OPS-HRLY</t>
        </is>
      </c>
      <c r="H19" s="3" t="inlineStr">
        <is>
          <t>PERM</t>
        </is>
      </c>
      <c r="I19" s="3" t="inlineStr">
        <is>
          <t>EC-FT</t>
        </is>
      </c>
      <c r="J19" s="3" t="n">
        <v>40</v>
      </c>
      <c r="K19" s="3" t="inlineStr">
        <is>
          <t>PB-HR</t>
        </is>
      </c>
      <c r="L19" s="2" t="inlineStr">
        <is>
          <t>HCP-005</t>
        </is>
      </c>
      <c r="M19" s="4">
        <f>IFERROR(VLOOKUP(L19,Contract_Profiles!$A$2:$Q$13,7,FALSE),"")</f>
        <v/>
      </c>
      <c r="N19" s="4">
        <f>IFERROR(VLOOKUP(L19,Contract_Profiles!$A$2:$Q$13,8,FALSE),"")</f>
        <v/>
      </c>
      <c r="O19" s="4">
        <f>IFERROR(VLOOKUP(L19,Contract_Profiles!$A$2:$Q$13,9,FALSE),"")</f>
        <v/>
      </c>
      <c r="P19" s="2" t="inlineStr">
        <is>
          <t>ACTIVE</t>
        </is>
      </c>
      <c r="Q19" s="2" t="inlineStr">
        <is>
          <t>No</t>
        </is>
      </c>
      <c r="R19" s="3" t="n"/>
      <c r="S19" s="2" t="inlineStr">
        <is>
          <t>Yes</t>
        </is>
      </c>
      <c r="T19" s="4">
        <f>IF(COUNTIFS(Contract_Profiles!$A$2:$A$13,L19,Contract_Profiles!$C$2:$C$13,H19,Contract_Profiles!$D$2:$D$13,I19,Contract_Profiles!$E$2:$E$13,K19)=1,"OK","REVIEW")</f>
        <v/>
      </c>
      <c r="U19" s="7" t="inlineStr">
        <is>
          <t>Current HR contract assignment</t>
        </is>
      </c>
      <c r="V19" s="5" t="inlineStr">
        <is>
          <t>Current-state contract architecture record; not a historical contract event.</t>
        </is>
      </c>
    </row>
    <row r="20">
      <c r="A20" s="2" t="inlineStr">
        <is>
          <t>HRC-019</t>
        </is>
      </c>
      <c r="B20" s="3" t="inlineStr">
        <is>
          <t>EMP019</t>
        </is>
      </c>
      <c r="C20" s="3" t="inlineStr">
        <is>
          <t>PSEAT-019</t>
        </is>
      </c>
      <c r="D20" s="3" t="inlineStr">
        <is>
          <t>POS-PROD-FISH-OP</t>
        </is>
      </c>
      <c r="E20" s="3" t="inlineStr">
        <is>
          <t>R009</t>
        </is>
      </c>
      <c r="F20" s="3" t="inlineStr">
        <is>
          <t>DEPT-PROD</t>
        </is>
      </c>
      <c r="G20" s="3" t="inlineStr">
        <is>
          <t>HRG-OPS-HRLY</t>
        </is>
      </c>
      <c r="H20" s="3" t="inlineStr">
        <is>
          <t>PERM</t>
        </is>
      </c>
      <c r="I20" s="3" t="inlineStr">
        <is>
          <t>EC-FT</t>
        </is>
      </c>
      <c r="J20" s="3" t="n">
        <v>40</v>
      </c>
      <c r="K20" s="3" t="inlineStr">
        <is>
          <t>PB-HR</t>
        </is>
      </c>
      <c r="L20" s="2" t="inlineStr">
        <is>
          <t>HCP-005</t>
        </is>
      </c>
      <c r="M20" s="4">
        <f>IFERROR(VLOOKUP(L20,Contract_Profiles!$A$2:$Q$13,7,FALSE),"")</f>
        <v/>
      </c>
      <c r="N20" s="4">
        <f>IFERROR(VLOOKUP(L20,Contract_Profiles!$A$2:$Q$13,8,FALSE),"")</f>
        <v/>
      </c>
      <c r="O20" s="4">
        <f>IFERROR(VLOOKUP(L20,Contract_Profiles!$A$2:$Q$13,9,FALSE),"")</f>
        <v/>
      </c>
      <c r="P20" s="2" t="inlineStr">
        <is>
          <t>ACTIVE</t>
        </is>
      </c>
      <c r="Q20" s="2" t="inlineStr">
        <is>
          <t>No</t>
        </is>
      </c>
      <c r="R20" s="3" t="n"/>
      <c r="S20" s="2" t="inlineStr">
        <is>
          <t>Yes</t>
        </is>
      </c>
      <c r="T20" s="4">
        <f>IF(COUNTIFS(Contract_Profiles!$A$2:$A$13,L20,Contract_Profiles!$C$2:$C$13,H20,Contract_Profiles!$D$2:$D$13,I20,Contract_Profiles!$E$2:$E$13,K20)=1,"OK","REVIEW")</f>
        <v/>
      </c>
      <c r="U20" s="7" t="inlineStr">
        <is>
          <t>Current HR contract assignment</t>
        </is>
      </c>
      <c r="V20" s="5" t="inlineStr">
        <is>
          <t>Current-state contract architecture record; not a historical contract event.</t>
        </is>
      </c>
    </row>
    <row r="21">
      <c r="A21" s="2" t="inlineStr">
        <is>
          <t>HRC-020</t>
        </is>
      </c>
      <c r="B21" s="3" t="inlineStr">
        <is>
          <t>EMP020</t>
        </is>
      </c>
      <c r="C21" s="3" t="inlineStr">
        <is>
          <t>PSEAT-020</t>
        </is>
      </c>
      <c r="D21" s="3" t="inlineStr">
        <is>
          <t>POS-PROD-FISH-OP</t>
        </is>
      </c>
      <c r="E21" s="3" t="inlineStr">
        <is>
          <t>R009</t>
        </is>
      </c>
      <c r="F21" s="3" t="inlineStr">
        <is>
          <t>DEPT-PROD</t>
        </is>
      </c>
      <c r="G21" s="3" t="inlineStr">
        <is>
          <t>HRG-OPS-HRLY</t>
        </is>
      </c>
      <c r="H21" s="3" t="inlineStr">
        <is>
          <t>PERM</t>
        </is>
      </c>
      <c r="I21" s="3" t="inlineStr">
        <is>
          <t>EC-FT</t>
        </is>
      </c>
      <c r="J21" s="3" t="n">
        <v>40</v>
      </c>
      <c r="K21" s="3" t="inlineStr">
        <is>
          <t>PB-HR</t>
        </is>
      </c>
      <c r="L21" s="2" t="inlineStr">
        <is>
          <t>HCP-005</t>
        </is>
      </c>
      <c r="M21" s="4">
        <f>IFERROR(VLOOKUP(L21,Contract_Profiles!$A$2:$Q$13,7,FALSE),"")</f>
        <v/>
      </c>
      <c r="N21" s="4">
        <f>IFERROR(VLOOKUP(L21,Contract_Profiles!$A$2:$Q$13,8,FALSE),"")</f>
        <v/>
      </c>
      <c r="O21" s="4">
        <f>IFERROR(VLOOKUP(L21,Contract_Profiles!$A$2:$Q$13,9,FALSE),"")</f>
        <v/>
      </c>
      <c r="P21" s="2" t="inlineStr">
        <is>
          <t>ACTIVE</t>
        </is>
      </c>
      <c r="Q21" s="2" t="inlineStr">
        <is>
          <t>No</t>
        </is>
      </c>
      <c r="R21" s="3" t="n"/>
      <c r="S21" s="2" t="inlineStr">
        <is>
          <t>Yes</t>
        </is>
      </c>
      <c r="T21" s="4">
        <f>IF(COUNTIFS(Contract_Profiles!$A$2:$A$13,L21,Contract_Profiles!$C$2:$C$13,H21,Contract_Profiles!$D$2:$D$13,I21,Contract_Profiles!$E$2:$E$13,K21)=1,"OK","REVIEW")</f>
        <v/>
      </c>
      <c r="U21" s="7" t="inlineStr">
        <is>
          <t>Current HR contract assignment</t>
        </is>
      </c>
      <c r="V21" s="5" t="inlineStr">
        <is>
          <t>Current-state contract architecture record; not a historical contract event.</t>
        </is>
      </c>
    </row>
    <row r="22">
      <c r="A22" s="2" t="inlineStr">
        <is>
          <t>HRC-021</t>
        </is>
      </c>
      <c r="B22" s="3" t="inlineStr">
        <is>
          <t>EMP021</t>
        </is>
      </c>
      <c r="C22" s="3" t="inlineStr">
        <is>
          <t>PSEAT-021</t>
        </is>
      </c>
      <c r="D22" s="3" t="inlineStr">
        <is>
          <t>POS-PROD-FISH-OP</t>
        </is>
      </c>
      <c r="E22" s="3" t="inlineStr">
        <is>
          <t>R009</t>
        </is>
      </c>
      <c r="F22" s="3" t="inlineStr">
        <is>
          <t>DEPT-PROD</t>
        </is>
      </c>
      <c r="G22" s="3" t="inlineStr">
        <is>
          <t>HRG-OPS-HRLY</t>
        </is>
      </c>
      <c r="H22" s="3" t="inlineStr">
        <is>
          <t>PERM</t>
        </is>
      </c>
      <c r="I22" s="3" t="inlineStr">
        <is>
          <t>EC-FT</t>
        </is>
      </c>
      <c r="J22" s="3" t="n">
        <v>40</v>
      </c>
      <c r="K22" s="3" t="inlineStr">
        <is>
          <t>PB-HR</t>
        </is>
      </c>
      <c r="L22" s="2" t="inlineStr">
        <is>
          <t>HCP-005</t>
        </is>
      </c>
      <c r="M22" s="4">
        <f>IFERROR(VLOOKUP(L22,Contract_Profiles!$A$2:$Q$13,7,FALSE),"")</f>
        <v/>
      </c>
      <c r="N22" s="4">
        <f>IFERROR(VLOOKUP(L22,Contract_Profiles!$A$2:$Q$13,8,FALSE),"")</f>
        <v/>
      </c>
      <c r="O22" s="4">
        <f>IFERROR(VLOOKUP(L22,Contract_Profiles!$A$2:$Q$13,9,FALSE),"")</f>
        <v/>
      </c>
      <c r="P22" s="2" t="inlineStr">
        <is>
          <t>ACTIVE</t>
        </is>
      </c>
      <c r="Q22" s="2" t="inlineStr">
        <is>
          <t>No</t>
        </is>
      </c>
      <c r="R22" s="3" t="n"/>
      <c r="S22" s="2" t="inlineStr">
        <is>
          <t>Yes</t>
        </is>
      </c>
      <c r="T22" s="4">
        <f>IF(COUNTIFS(Contract_Profiles!$A$2:$A$13,L22,Contract_Profiles!$C$2:$C$13,H22,Contract_Profiles!$D$2:$D$13,I22,Contract_Profiles!$E$2:$E$13,K22)=1,"OK","REVIEW")</f>
        <v/>
      </c>
      <c r="U22" s="7" t="inlineStr">
        <is>
          <t>Current HR contract assignment</t>
        </is>
      </c>
      <c r="V22" s="5" t="inlineStr">
        <is>
          <t>Current-state contract architecture record; not a historical contract event.</t>
        </is>
      </c>
    </row>
    <row r="23">
      <c r="A23" s="2" t="inlineStr">
        <is>
          <t>HRC-022</t>
        </is>
      </c>
      <c r="B23" s="3" t="inlineStr">
        <is>
          <t>EMP022</t>
        </is>
      </c>
      <c r="C23" s="3" t="inlineStr">
        <is>
          <t>PSEAT-022</t>
        </is>
      </c>
      <c r="D23" s="3" t="inlineStr">
        <is>
          <t>POS-PROD-FISH-OP</t>
        </is>
      </c>
      <c r="E23" s="3" t="inlineStr">
        <is>
          <t>R009</t>
        </is>
      </c>
      <c r="F23" s="3" t="inlineStr">
        <is>
          <t>DEPT-PROD</t>
        </is>
      </c>
      <c r="G23" s="3" t="inlineStr">
        <is>
          <t>HRG-OPS-HRLY</t>
        </is>
      </c>
      <c r="H23" s="3" t="inlineStr">
        <is>
          <t>PERM</t>
        </is>
      </c>
      <c r="I23" s="3" t="inlineStr">
        <is>
          <t>EC-FT</t>
        </is>
      </c>
      <c r="J23" s="3" t="n">
        <v>40</v>
      </c>
      <c r="K23" s="3" t="inlineStr">
        <is>
          <t>PB-HR</t>
        </is>
      </c>
      <c r="L23" s="2" t="inlineStr">
        <is>
          <t>HCP-005</t>
        </is>
      </c>
      <c r="M23" s="4">
        <f>IFERROR(VLOOKUP(L23,Contract_Profiles!$A$2:$Q$13,7,FALSE),"")</f>
        <v/>
      </c>
      <c r="N23" s="4">
        <f>IFERROR(VLOOKUP(L23,Contract_Profiles!$A$2:$Q$13,8,FALSE),"")</f>
        <v/>
      </c>
      <c r="O23" s="4">
        <f>IFERROR(VLOOKUP(L23,Contract_Profiles!$A$2:$Q$13,9,FALSE),"")</f>
        <v/>
      </c>
      <c r="P23" s="2" t="inlineStr">
        <is>
          <t>ACTIVE</t>
        </is>
      </c>
      <c r="Q23" s="2" t="inlineStr">
        <is>
          <t>No</t>
        </is>
      </c>
      <c r="R23" s="3" t="n"/>
      <c r="S23" s="2" t="inlineStr">
        <is>
          <t>Yes</t>
        </is>
      </c>
      <c r="T23" s="4">
        <f>IF(COUNTIFS(Contract_Profiles!$A$2:$A$13,L23,Contract_Profiles!$C$2:$C$13,H23,Contract_Profiles!$D$2:$D$13,I23,Contract_Profiles!$E$2:$E$13,K23)=1,"OK","REVIEW")</f>
        <v/>
      </c>
      <c r="U23" s="7" t="inlineStr">
        <is>
          <t>Current HR contract assignment</t>
        </is>
      </c>
      <c r="V23" s="5" t="inlineStr">
        <is>
          <t>Current-state contract architecture record; not a historical contract event.</t>
        </is>
      </c>
    </row>
    <row r="24">
      <c r="A24" s="2" t="inlineStr">
        <is>
          <t>HRC-023</t>
        </is>
      </c>
      <c r="B24" s="3" t="inlineStr">
        <is>
          <t>EMP023</t>
        </is>
      </c>
      <c r="C24" s="3" t="inlineStr">
        <is>
          <t>PSEAT-023</t>
        </is>
      </c>
      <c r="D24" s="3" t="inlineStr">
        <is>
          <t>POS-PROD-FISH-OP</t>
        </is>
      </c>
      <c r="E24" s="3" t="inlineStr">
        <is>
          <t>R009</t>
        </is>
      </c>
      <c r="F24" s="3" t="inlineStr">
        <is>
          <t>DEPT-PROD</t>
        </is>
      </c>
      <c r="G24" s="3" t="inlineStr">
        <is>
          <t>HRG-OPS-HRLY</t>
        </is>
      </c>
      <c r="H24" s="3" t="inlineStr">
        <is>
          <t>PERM</t>
        </is>
      </c>
      <c r="I24" s="3" t="inlineStr">
        <is>
          <t>EC-FT</t>
        </is>
      </c>
      <c r="J24" s="3" t="n">
        <v>40</v>
      </c>
      <c r="K24" s="3" t="inlineStr">
        <is>
          <t>PB-HR</t>
        </is>
      </c>
      <c r="L24" s="2" t="inlineStr">
        <is>
          <t>HCP-005</t>
        </is>
      </c>
      <c r="M24" s="4">
        <f>IFERROR(VLOOKUP(L24,Contract_Profiles!$A$2:$Q$13,7,FALSE),"")</f>
        <v/>
      </c>
      <c r="N24" s="4">
        <f>IFERROR(VLOOKUP(L24,Contract_Profiles!$A$2:$Q$13,8,FALSE),"")</f>
        <v/>
      </c>
      <c r="O24" s="4">
        <f>IFERROR(VLOOKUP(L24,Contract_Profiles!$A$2:$Q$13,9,FALSE),"")</f>
        <v/>
      </c>
      <c r="P24" s="2" t="inlineStr">
        <is>
          <t>ACTIVE</t>
        </is>
      </c>
      <c r="Q24" s="2" t="inlineStr">
        <is>
          <t>No</t>
        </is>
      </c>
      <c r="R24" s="3" t="n"/>
      <c r="S24" s="2" t="inlineStr">
        <is>
          <t>Yes</t>
        </is>
      </c>
      <c r="T24" s="4">
        <f>IF(COUNTIFS(Contract_Profiles!$A$2:$A$13,L24,Contract_Profiles!$C$2:$C$13,H24,Contract_Profiles!$D$2:$D$13,I24,Contract_Profiles!$E$2:$E$13,K24)=1,"OK","REVIEW")</f>
        <v/>
      </c>
      <c r="U24" s="7" t="inlineStr">
        <is>
          <t>Current HR contract assignment</t>
        </is>
      </c>
      <c r="V24" s="5" t="inlineStr">
        <is>
          <t>Current-state contract architecture record; not a historical contract event.</t>
        </is>
      </c>
    </row>
    <row r="25">
      <c r="A25" s="2" t="inlineStr">
        <is>
          <t>HRC-024</t>
        </is>
      </c>
      <c r="B25" s="3" t="inlineStr">
        <is>
          <t>EMP024</t>
        </is>
      </c>
      <c r="C25" s="3" t="inlineStr">
        <is>
          <t>PSEAT-025</t>
        </is>
      </c>
      <c r="D25" s="3" t="inlineStr">
        <is>
          <t>POS-PROD-SAL-LEAD</t>
        </is>
      </c>
      <c r="E25" s="3" t="inlineStr">
        <is>
          <t>R010</t>
        </is>
      </c>
      <c r="F25" s="3" t="inlineStr">
        <is>
          <t>DEPT-PROD</t>
        </is>
      </c>
      <c r="G25" s="3" t="inlineStr">
        <is>
          <t>HRG-OPS-SUP</t>
        </is>
      </c>
      <c r="H25" s="3" t="inlineStr">
        <is>
          <t>PERM</t>
        </is>
      </c>
      <c r="I25" s="3" t="inlineStr">
        <is>
          <t>EC-FT</t>
        </is>
      </c>
      <c r="J25" s="3" t="n">
        <v>40</v>
      </c>
      <c r="K25" s="3" t="inlineStr">
        <is>
          <t>PB-HR</t>
        </is>
      </c>
      <c r="L25" s="2" t="inlineStr">
        <is>
          <t>HCP-004</t>
        </is>
      </c>
      <c r="M25" s="4">
        <f>IFERROR(VLOOKUP(L25,Contract_Profiles!$A$2:$Q$13,7,FALSE),"")</f>
        <v/>
      </c>
      <c r="N25" s="4">
        <f>IFERROR(VLOOKUP(L25,Contract_Profiles!$A$2:$Q$13,8,FALSE),"")</f>
        <v/>
      </c>
      <c r="O25" s="4">
        <f>IFERROR(VLOOKUP(L25,Contract_Profiles!$A$2:$Q$13,9,FALSE),"")</f>
        <v/>
      </c>
      <c r="P25" s="2" t="inlineStr">
        <is>
          <t>ACTIVE</t>
        </is>
      </c>
      <c r="Q25" s="2" t="inlineStr">
        <is>
          <t>No</t>
        </is>
      </c>
      <c r="R25" s="3" t="n"/>
      <c r="S25" s="2" t="inlineStr">
        <is>
          <t>Yes</t>
        </is>
      </c>
      <c r="T25" s="4">
        <f>IF(COUNTIFS(Contract_Profiles!$A$2:$A$13,L25,Contract_Profiles!$C$2:$C$13,H25,Contract_Profiles!$D$2:$D$13,I25,Contract_Profiles!$E$2:$E$13,K25)=1,"OK","REVIEW")</f>
        <v/>
      </c>
      <c r="U25" s="7" t="inlineStr">
        <is>
          <t>Current HR contract assignment</t>
        </is>
      </c>
      <c r="V25" s="5" t="inlineStr">
        <is>
          <t>Current-state contract architecture record; not a historical contract event.</t>
        </is>
      </c>
    </row>
    <row r="26">
      <c r="A26" s="2" t="inlineStr">
        <is>
          <t>HRC-025</t>
        </is>
      </c>
      <c r="B26" s="3" t="inlineStr">
        <is>
          <t>EMP025</t>
        </is>
      </c>
      <c r="C26" s="3" t="inlineStr">
        <is>
          <t>PSEAT-026</t>
        </is>
      </c>
      <c r="D26" s="3" t="inlineStr">
        <is>
          <t>POS-PROD-SMOKE-OP</t>
        </is>
      </c>
      <c r="E26" s="3" t="inlineStr">
        <is>
          <t>R011</t>
        </is>
      </c>
      <c r="F26" s="3" t="inlineStr">
        <is>
          <t>DEPT-PROD</t>
        </is>
      </c>
      <c r="G26" s="3" t="inlineStr">
        <is>
          <t>HRG-OPS-HRLY</t>
        </is>
      </c>
      <c r="H26" s="3" t="inlineStr">
        <is>
          <t>PERM</t>
        </is>
      </c>
      <c r="I26" s="3" t="inlineStr">
        <is>
          <t>EC-FT</t>
        </is>
      </c>
      <c r="J26" s="3" t="n">
        <v>40</v>
      </c>
      <c r="K26" s="3" t="inlineStr">
        <is>
          <t>PB-HR</t>
        </is>
      </c>
      <c r="L26" s="2" t="inlineStr">
        <is>
          <t>HCP-005</t>
        </is>
      </c>
      <c r="M26" s="4">
        <f>IFERROR(VLOOKUP(L26,Contract_Profiles!$A$2:$Q$13,7,FALSE),"")</f>
        <v/>
      </c>
      <c r="N26" s="4">
        <f>IFERROR(VLOOKUP(L26,Contract_Profiles!$A$2:$Q$13,8,FALSE),"")</f>
        <v/>
      </c>
      <c r="O26" s="4">
        <f>IFERROR(VLOOKUP(L26,Contract_Profiles!$A$2:$Q$13,9,FALSE),"")</f>
        <v/>
      </c>
      <c r="P26" s="2" t="inlineStr">
        <is>
          <t>ACTIVE</t>
        </is>
      </c>
      <c r="Q26" s="2" t="inlineStr">
        <is>
          <t>No</t>
        </is>
      </c>
      <c r="R26" s="3" t="n"/>
      <c r="S26" s="2" t="inlineStr">
        <is>
          <t>Yes</t>
        </is>
      </c>
      <c r="T26" s="4">
        <f>IF(COUNTIFS(Contract_Profiles!$A$2:$A$13,L26,Contract_Profiles!$C$2:$C$13,H26,Contract_Profiles!$D$2:$D$13,I26,Contract_Profiles!$E$2:$E$13,K26)=1,"OK","REVIEW")</f>
        <v/>
      </c>
      <c r="U26" s="7" t="inlineStr">
        <is>
          <t>Current HR contract assignment</t>
        </is>
      </c>
      <c r="V26" s="5" t="inlineStr">
        <is>
          <t>Current-state contract architecture record; not a historical contract event.</t>
        </is>
      </c>
    </row>
    <row r="27">
      <c r="A27" s="2" t="inlineStr">
        <is>
          <t>HRC-026</t>
        </is>
      </c>
      <c r="B27" s="3" t="inlineStr">
        <is>
          <t>EMP026</t>
        </is>
      </c>
      <c r="C27" s="3" t="inlineStr">
        <is>
          <t>PSEAT-027</t>
        </is>
      </c>
      <c r="D27" s="3" t="inlineStr">
        <is>
          <t>POS-PROD-SAL-OP</t>
        </is>
      </c>
      <c r="E27" s="3" t="inlineStr">
        <is>
          <t>R012</t>
        </is>
      </c>
      <c r="F27" s="3" t="inlineStr">
        <is>
          <t>DEPT-PROD</t>
        </is>
      </c>
      <c r="G27" s="3" t="inlineStr">
        <is>
          <t>HRG-OPS-HRLY</t>
        </is>
      </c>
      <c r="H27" s="3" t="inlineStr">
        <is>
          <t>PERM</t>
        </is>
      </c>
      <c r="I27" s="3" t="inlineStr">
        <is>
          <t>EC-FT</t>
        </is>
      </c>
      <c r="J27" s="3" t="n">
        <v>40</v>
      </c>
      <c r="K27" s="3" t="inlineStr">
        <is>
          <t>PB-HR</t>
        </is>
      </c>
      <c r="L27" s="2" t="inlineStr">
        <is>
          <t>HCP-005</t>
        </is>
      </c>
      <c r="M27" s="4">
        <f>IFERROR(VLOOKUP(L27,Contract_Profiles!$A$2:$Q$13,7,FALSE),"")</f>
        <v/>
      </c>
      <c r="N27" s="4">
        <f>IFERROR(VLOOKUP(L27,Contract_Profiles!$A$2:$Q$13,8,FALSE),"")</f>
        <v/>
      </c>
      <c r="O27" s="4">
        <f>IFERROR(VLOOKUP(L27,Contract_Profiles!$A$2:$Q$13,9,FALSE),"")</f>
        <v/>
      </c>
      <c r="P27" s="2" t="inlineStr">
        <is>
          <t>ACTIVE</t>
        </is>
      </c>
      <c r="Q27" s="2" t="inlineStr">
        <is>
          <t>No</t>
        </is>
      </c>
      <c r="R27" s="3" t="n"/>
      <c r="S27" s="2" t="inlineStr">
        <is>
          <t>Yes</t>
        </is>
      </c>
      <c r="T27" s="4">
        <f>IF(COUNTIFS(Contract_Profiles!$A$2:$A$13,L27,Contract_Profiles!$C$2:$C$13,H27,Contract_Profiles!$D$2:$D$13,I27,Contract_Profiles!$E$2:$E$13,K27)=1,"OK","REVIEW")</f>
        <v/>
      </c>
      <c r="U27" s="7" t="inlineStr">
        <is>
          <t>Current HR contract assignment</t>
        </is>
      </c>
      <c r="V27" s="5" t="inlineStr">
        <is>
          <t>Current-state contract architecture record; not a historical contract event.</t>
        </is>
      </c>
    </row>
    <row r="28">
      <c r="A28" s="2" t="inlineStr">
        <is>
          <t>HRC-027</t>
        </is>
      </c>
      <c r="B28" s="3" t="inlineStr">
        <is>
          <t>EMP027</t>
        </is>
      </c>
      <c r="C28" s="3" t="inlineStr">
        <is>
          <t>PSEAT-028</t>
        </is>
      </c>
      <c r="D28" s="3" t="inlineStr">
        <is>
          <t>POS-PROD-SAL-OP</t>
        </is>
      </c>
      <c r="E28" s="3" t="inlineStr">
        <is>
          <t>R012</t>
        </is>
      </c>
      <c r="F28" s="3" t="inlineStr">
        <is>
          <t>DEPT-PROD</t>
        </is>
      </c>
      <c r="G28" s="3" t="inlineStr">
        <is>
          <t>HRG-OPS-HRLY</t>
        </is>
      </c>
      <c r="H28" s="3" t="inlineStr">
        <is>
          <t>PERM</t>
        </is>
      </c>
      <c r="I28" s="3" t="inlineStr">
        <is>
          <t>EC-FT</t>
        </is>
      </c>
      <c r="J28" s="3" t="n">
        <v>40</v>
      </c>
      <c r="K28" s="3" t="inlineStr">
        <is>
          <t>PB-HR</t>
        </is>
      </c>
      <c r="L28" s="2" t="inlineStr">
        <is>
          <t>HCP-005</t>
        </is>
      </c>
      <c r="M28" s="4">
        <f>IFERROR(VLOOKUP(L28,Contract_Profiles!$A$2:$Q$13,7,FALSE),"")</f>
        <v/>
      </c>
      <c r="N28" s="4">
        <f>IFERROR(VLOOKUP(L28,Contract_Profiles!$A$2:$Q$13,8,FALSE),"")</f>
        <v/>
      </c>
      <c r="O28" s="4">
        <f>IFERROR(VLOOKUP(L28,Contract_Profiles!$A$2:$Q$13,9,FALSE),"")</f>
        <v/>
      </c>
      <c r="P28" s="2" t="inlineStr">
        <is>
          <t>ACTIVE</t>
        </is>
      </c>
      <c r="Q28" s="2" t="inlineStr">
        <is>
          <t>No</t>
        </is>
      </c>
      <c r="R28" s="3" t="n"/>
      <c r="S28" s="2" t="inlineStr">
        <is>
          <t>Yes</t>
        </is>
      </c>
      <c r="T28" s="4">
        <f>IF(COUNTIFS(Contract_Profiles!$A$2:$A$13,L28,Contract_Profiles!$C$2:$C$13,H28,Contract_Profiles!$D$2:$D$13,I28,Contract_Profiles!$E$2:$E$13,K28)=1,"OK","REVIEW")</f>
        <v/>
      </c>
      <c r="U28" s="7" t="inlineStr">
        <is>
          <t>Current HR contract assignment</t>
        </is>
      </c>
      <c r="V28" s="5" t="inlineStr">
        <is>
          <t>Current-state contract architecture record; not a historical contract event.</t>
        </is>
      </c>
    </row>
    <row r="29">
      <c r="A29" s="2" t="inlineStr">
        <is>
          <t>HRC-028</t>
        </is>
      </c>
      <c r="B29" s="3" t="inlineStr">
        <is>
          <t>EMP028</t>
        </is>
      </c>
      <c r="C29" s="3" t="inlineStr">
        <is>
          <t>PSEAT-029</t>
        </is>
      </c>
      <c r="D29" s="3" t="inlineStr">
        <is>
          <t>POS-PROD-SAL-OP</t>
        </is>
      </c>
      <c r="E29" s="3" t="inlineStr">
        <is>
          <t>R012</t>
        </is>
      </c>
      <c r="F29" s="3" t="inlineStr">
        <is>
          <t>DEPT-PROD</t>
        </is>
      </c>
      <c r="G29" s="3" t="inlineStr">
        <is>
          <t>HRG-OPS-HRLY</t>
        </is>
      </c>
      <c r="H29" s="3" t="inlineStr">
        <is>
          <t>PERM</t>
        </is>
      </c>
      <c r="I29" s="3" t="inlineStr">
        <is>
          <t>EC-FT</t>
        </is>
      </c>
      <c r="J29" s="3" t="n">
        <v>40</v>
      </c>
      <c r="K29" s="3" t="inlineStr">
        <is>
          <t>PB-HR</t>
        </is>
      </c>
      <c r="L29" s="2" t="inlineStr">
        <is>
          <t>HCP-005</t>
        </is>
      </c>
      <c r="M29" s="4">
        <f>IFERROR(VLOOKUP(L29,Contract_Profiles!$A$2:$Q$13,7,FALSE),"")</f>
        <v/>
      </c>
      <c r="N29" s="4">
        <f>IFERROR(VLOOKUP(L29,Contract_Profiles!$A$2:$Q$13,8,FALSE),"")</f>
        <v/>
      </c>
      <c r="O29" s="4">
        <f>IFERROR(VLOOKUP(L29,Contract_Profiles!$A$2:$Q$13,9,FALSE),"")</f>
        <v/>
      </c>
      <c r="P29" s="2" t="inlineStr">
        <is>
          <t>ACTIVE</t>
        </is>
      </c>
      <c r="Q29" s="2" t="inlineStr">
        <is>
          <t>No</t>
        </is>
      </c>
      <c r="R29" s="3" t="n"/>
      <c r="S29" s="2" t="inlineStr">
        <is>
          <t>Yes</t>
        </is>
      </c>
      <c r="T29" s="4">
        <f>IF(COUNTIFS(Contract_Profiles!$A$2:$A$13,L29,Contract_Profiles!$C$2:$C$13,H29,Contract_Profiles!$D$2:$D$13,I29,Contract_Profiles!$E$2:$E$13,K29)=1,"OK","REVIEW")</f>
        <v/>
      </c>
      <c r="U29" s="7" t="inlineStr">
        <is>
          <t>Current HR contract assignment</t>
        </is>
      </c>
      <c r="V29" s="5" t="inlineStr">
        <is>
          <t>Current-state contract architecture record; not a historical contract event.</t>
        </is>
      </c>
    </row>
    <row r="30">
      <c r="A30" s="2" t="inlineStr">
        <is>
          <t>HRC-029</t>
        </is>
      </c>
      <c r="B30" s="3" t="inlineStr">
        <is>
          <t>EMP029</t>
        </is>
      </c>
      <c r="C30" s="3" t="inlineStr">
        <is>
          <t>PSEAT-030</t>
        </is>
      </c>
      <c r="D30" s="3" t="inlineStr">
        <is>
          <t>POS-PROD-SAL-OP</t>
        </is>
      </c>
      <c r="E30" s="3" t="inlineStr">
        <is>
          <t>R012</t>
        </is>
      </c>
      <c r="F30" s="3" t="inlineStr">
        <is>
          <t>DEPT-PROD</t>
        </is>
      </c>
      <c r="G30" s="3" t="inlineStr">
        <is>
          <t>HRG-OPS-HRLY</t>
        </is>
      </c>
      <c r="H30" s="3" t="inlineStr">
        <is>
          <t>PERM</t>
        </is>
      </c>
      <c r="I30" s="3" t="inlineStr">
        <is>
          <t>EC-FT</t>
        </is>
      </c>
      <c r="J30" s="3" t="n">
        <v>40</v>
      </c>
      <c r="K30" s="3" t="inlineStr">
        <is>
          <t>PB-HR</t>
        </is>
      </c>
      <c r="L30" s="2" t="inlineStr">
        <is>
          <t>HCP-005</t>
        </is>
      </c>
      <c r="M30" s="4">
        <f>IFERROR(VLOOKUP(L30,Contract_Profiles!$A$2:$Q$13,7,FALSE),"")</f>
        <v/>
      </c>
      <c r="N30" s="4">
        <f>IFERROR(VLOOKUP(L30,Contract_Profiles!$A$2:$Q$13,8,FALSE),"")</f>
        <v/>
      </c>
      <c r="O30" s="4">
        <f>IFERROR(VLOOKUP(L30,Contract_Profiles!$A$2:$Q$13,9,FALSE),"")</f>
        <v/>
      </c>
      <c r="P30" s="2" t="inlineStr">
        <is>
          <t>ACTIVE</t>
        </is>
      </c>
      <c r="Q30" s="2" t="inlineStr">
        <is>
          <t>No</t>
        </is>
      </c>
      <c r="R30" s="3" t="n"/>
      <c r="S30" s="2" t="inlineStr">
        <is>
          <t>Yes</t>
        </is>
      </c>
      <c r="T30" s="4">
        <f>IF(COUNTIFS(Contract_Profiles!$A$2:$A$13,L30,Contract_Profiles!$C$2:$C$13,H30,Contract_Profiles!$D$2:$D$13,I30,Contract_Profiles!$E$2:$E$13,K30)=1,"OK","REVIEW")</f>
        <v/>
      </c>
      <c r="U30" s="7" t="inlineStr">
        <is>
          <t>Current HR contract assignment</t>
        </is>
      </c>
      <c r="V30" s="5" t="inlineStr">
        <is>
          <t>Current-state contract architecture record; not a historical contract event.</t>
        </is>
      </c>
    </row>
    <row r="31">
      <c r="A31" s="2" t="inlineStr">
        <is>
          <t>HRC-030</t>
        </is>
      </c>
      <c r="B31" s="3" t="inlineStr">
        <is>
          <t>EMP030</t>
        </is>
      </c>
      <c r="C31" s="3" t="inlineStr">
        <is>
          <t>PSEAT-031</t>
        </is>
      </c>
      <c r="D31" s="3" t="inlineStr">
        <is>
          <t>POS-PROD-SAL-OP</t>
        </is>
      </c>
      <c r="E31" s="3" t="inlineStr">
        <is>
          <t>R012</t>
        </is>
      </c>
      <c r="F31" s="3" t="inlineStr">
        <is>
          <t>DEPT-PROD</t>
        </is>
      </c>
      <c r="G31" s="3" t="inlineStr">
        <is>
          <t>HRG-OPS-HRLY</t>
        </is>
      </c>
      <c r="H31" s="3" t="inlineStr">
        <is>
          <t>PERM</t>
        </is>
      </c>
      <c r="I31" s="3" t="inlineStr">
        <is>
          <t>EC-PT</t>
        </is>
      </c>
      <c r="J31" s="3" t="n">
        <v>32</v>
      </c>
      <c r="K31" s="3" t="inlineStr">
        <is>
          <t>PB-HR</t>
        </is>
      </c>
      <c r="L31" s="2" t="inlineStr">
        <is>
          <t>HCP-006</t>
        </is>
      </c>
      <c r="M31" s="4">
        <f>IFERROR(VLOOKUP(L31,Contract_Profiles!$A$2:$Q$13,7,FALSE),"")</f>
        <v/>
      </c>
      <c r="N31" s="4">
        <f>IFERROR(VLOOKUP(L31,Contract_Profiles!$A$2:$Q$13,8,FALSE),"")</f>
        <v/>
      </c>
      <c r="O31" s="4">
        <f>IFERROR(VLOOKUP(L31,Contract_Profiles!$A$2:$Q$13,9,FALSE),"")</f>
        <v/>
      </c>
      <c r="P31" s="2" t="inlineStr">
        <is>
          <t>ACTIVE</t>
        </is>
      </c>
      <c r="Q31" s="2" t="inlineStr">
        <is>
          <t>No</t>
        </is>
      </c>
      <c r="R31" s="3" t="n"/>
      <c r="S31" s="2" t="inlineStr">
        <is>
          <t>Yes</t>
        </is>
      </c>
      <c r="T31" s="4">
        <f>IF(COUNTIFS(Contract_Profiles!$A$2:$A$13,L31,Contract_Profiles!$C$2:$C$13,H31,Contract_Profiles!$D$2:$D$13,I31,Contract_Profiles!$E$2:$E$13,K31)=1,"OK","REVIEW")</f>
        <v/>
      </c>
      <c r="U31" s="7" t="inlineStr">
        <is>
          <t>Current HR contract assignment</t>
        </is>
      </c>
      <c r="V31" s="5" t="inlineStr">
        <is>
          <t>Current-state contract architecture record; not a historical contract event.</t>
        </is>
      </c>
    </row>
    <row r="32">
      <c r="A32" s="2" t="inlineStr">
        <is>
          <t>HRC-031</t>
        </is>
      </c>
      <c r="B32" s="3" t="inlineStr">
        <is>
          <t>EMP031</t>
        </is>
      </c>
      <c r="C32" s="3" t="inlineStr">
        <is>
          <t>PSEAT-032</t>
        </is>
      </c>
      <c r="D32" s="3" t="inlineStr">
        <is>
          <t>POS-PROD-COD-LEAD</t>
        </is>
      </c>
      <c r="E32" s="3" t="inlineStr">
        <is>
          <t>R013</t>
        </is>
      </c>
      <c r="F32" s="3" t="inlineStr">
        <is>
          <t>DEPT-PROD</t>
        </is>
      </c>
      <c r="G32" s="3" t="inlineStr">
        <is>
          <t>HRG-OPS-SUP</t>
        </is>
      </c>
      <c r="H32" s="3" t="inlineStr">
        <is>
          <t>PERM</t>
        </is>
      </c>
      <c r="I32" s="3" t="inlineStr">
        <is>
          <t>EC-FT</t>
        </is>
      </c>
      <c r="J32" s="3" t="n">
        <v>40</v>
      </c>
      <c r="K32" s="3" t="inlineStr">
        <is>
          <t>PB-HR</t>
        </is>
      </c>
      <c r="L32" s="2" t="inlineStr">
        <is>
          <t>HCP-004</t>
        </is>
      </c>
      <c r="M32" s="4">
        <f>IFERROR(VLOOKUP(L32,Contract_Profiles!$A$2:$Q$13,7,FALSE),"")</f>
        <v/>
      </c>
      <c r="N32" s="4">
        <f>IFERROR(VLOOKUP(L32,Contract_Profiles!$A$2:$Q$13,8,FALSE),"")</f>
        <v/>
      </c>
      <c r="O32" s="4">
        <f>IFERROR(VLOOKUP(L32,Contract_Profiles!$A$2:$Q$13,9,FALSE),"")</f>
        <v/>
      </c>
      <c r="P32" s="2" t="inlineStr">
        <is>
          <t>ACTIVE</t>
        </is>
      </c>
      <c r="Q32" s="2" t="inlineStr">
        <is>
          <t>No</t>
        </is>
      </c>
      <c r="R32" s="3" t="n"/>
      <c r="S32" s="2" t="inlineStr">
        <is>
          <t>Yes</t>
        </is>
      </c>
      <c r="T32" s="4">
        <f>IF(COUNTIFS(Contract_Profiles!$A$2:$A$13,L32,Contract_Profiles!$C$2:$C$13,H32,Contract_Profiles!$D$2:$D$13,I32,Contract_Profiles!$E$2:$E$13,K32)=1,"OK","REVIEW")</f>
        <v/>
      </c>
      <c r="U32" s="7" t="inlineStr">
        <is>
          <t>Current HR contract assignment</t>
        </is>
      </c>
      <c r="V32" s="5" t="inlineStr">
        <is>
          <t>Current-state contract architecture record; not a historical contract event.</t>
        </is>
      </c>
    </row>
    <row r="33">
      <c r="A33" s="2" t="inlineStr">
        <is>
          <t>HRC-032</t>
        </is>
      </c>
      <c r="B33" s="3" t="inlineStr">
        <is>
          <t>EMP032</t>
        </is>
      </c>
      <c r="C33" s="3" t="inlineStr">
        <is>
          <t>PSEAT-033</t>
        </is>
      </c>
      <c r="D33" s="3" t="inlineStr">
        <is>
          <t>POS-PROD-COD-COAT</t>
        </is>
      </c>
      <c r="E33" s="3" t="inlineStr">
        <is>
          <t>R014</t>
        </is>
      </c>
      <c r="F33" s="3" t="inlineStr">
        <is>
          <t>DEPT-PROD</t>
        </is>
      </c>
      <c r="G33" s="3" t="inlineStr">
        <is>
          <t>HRG-OPS-HRLY</t>
        </is>
      </c>
      <c r="H33" s="3" t="inlineStr">
        <is>
          <t>PERM</t>
        </is>
      </c>
      <c r="I33" s="3" t="inlineStr">
        <is>
          <t>EC-FT</t>
        </is>
      </c>
      <c r="J33" s="3" t="n">
        <v>40</v>
      </c>
      <c r="K33" s="3" t="inlineStr">
        <is>
          <t>PB-HR</t>
        </is>
      </c>
      <c r="L33" s="2" t="inlineStr">
        <is>
          <t>HCP-005</t>
        </is>
      </c>
      <c r="M33" s="4">
        <f>IFERROR(VLOOKUP(L33,Contract_Profiles!$A$2:$Q$13,7,FALSE),"")</f>
        <v/>
      </c>
      <c r="N33" s="4">
        <f>IFERROR(VLOOKUP(L33,Contract_Profiles!$A$2:$Q$13,8,FALSE),"")</f>
        <v/>
      </c>
      <c r="O33" s="4">
        <f>IFERROR(VLOOKUP(L33,Contract_Profiles!$A$2:$Q$13,9,FALSE),"")</f>
        <v/>
      </c>
      <c r="P33" s="2" t="inlineStr">
        <is>
          <t>ACTIVE</t>
        </is>
      </c>
      <c r="Q33" s="2" t="inlineStr">
        <is>
          <t>No</t>
        </is>
      </c>
      <c r="R33" s="3" t="n"/>
      <c r="S33" s="2" t="inlineStr">
        <is>
          <t>Yes</t>
        </is>
      </c>
      <c r="T33" s="4">
        <f>IF(COUNTIFS(Contract_Profiles!$A$2:$A$13,L33,Contract_Profiles!$C$2:$C$13,H33,Contract_Profiles!$D$2:$D$13,I33,Contract_Profiles!$E$2:$E$13,K33)=1,"OK","REVIEW")</f>
        <v/>
      </c>
      <c r="U33" s="7" t="inlineStr">
        <is>
          <t>Current HR contract assignment</t>
        </is>
      </c>
      <c r="V33" s="5" t="inlineStr">
        <is>
          <t>Current-state contract architecture record; not a historical contract event.</t>
        </is>
      </c>
    </row>
    <row r="34">
      <c r="A34" s="2" t="inlineStr">
        <is>
          <t>HRC-033</t>
        </is>
      </c>
      <c r="B34" s="3" t="inlineStr">
        <is>
          <t>EMP033</t>
        </is>
      </c>
      <c r="C34" s="3" t="inlineStr">
        <is>
          <t>PSEAT-034</t>
        </is>
      </c>
      <c r="D34" s="3" t="inlineStr">
        <is>
          <t>POS-PROD-COD-COAT</t>
        </is>
      </c>
      <c r="E34" s="3" t="inlineStr">
        <is>
          <t>R014</t>
        </is>
      </c>
      <c r="F34" s="3" t="inlineStr">
        <is>
          <t>DEPT-PROD</t>
        </is>
      </c>
      <c r="G34" s="3" t="inlineStr">
        <is>
          <t>HRG-OPS-HRLY</t>
        </is>
      </c>
      <c r="H34" s="3" t="inlineStr">
        <is>
          <t>PERM</t>
        </is>
      </c>
      <c r="I34" s="3" t="inlineStr">
        <is>
          <t>EC-FT</t>
        </is>
      </c>
      <c r="J34" s="3" t="n">
        <v>40</v>
      </c>
      <c r="K34" s="3" t="inlineStr">
        <is>
          <t>PB-HR</t>
        </is>
      </c>
      <c r="L34" s="2" t="inlineStr">
        <is>
          <t>HCP-005</t>
        </is>
      </c>
      <c r="M34" s="4">
        <f>IFERROR(VLOOKUP(L34,Contract_Profiles!$A$2:$Q$13,7,FALSE),"")</f>
        <v/>
      </c>
      <c r="N34" s="4">
        <f>IFERROR(VLOOKUP(L34,Contract_Profiles!$A$2:$Q$13,8,FALSE),"")</f>
        <v/>
      </c>
      <c r="O34" s="4">
        <f>IFERROR(VLOOKUP(L34,Contract_Profiles!$A$2:$Q$13,9,FALSE),"")</f>
        <v/>
      </c>
      <c r="P34" s="2" t="inlineStr">
        <is>
          <t>ACTIVE</t>
        </is>
      </c>
      <c r="Q34" s="2" t="inlineStr">
        <is>
          <t>No</t>
        </is>
      </c>
      <c r="R34" s="3" t="n"/>
      <c r="S34" s="2" t="inlineStr">
        <is>
          <t>Yes</t>
        </is>
      </c>
      <c r="T34" s="4">
        <f>IF(COUNTIFS(Contract_Profiles!$A$2:$A$13,L34,Contract_Profiles!$C$2:$C$13,H34,Contract_Profiles!$D$2:$D$13,I34,Contract_Profiles!$E$2:$E$13,K34)=1,"OK","REVIEW")</f>
        <v/>
      </c>
      <c r="U34" s="7" t="inlineStr">
        <is>
          <t>Current HR contract assignment</t>
        </is>
      </c>
      <c r="V34" s="5" t="inlineStr">
        <is>
          <t>Current-state contract architecture record; not a historical contract event.</t>
        </is>
      </c>
    </row>
    <row r="35">
      <c r="A35" s="2" t="inlineStr">
        <is>
          <t>HRC-034</t>
        </is>
      </c>
      <c r="B35" s="3" t="inlineStr">
        <is>
          <t>EMP034</t>
        </is>
      </c>
      <c r="C35" s="3" t="inlineStr">
        <is>
          <t>PSEAT-035</t>
        </is>
      </c>
      <c r="D35" s="3" t="inlineStr">
        <is>
          <t>POS-PROD-COD-OP</t>
        </is>
      </c>
      <c r="E35" s="3" t="inlineStr">
        <is>
          <t>R015</t>
        </is>
      </c>
      <c r="F35" s="3" t="inlineStr">
        <is>
          <t>DEPT-PROD</t>
        </is>
      </c>
      <c r="G35" s="3" t="inlineStr">
        <is>
          <t>HRG-OPS-HRLY</t>
        </is>
      </c>
      <c r="H35" s="3" t="inlineStr">
        <is>
          <t>PERM</t>
        </is>
      </c>
      <c r="I35" s="3" t="inlineStr">
        <is>
          <t>EC-FT</t>
        </is>
      </c>
      <c r="J35" s="3" t="n">
        <v>40</v>
      </c>
      <c r="K35" s="3" t="inlineStr">
        <is>
          <t>PB-HR</t>
        </is>
      </c>
      <c r="L35" s="2" t="inlineStr">
        <is>
          <t>HCP-005</t>
        </is>
      </c>
      <c r="M35" s="4">
        <f>IFERROR(VLOOKUP(L35,Contract_Profiles!$A$2:$Q$13,7,FALSE),"")</f>
        <v/>
      </c>
      <c r="N35" s="4">
        <f>IFERROR(VLOOKUP(L35,Contract_Profiles!$A$2:$Q$13,8,FALSE),"")</f>
        <v/>
      </c>
      <c r="O35" s="4">
        <f>IFERROR(VLOOKUP(L35,Contract_Profiles!$A$2:$Q$13,9,FALSE),"")</f>
        <v/>
      </c>
      <c r="P35" s="2" t="inlineStr">
        <is>
          <t>ACTIVE</t>
        </is>
      </c>
      <c r="Q35" s="2" t="inlineStr">
        <is>
          <t>No</t>
        </is>
      </c>
      <c r="R35" s="3" t="n"/>
      <c r="S35" s="2" t="inlineStr">
        <is>
          <t>Yes</t>
        </is>
      </c>
      <c r="T35" s="4">
        <f>IF(COUNTIFS(Contract_Profiles!$A$2:$A$13,L35,Contract_Profiles!$C$2:$C$13,H35,Contract_Profiles!$D$2:$D$13,I35,Contract_Profiles!$E$2:$E$13,K35)=1,"OK","REVIEW")</f>
        <v/>
      </c>
      <c r="U35" s="7" t="inlineStr">
        <is>
          <t>Current HR contract assignment</t>
        </is>
      </c>
      <c r="V35" s="5" t="inlineStr">
        <is>
          <t>Current-state contract architecture record; not a historical contract event.</t>
        </is>
      </c>
    </row>
    <row r="36">
      <c r="A36" s="2" t="inlineStr">
        <is>
          <t>HRC-035</t>
        </is>
      </c>
      <c r="B36" s="3" t="inlineStr">
        <is>
          <t>EMP035</t>
        </is>
      </c>
      <c r="C36" s="3" t="inlineStr">
        <is>
          <t>PSEAT-036</t>
        </is>
      </c>
      <c r="D36" s="3" t="inlineStr">
        <is>
          <t>POS-PROD-COD-OP</t>
        </is>
      </c>
      <c r="E36" s="3" t="inlineStr">
        <is>
          <t>R015</t>
        </is>
      </c>
      <c r="F36" s="3" t="inlineStr">
        <is>
          <t>DEPT-PROD</t>
        </is>
      </c>
      <c r="G36" s="3" t="inlineStr">
        <is>
          <t>HRG-OPS-HRLY</t>
        </is>
      </c>
      <c r="H36" s="3" t="inlineStr">
        <is>
          <t>PERM</t>
        </is>
      </c>
      <c r="I36" s="3" t="inlineStr">
        <is>
          <t>EC-FT</t>
        </is>
      </c>
      <c r="J36" s="3" t="n">
        <v>40</v>
      </c>
      <c r="K36" s="3" t="inlineStr">
        <is>
          <t>PB-HR</t>
        </is>
      </c>
      <c r="L36" s="2" t="inlineStr">
        <is>
          <t>HCP-005</t>
        </is>
      </c>
      <c r="M36" s="4">
        <f>IFERROR(VLOOKUP(L36,Contract_Profiles!$A$2:$Q$13,7,FALSE),"")</f>
        <v/>
      </c>
      <c r="N36" s="4">
        <f>IFERROR(VLOOKUP(L36,Contract_Profiles!$A$2:$Q$13,8,FALSE),"")</f>
        <v/>
      </c>
      <c r="O36" s="4">
        <f>IFERROR(VLOOKUP(L36,Contract_Profiles!$A$2:$Q$13,9,FALSE),"")</f>
        <v/>
      </c>
      <c r="P36" s="2" t="inlineStr">
        <is>
          <t>ACTIVE</t>
        </is>
      </c>
      <c r="Q36" s="2" t="inlineStr">
        <is>
          <t>No</t>
        </is>
      </c>
      <c r="R36" s="3" t="n"/>
      <c r="S36" s="2" t="inlineStr">
        <is>
          <t>Yes</t>
        </is>
      </c>
      <c r="T36" s="4">
        <f>IF(COUNTIFS(Contract_Profiles!$A$2:$A$13,L36,Contract_Profiles!$C$2:$C$13,H36,Contract_Profiles!$D$2:$D$13,I36,Contract_Profiles!$E$2:$E$13,K36)=1,"OK","REVIEW")</f>
        <v/>
      </c>
      <c r="U36" s="7" t="inlineStr">
        <is>
          <t>Current HR contract assignment</t>
        </is>
      </c>
      <c r="V36" s="5" t="inlineStr">
        <is>
          <t>Current-state contract architecture record; not a historical contract event.</t>
        </is>
      </c>
    </row>
    <row r="37">
      <c r="A37" s="2" t="inlineStr">
        <is>
          <t>HRC-036</t>
        </is>
      </c>
      <c r="B37" s="3" t="inlineStr">
        <is>
          <t>EMP036</t>
        </is>
      </c>
      <c r="C37" s="3" t="inlineStr">
        <is>
          <t>PSEAT-037</t>
        </is>
      </c>
      <c r="D37" s="3" t="inlineStr">
        <is>
          <t>POS-PROD-COD-OP</t>
        </is>
      </c>
      <c r="E37" s="3" t="inlineStr">
        <is>
          <t>R015</t>
        </is>
      </c>
      <c r="F37" s="3" t="inlineStr">
        <is>
          <t>DEPT-PROD</t>
        </is>
      </c>
      <c r="G37" s="3" t="inlineStr">
        <is>
          <t>HRG-OPS-HRLY</t>
        </is>
      </c>
      <c r="H37" s="3" t="inlineStr">
        <is>
          <t>PERM</t>
        </is>
      </c>
      <c r="I37" s="3" t="inlineStr">
        <is>
          <t>EC-FT</t>
        </is>
      </c>
      <c r="J37" s="3" t="n">
        <v>40</v>
      </c>
      <c r="K37" s="3" t="inlineStr">
        <is>
          <t>PB-HR</t>
        </is>
      </c>
      <c r="L37" s="2" t="inlineStr">
        <is>
          <t>HCP-005</t>
        </is>
      </c>
      <c r="M37" s="4">
        <f>IFERROR(VLOOKUP(L37,Contract_Profiles!$A$2:$Q$13,7,FALSE),"")</f>
        <v/>
      </c>
      <c r="N37" s="4">
        <f>IFERROR(VLOOKUP(L37,Contract_Profiles!$A$2:$Q$13,8,FALSE),"")</f>
        <v/>
      </c>
      <c r="O37" s="4">
        <f>IFERROR(VLOOKUP(L37,Contract_Profiles!$A$2:$Q$13,9,FALSE),"")</f>
        <v/>
      </c>
      <c r="P37" s="2" t="inlineStr">
        <is>
          <t>ACTIVE</t>
        </is>
      </c>
      <c r="Q37" s="2" t="inlineStr">
        <is>
          <t>No</t>
        </is>
      </c>
      <c r="R37" s="3" t="n"/>
      <c r="S37" s="2" t="inlineStr">
        <is>
          <t>Yes</t>
        </is>
      </c>
      <c r="T37" s="4">
        <f>IF(COUNTIFS(Contract_Profiles!$A$2:$A$13,L37,Contract_Profiles!$C$2:$C$13,H37,Contract_Profiles!$D$2:$D$13,I37,Contract_Profiles!$E$2:$E$13,K37)=1,"OK","REVIEW")</f>
        <v/>
      </c>
      <c r="U37" s="7" t="inlineStr">
        <is>
          <t>Current HR contract assignment</t>
        </is>
      </c>
      <c r="V37" s="5" t="inlineStr">
        <is>
          <t>Current-state contract architecture record; not a historical contract event.</t>
        </is>
      </c>
    </row>
    <row r="38">
      <c r="A38" s="2" t="inlineStr">
        <is>
          <t>HRC-037</t>
        </is>
      </c>
      <c r="B38" s="3" t="inlineStr">
        <is>
          <t>EMP037</t>
        </is>
      </c>
      <c r="C38" s="3" t="inlineStr">
        <is>
          <t>PSEAT-038</t>
        </is>
      </c>
      <c r="D38" s="3" t="inlineStr">
        <is>
          <t>POS-PROD-COD-OP</t>
        </is>
      </c>
      <c r="E38" s="3" t="inlineStr">
        <is>
          <t>R015</t>
        </is>
      </c>
      <c r="F38" s="3" t="inlineStr">
        <is>
          <t>DEPT-PROD</t>
        </is>
      </c>
      <c r="G38" s="3" t="inlineStr">
        <is>
          <t>HRG-OPS-HRLY</t>
        </is>
      </c>
      <c r="H38" s="3" t="inlineStr">
        <is>
          <t>PERM</t>
        </is>
      </c>
      <c r="I38" s="3" t="inlineStr">
        <is>
          <t>EC-FT</t>
        </is>
      </c>
      <c r="J38" s="3" t="n">
        <v>40</v>
      </c>
      <c r="K38" s="3" t="inlineStr">
        <is>
          <t>PB-HR</t>
        </is>
      </c>
      <c r="L38" s="2" t="inlineStr">
        <is>
          <t>HCP-005</t>
        </is>
      </c>
      <c r="M38" s="4">
        <f>IFERROR(VLOOKUP(L38,Contract_Profiles!$A$2:$Q$13,7,FALSE),"")</f>
        <v/>
      </c>
      <c r="N38" s="4">
        <f>IFERROR(VLOOKUP(L38,Contract_Profiles!$A$2:$Q$13,8,FALSE),"")</f>
        <v/>
      </c>
      <c r="O38" s="4">
        <f>IFERROR(VLOOKUP(L38,Contract_Profiles!$A$2:$Q$13,9,FALSE),"")</f>
        <v/>
      </c>
      <c r="P38" s="2" t="inlineStr">
        <is>
          <t>ACTIVE</t>
        </is>
      </c>
      <c r="Q38" s="2" t="inlineStr">
        <is>
          <t>No</t>
        </is>
      </c>
      <c r="R38" s="3" t="n"/>
      <c r="S38" s="2" t="inlineStr">
        <is>
          <t>Yes</t>
        </is>
      </c>
      <c r="T38" s="4">
        <f>IF(COUNTIFS(Contract_Profiles!$A$2:$A$13,L38,Contract_Profiles!$C$2:$C$13,H38,Contract_Profiles!$D$2:$D$13,I38,Contract_Profiles!$E$2:$E$13,K38)=1,"OK","REVIEW")</f>
        <v/>
      </c>
      <c r="U38" s="7" t="inlineStr">
        <is>
          <t>Current HR contract assignment</t>
        </is>
      </c>
      <c r="V38" s="5" t="inlineStr">
        <is>
          <t>Current-state contract architecture record; not a historical contract event.</t>
        </is>
      </c>
    </row>
    <row r="39">
      <c r="A39" s="2" t="inlineStr">
        <is>
          <t>HRC-038</t>
        </is>
      </c>
      <c r="B39" s="3" t="inlineStr">
        <is>
          <t>EMP038</t>
        </is>
      </c>
      <c r="C39" s="3" t="inlineStr">
        <is>
          <t>PSEAT-039</t>
        </is>
      </c>
      <c r="D39" s="3" t="inlineStr">
        <is>
          <t>POS-PROD-COD-OP</t>
        </is>
      </c>
      <c r="E39" s="3" t="inlineStr">
        <is>
          <t>R015</t>
        </is>
      </c>
      <c r="F39" s="3" t="inlineStr">
        <is>
          <t>DEPT-PROD</t>
        </is>
      </c>
      <c r="G39" s="3" t="inlineStr">
        <is>
          <t>HRG-OPS-HRLY</t>
        </is>
      </c>
      <c r="H39" s="3" t="inlineStr">
        <is>
          <t>PERM</t>
        </is>
      </c>
      <c r="I39" s="3" t="inlineStr">
        <is>
          <t>EC-FT</t>
        </is>
      </c>
      <c r="J39" s="3" t="n">
        <v>40</v>
      </c>
      <c r="K39" s="3" t="inlineStr">
        <is>
          <t>PB-HR</t>
        </is>
      </c>
      <c r="L39" s="2" t="inlineStr">
        <is>
          <t>HCP-005</t>
        </is>
      </c>
      <c r="M39" s="4">
        <f>IFERROR(VLOOKUP(L39,Contract_Profiles!$A$2:$Q$13,7,FALSE),"")</f>
        <v/>
      </c>
      <c r="N39" s="4">
        <f>IFERROR(VLOOKUP(L39,Contract_Profiles!$A$2:$Q$13,8,FALSE),"")</f>
        <v/>
      </c>
      <c r="O39" s="4">
        <f>IFERROR(VLOOKUP(L39,Contract_Profiles!$A$2:$Q$13,9,FALSE),"")</f>
        <v/>
      </c>
      <c r="P39" s="2" t="inlineStr">
        <is>
          <t>ACTIVE</t>
        </is>
      </c>
      <c r="Q39" s="2" t="inlineStr">
        <is>
          <t>No</t>
        </is>
      </c>
      <c r="R39" s="3" t="n"/>
      <c r="S39" s="2" t="inlineStr">
        <is>
          <t>Yes</t>
        </is>
      </c>
      <c r="T39" s="4">
        <f>IF(COUNTIFS(Contract_Profiles!$A$2:$A$13,L39,Contract_Profiles!$C$2:$C$13,H39,Contract_Profiles!$D$2:$D$13,I39,Contract_Profiles!$E$2:$E$13,K39)=1,"OK","REVIEW")</f>
        <v/>
      </c>
      <c r="U39" s="7" t="inlineStr">
        <is>
          <t>Current HR contract assignment</t>
        </is>
      </c>
      <c r="V39" s="5" t="inlineStr">
        <is>
          <t>Current-state contract architecture record; not a historical contract event.</t>
        </is>
      </c>
    </row>
    <row r="40">
      <c r="A40" s="2" t="inlineStr">
        <is>
          <t>HRC-039</t>
        </is>
      </c>
      <c r="B40" s="3" t="inlineStr">
        <is>
          <t>EMP039</t>
        </is>
      </c>
      <c r="C40" s="3" t="inlineStr">
        <is>
          <t>PSEAT-040</t>
        </is>
      </c>
      <c r="D40" s="3" t="inlineStr">
        <is>
          <t>POS-PROD-HER-LEAD</t>
        </is>
      </c>
      <c r="E40" s="3" t="inlineStr">
        <is>
          <t>R016</t>
        </is>
      </c>
      <c r="F40" s="3" t="inlineStr">
        <is>
          <t>DEPT-PROD</t>
        </is>
      </c>
      <c r="G40" s="3" t="inlineStr">
        <is>
          <t>HRG-OPS-SUP</t>
        </is>
      </c>
      <c r="H40" s="3" t="inlineStr">
        <is>
          <t>PERM</t>
        </is>
      </c>
      <c r="I40" s="3" t="inlineStr">
        <is>
          <t>EC-FT</t>
        </is>
      </c>
      <c r="J40" s="3" t="n">
        <v>40</v>
      </c>
      <c r="K40" s="3" t="inlineStr">
        <is>
          <t>PB-HR</t>
        </is>
      </c>
      <c r="L40" s="2" t="inlineStr">
        <is>
          <t>HCP-004</t>
        </is>
      </c>
      <c r="M40" s="4">
        <f>IFERROR(VLOOKUP(L40,Contract_Profiles!$A$2:$Q$13,7,FALSE),"")</f>
        <v/>
      </c>
      <c r="N40" s="4">
        <f>IFERROR(VLOOKUP(L40,Contract_Profiles!$A$2:$Q$13,8,FALSE),"")</f>
        <v/>
      </c>
      <c r="O40" s="4">
        <f>IFERROR(VLOOKUP(L40,Contract_Profiles!$A$2:$Q$13,9,FALSE),"")</f>
        <v/>
      </c>
      <c r="P40" s="2" t="inlineStr">
        <is>
          <t>ACTIVE</t>
        </is>
      </c>
      <c r="Q40" s="2" t="inlineStr">
        <is>
          <t>No</t>
        </is>
      </c>
      <c r="R40" s="3" t="n"/>
      <c r="S40" s="2" t="inlineStr">
        <is>
          <t>Yes</t>
        </is>
      </c>
      <c r="T40" s="4">
        <f>IF(COUNTIFS(Contract_Profiles!$A$2:$A$13,L40,Contract_Profiles!$C$2:$C$13,H40,Contract_Profiles!$D$2:$D$13,I40,Contract_Profiles!$E$2:$E$13,K40)=1,"OK","REVIEW")</f>
        <v/>
      </c>
      <c r="U40" s="7" t="inlineStr">
        <is>
          <t>Current HR contract assignment</t>
        </is>
      </c>
      <c r="V40" s="5" t="inlineStr">
        <is>
          <t>Current-state contract architecture record; not a historical contract event.</t>
        </is>
      </c>
    </row>
    <row r="41">
      <c r="A41" s="2" t="inlineStr">
        <is>
          <t>HRC-040</t>
        </is>
      </c>
      <c r="B41" s="3" t="inlineStr">
        <is>
          <t>EMP040</t>
        </is>
      </c>
      <c r="C41" s="3" t="inlineStr">
        <is>
          <t>PSEAT-041</t>
        </is>
      </c>
      <c r="D41" s="3" t="inlineStr">
        <is>
          <t>POS-PROD-HER-OP</t>
        </is>
      </c>
      <c r="E41" s="3" t="inlineStr">
        <is>
          <t>R017</t>
        </is>
      </c>
      <c r="F41" s="3" t="inlineStr">
        <is>
          <t>DEPT-PROD</t>
        </is>
      </c>
      <c r="G41" s="3" t="inlineStr">
        <is>
          <t>HRG-OPS-HRLY</t>
        </is>
      </c>
      <c r="H41" s="3" t="inlineStr">
        <is>
          <t>PERM</t>
        </is>
      </c>
      <c r="I41" s="3" t="inlineStr">
        <is>
          <t>EC-PT</t>
        </is>
      </c>
      <c r="J41" s="3" t="n">
        <v>32</v>
      </c>
      <c r="K41" s="3" t="inlineStr">
        <is>
          <t>PB-HR</t>
        </is>
      </c>
      <c r="L41" s="2" t="inlineStr">
        <is>
          <t>HCP-006</t>
        </is>
      </c>
      <c r="M41" s="4">
        <f>IFERROR(VLOOKUP(L41,Contract_Profiles!$A$2:$Q$13,7,FALSE),"")</f>
        <v/>
      </c>
      <c r="N41" s="4">
        <f>IFERROR(VLOOKUP(L41,Contract_Profiles!$A$2:$Q$13,8,FALSE),"")</f>
        <v/>
      </c>
      <c r="O41" s="4">
        <f>IFERROR(VLOOKUP(L41,Contract_Profiles!$A$2:$Q$13,9,FALSE),"")</f>
        <v/>
      </c>
      <c r="P41" s="2" t="inlineStr">
        <is>
          <t>ACTIVE</t>
        </is>
      </c>
      <c r="Q41" s="2" t="inlineStr">
        <is>
          <t>No</t>
        </is>
      </c>
      <c r="R41" s="3" t="n"/>
      <c r="S41" s="2" t="inlineStr">
        <is>
          <t>Yes</t>
        </is>
      </c>
      <c r="T41" s="4">
        <f>IF(COUNTIFS(Contract_Profiles!$A$2:$A$13,L41,Contract_Profiles!$C$2:$C$13,H41,Contract_Profiles!$D$2:$D$13,I41,Contract_Profiles!$E$2:$E$13,K41)=1,"OK","REVIEW")</f>
        <v/>
      </c>
      <c r="U41" s="7" t="inlineStr">
        <is>
          <t>Current HR contract assignment</t>
        </is>
      </c>
      <c r="V41" s="5" t="inlineStr">
        <is>
          <t>Current-state contract architecture record; not a historical contract event.</t>
        </is>
      </c>
    </row>
    <row r="42">
      <c r="A42" s="2" t="inlineStr">
        <is>
          <t>HRC-041</t>
        </is>
      </c>
      <c r="B42" s="3" t="inlineStr">
        <is>
          <t>EMP041</t>
        </is>
      </c>
      <c r="C42" s="3" t="inlineStr">
        <is>
          <t>PSEAT-042</t>
        </is>
      </c>
      <c r="D42" s="3" t="inlineStr">
        <is>
          <t>POS-PROD-HER-OP</t>
        </is>
      </c>
      <c r="E42" s="3" t="inlineStr">
        <is>
          <t>R017</t>
        </is>
      </c>
      <c r="F42" s="3" t="inlineStr">
        <is>
          <t>DEPT-PROD</t>
        </is>
      </c>
      <c r="G42" s="3" t="inlineStr">
        <is>
          <t>HRG-OPS-HRLY</t>
        </is>
      </c>
      <c r="H42" s="3" t="inlineStr">
        <is>
          <t>PERM</t>
        </is>
      </c>
      <c r="I42" s="3" t="inlineStr">
        <is>
          <t>EC-FT</t>
        </is>
      </c>
      <c r="J42" s="3" t="n">
        <v>40</v>
      </c>
      <c r="K42" s="3" t="inlineStr">
        <is>
          <t>PB-HR</t>
        </is>
      </c>
      <c r="L42" s="2" t="inlineStr">
        <is>
          <t>HCP-005</t>
        </is>
      </c>
      <c r="M42" s="4">
        <f>IFERROR(VLOOKUP(L42,Contract_Profiles!$A$2:$Q$13,7,FALSE),"")</f>
        <v/>
      </c>
      <c r="N42" s="4">
        <f>IFERROR(VLOOKUP(L42,Contract_Profiles!$A$2:$Q$13,8,FALSE),"")</f>
        <v/>
      </c>
      <c r="O42" s="4">
        <f>IFERROR(VLOOKUP(L42,Contract_Profiles!$A$2:$Q$13,9,FALSE),"")</f>
        <v/>
      </c>
      <c r="P42" s="2" t="inlineStr">
        <is>
          <t>ACTIVE</t>
        </is>
      </c>
      <c r="Q42" s="2" t="inlineStr">
        <is>
          <t>No</t>
        </is>
      </c>
      <c r="R42" s="3" t="n"/>
      <c r="S42" s="2" t="inlineStr">
        <is>
          <t>Yes</t>
        </is>
      </c>
      <c r="T42" s="4">
        <f>IF(COUNTIFS(Contract_Profiles!$A$2:$A$13,L42,Contract_Profiles!$C$2:$C$13,H42,Contract_Profiles!$D$2:$D$13,I42,Contract_Profiles!$E$2:$E$13,K42)=1,"OK","REVIEW")</f>
        <v/>
      </c>
      <c r="U42" s="7" t="inlineStr">
        <is>
          <t>Current HR contract assignment</t>
        </is>
      </c>
      <c r="V42" s="5" t="inlineStr">
        <is>
          <t>Current-state contract architecture record; not a historical contract event.</t>
        </is>
      </c>
    </row>
    <row r="43">
      <c r="A43" s="2" t="inlineStr">
        <is>
          <t>HRC-042</t>
        </is>
      </c>
      <c r="B43" s="3" t="inlineStr">
        <is>
          <t>EMP042</t>
        </is>
      </c>
      <c r="C43" s="3" t="inlineStr">
        <is>
          <t>PSEAT-043</t>
        </is>
      </c>
      <c r="D43" s="3" t="inlineStr">
        <is>
          <t>POS-PROD-HER-OP</t>
        </is>
      </c>
      <c r="E43" s="3" t="inlineStr">
        <is>
          <t>R017</t>
        </is>
      </c>
      <c r="F43" s="3" t="inlineStr">
        <is>
          <t>DEPT-PROD</t>
        </is>
      </c>
      <c r="G43" s="3" t="inlineStr">
        <is>
          <t>HRG-OPS-HRLY</t>
        </is>
      </c>
      <c r="H43" s="3" t="inlineStr">
        <is>
          <t>PERM</t>
        </is>
      </c>
      <c r="I43" s="3" t="inlineStr">
        <is>
          <t>EC-FT</t>
        </is>
      </c>
      <c r="J43" s="3" t="n">
        <v>40</v>
      </c>
      <c r="K43" s="3" t="inlineStr">
        <is>
          <t>PB-HR</t>
        </is>
      </c>
      <c r="L43" s="2" t="inlineStr">
        <is>
          <t>HCP-005</t>
        </is>
      </c>
      <c r="M43" s="4">
        <f>IFERROR(VLOOKUP(L43,Contract_Profiles!$A$2:$Q$13,7,FALSE),"")</f>
        <v/>
      </c>
      <c r="N43" s="4">
        <f>IFERROR(VLOOKUP(L43,Contract_Profiles!$A$2:$Q$13,8,FALSE),"")</f>
        <v/>
      </c>
      <c r="O43" s="4">
        <f>IFERROR(VLOOKUP(L43,Contract_Profiles!$A$2:$Q$13,9,FALSE),"")</f>
        <v/>
      </c>
      <c r="P43" s="2" t="inlineStr">
        <is>
          <t>ACTIVE</t>
        </is>
      </c>
      <c r="Q43" s="2" t="inlineStr">
        <is>
          <t>No</t>
        </is>
      </c>
      <c r="R43" s="3" t="n"/>
      <c r="S43" s="2" t="inlineStr">
        <is>
          <t>Yes</t>
        </is>
      </c>
      <c r="T43" s="4">
        <f>IF(COUNTIFS(Contract_Profiles!$A$2:$A$13,L43,Contract_Profiles!$C$2:$C$13,H43,Contract_Profiles!$D$2:$D$13,I43,Contract_Profiles!$E$2:$E$13,K43)=1,"OK","REVIEW")</f>
        <v/>
      </c>
      <c r="U43" s="7" t="inlineStr">
        <is>
          <t>Current HR contract assignment</t>
        </is>
      </c>
      <c r="V43" s="5" t="inlineStr">
        <is>
          <t>Current-state contract architecture record; not a historical contract event.</t>
        </is>
      </c>
    </row>
    <row r="44">
      <c r="A44" s="2" t="inlineStr">
        <is>
          <t>HRC-043</t>
        </is>
      </c>
      <c r="B44" s="3" t="inlineStr">
        <is>
          <t>EMP043</t>
        </is>
      </c>
      <c r="C44" s="3" t="inlineStr">
        <is>
          <t>PSEAT-044</t>
        </is>
      </c>
      <c r="D44" s="3" t="inlineStr">
        <is>
          <t>POS-PROD-CAN-LEAD</t>
        </is>
      </c>
      <c r="E44" s="3" t="inlineStr">
        <is>
          <t>R018</t>
        </is>
      </c>
      <c r="F44" s="3" t="inlineStr">
        <is>
          <t>DEPT-PROD</t>
        </is>
      </c>
      <c r="G44" s="3" t="inlineStr">
        <is>
          <t>HRG-OPS-SUP</t>
        </is>
      </c>
      <c r="H44" s="3" t="inlineStr">
        <is>
          <t>PERM</t>
        </is>
      </c>
      <c r="I44" s="3" t="inlineStr">
        <is>
          <t>EC-FT</t>
        </is>
      </c>
      <c r="J44" s="3" t="n">
        <v>40</v>
      </c>
      <c r="K44" s="3" t="inlineStr">
        <is>
          <t>PB-HR</t>
        </is>
      </c>
      <c r="L44" s="2" t="inlineStr">
        <is>
          <t>HCP-004</t>
        </is>
      </c>
      <c r="M44" s="4">
        <f>IFERROR(VLOOKUP(L44,Contract_Profiles!$A$2:$Q$13,7,FALSE),"")</f>
        <v/>
      </c>
      <c r="N44" s="4">
        <f>IFERROR(VLOOKUP(L44,Contract_Profiles!$A$2:$Q$13,8,FALSE),"")</f>
        <v/>
      </c>
      <c r="O44" s="4">
        <f>IFERROR(VLOOKUP(L44,Contract_Profiles!$A$2:$Q$13,9,FALSE),"")</f>
        <v/>
      </c>
      <c r="P44" s="2" t="inlineStr">
        <is>
          <t>ACTIVE</t>
        </is>
      </c>
      <c r="Q44" s="2" t="inlineStr">
        <is>
          <t>No</t>
        </is>
      </c>
      <c r="R44" s="3" t="n"/>
      <c r="S44" s="2" t="inlineStr">
        <is>
          <t>Yes</t>
        </is>
      </c>
      <c r="T44" s="4">
        <f>IF(COUNTIFS(Contract_Profiles!$A$2:$A$13,L44,Contract_Profiles!$C$2:$C$13,H44,Contract_Profiles!$D$2:$D$13,I44,Contract_Profiles!$E$2:$E$13,K44)=1,"OK","REVIEW")</f>
        <v/>
      </c>
      <c r="U44" s="7" t="inlineStr">
        <is>
          <t>Current HR contract assignment</t>
        </is>
      </c>
      <c r="V44" s="5" t="inlineStr">
        <is>
          <t>Current-state contract architecture record; not a historical contract event.</t>
        </is>
      </c>
    </row>
    <row r="45">
      <c r="A45" s="2" t="inlineStr">
        <is>
          <t>HRC-044</t>
        </is>
      </c>
      <c r="B45" s="3" t="inlineStr">
        <is>
          <t>EMP044</t>
        </is>
      </c>
      <c r="C45" s="3" t="inlineStr">
        <is>
          <t>PSEAT-045</t>
        </is>
      </c>
      <c r="D45" s="3" t="inlineStr">
        <is>
          <t>POS-PROD-RETORT</t>
        </is>
      </c>
      <c r="E45" s="3" t="inlineStr">
        <is>
          <t>R019</t>
        </is>
      </c>
      <c r="F45" s="3" t="inlineStr">
        <is>
          <t>DEPT-PROD</t>
        </is>
      </c>
      <c r="G45" s="3" t="inlineStr">
        <is>
          <t>HRG-OPS-HRLY</t>
        </is>
      </c>
      <c r="H45" s="3" t="inlineStr">
        <is>
          <t>PERM</t>
        </is>
      </c>
      <c r="I45" s="3" t="inlineStr">
        <is>
          <t>EC-FT</t>
        </is>
      </c>
      <c r="J45" s="3" t="n">
        <v>40</v>
      </c>
      <c r="K45" s="3" t="inlineStr">
        <is>
          <t>PB-HR</t>
        </is>
      </c>
      <c r="L45" s="2" t="inlineStr">
        <is>
          <t>HCP-005</t>
        </is>
      </c>
      <c r="M45" s="4">
        <f>IFERROR(VLOOKUP(L45,Contract_Profiles!$A$2:$Q$13,7,FALSE),"")</f>
        <v/>
      </c>
      <c r="N45" s="4">
        <f>IFERROR(VLOOKUP(L45,Contract_Profiles!$A$2:$Q$13,8,FALSE),"")</f>
        <v/>
      </c>
      <c r="O45" s="4">
        <f>IFERROR(VLOOKUP(L45,Contract_Profiles!$A$2:$Q$13,9,FALSE),"")</f>
        <v/>
      </c>
      <c r="P45" s="2" t="inlineStr">
        <is>
          <t>ACTIVE</t>
        </is>
      </c>
      <c r="Q45" s="2" t="inlineStr">
        <is>
          <t>No</t>
        </is>
      </c>
      <c r="R45" s="3" t="n"/>
      <c r="S45" s="2" t="inlineStr">
        <is>
          <t>Yes</t>
        </is>
      </c>
      <c r="T45" s="4">
        <f>IF(COUNTIFS(Contract_Profiles!$A$2:$A$13,L45,Contract_Profiles!$C$2:$C$13,H45,Contract_Profiles!$D$2:$D$13,I45,Contract_Profiles!$E$2:$E$13,K45)=1,"OK","REVIEW")</f>
        <v/>
      </c>
      <c r="U45" s="7" t="inlineStr">
        <is>
          <t>Current HR contract assignment</t>
        </is>
      </c>
      <c r="V45" s="5" t="inlineStr">
        <is>
          <t>Current-state contract architecture record; not a historical contract event.</t>
        </is>
      </c>
    </row>
    <row r="46">
      <c r="A46" s="2" t="inlineStr">
        <is>
          <t>HRC-045</t>
        </is>
      </c>
      <c r="B46" s="3" t="inlineStr">
        <is>
          <t>EMP045</t>
        </is>
      </c>
      <c r="C46" s="3" t="inlineStr">
        <is>
          <t>PSEAT-046</t>
        </is>
      </c>
      <c r="D46" s="3" t="inlineStr">
        <is>
          <t>POS-PROD-CAN-OP</t>
        </is>
      </c>
      <c r="E46" s="3" t="inlineStr">
        <is>
          <t>R020</t>
        </is>
      </c>
      <c r="F46" s="3" t="inlineStr">
        <is>
          <t>DEPT-PROD</t>
        </is>
      </c>
      <c r="G46" s="3" t="inlineStr">
        <is>
          <t>HRG-OPS-HRLY</t>
        </is>
      </c>
      <c r="H46" s="3" t="inlineStr">
        <is>
          <t>PERM</t>
        </is>
      </c>
      <c r="I46" s="3" t="inlineStr">
        <is>
          <t>EC-FT</t>
        </is>
      </c>
      <c r="J46" s="3" t="n">
        <v>40</v>
      </c>
      <c r="K46" s="3" t="inlineStr">
        <is>
          <t>PB-HR</t>
        </is>
      </c>
      <c r="L46" s="2" t="inlineStr">
        <is>
          <t>HCP-005</t>
        </is>
      </c>
      <c r="M46" s="4">
        <f>IFERROR(VLOOKUP(L46,Contract_Profiles!$A$2:$Q$13,7,FALSE),"")</f>
        <v/>
      </c>
      <c r="N46" s="4">
        <f>IFERROR(VLOOKUP(L46,Contract_Profiles!$A$2:$Q$13,8,FALSE),"")</f>
        <v/>
      </c>
      <c r="O46" s="4">
        <f>IFERROR(VLOOKUP(L46,Contract_Profiles!$A$2:$Q$13,9,FALSE),"")</f>
        <v/>
      </c>
      <c r="P46" s="2" t="inlineStr">
        <is>
          <t>ACTIVE</t>
        </is>
      </c>
      <c r="Q46" s="2" t="inlineStr">
        <is>
          <t>No</t>
        </is>
      </c>
      <c r="R46" s="3" t="n"/>
      <c r="S46" s="2" t="inlineStr">
        <is>
          <t>Yes</t>
        </is>
      </c>
      <c r="T46" s="4">
        <f>IF(COUNTIFS(Contract_Profiles!$A$2:$A$13,L46,Contract_Profiles!$C$2:$C$13,H46,Contract_Profiles!$D$2:$D$13,I46,Contract_Profiles!$E$2:$E$13,K46)=1,"OK","REVIEW")</f>
        <v/>
      </c>
      <c r="U46" s="7" t="inlineStr">
        <is>
          <t>Current HR contract assignment</t>
        </is>
      </c>
      <c r="V46" s="5" t="inlineStr">
        <is>
          <t>Current-state contract architecture record; not a historical contract event.</t>
        </is>
      </c>
    </row>
    <row r="47">
      <c r="A47" s="2" t="inlineStr">
        <is>
          <t>HRC-046</t>
        </is>
      </c>
      <c r="B47" s="3" t="inlineStr">
        <is>
          <t>EMP046</t>
        </is>
      </c>
      <c r="C47" s="3" t="inlineStr">
        <is>
          <t>PSEAT-047</t>
        </is>
      </c>
      <c r="D47" s="3" t="inlineStr">
        <is>
          <t>POS-PROD-CAN-OP</t>
        </is>
      </c>
      <c r="E47" s="3" t="inlineStr">
        <is>
          <t>R020</t>
        </is>
      </c>
      <c r="F47" s="3" t="inlineStr">
        <is>
          <t>DEPT-PROD</t>
        </is>
      </c>
      <c r="G47" s="3" t="inlineStr">
        <is>
          <t>HRG-OPS-HRLY</t>
        </is>
      </c>
      <c r="H47" s="3" t="inlineStr">
        <is>
          <t>PERM</t>
        </is>
      </c>
      <c r="I47" s="3" t="inlineStr">
        <is>
          <t>EC-FT</t>
        </is>
      </c>
      <c r="J47" s="3" t="n">
        <v>40</v>
      </c>
      <c r="K47" s="3" t="inlineStr">
        <is>
          <t>PB-HR</t>
        </is>
      </c>
      <c r="L47" s="2" t="inlineStr">
        <is>
          <t>HCP-005</t>
        </is>
      </c>
      <c r="M47" s="4">
        <f>IFERROR(VLOOKUP(L47,Contract_Profiles!$A$2:$Q$13,7,FALSE),"")</f>
        <v/>
      </c>
      <c r="N47" s="4">
        <f>IFERROR(VLOOKUP(L47,Contract_Profiles!$A$2:$Q$13,8,FALSE),"")</f>
        <v/>
      </c>
      <c r="O47" s="4">
        <f>IFERROR(VLOOKUP(L47,Contract_Profiles!$A$2:$Q$13,9,FALSE),"")</f>
        <v/>
      </c>
      <c r="P47" s="2" t="inlineStr">
        <is>
          <t>ACTIVE</t>
        </is>
      </c>
      <c r="Q47" s="2" t="inlineStr">
        <is>
          <t>No</t>
        </is>
      </c>
      <c r="R47" s="3" t="n"/>
      <c r="S47" s="2" t="inlineStr">
        <is>
          <t>Yes</t>
        </is>
      </c>
      <c r="T47" s="4">
        <f>IF(COUNTIFS(Contract_Profiles!$A$2:$A$13,L47,Contract_Profiles!$C$2:$C$13,H47,Contract_Profiles!$D$2:$D$13,I47,Contract_Profiles!$E$2:$E$13,K47)=1,"OK","REVIEW")</f>
        <v/>
      </c>
      <c r="U47" s="7" t="inlineStr">
        <is>
          <t>Current HR contract assignment</t>
        </is>
      </c>
      <c r="V47" s="5" t="inlineStr">
        <is>
          <t>Current-state contract architecture record; not a historical contract event.</t>
        </is>
      </c>
    </row>
    <row r="48">
      <c r="A48" s="2" t="inlineStr">
        <is>
          <t>HRC-047</t>
        </is>
      </c>
      <c r="B48" s="3" t="inlineStr">
        <is>
          <t>EMP047</t>
        </is>
      </c>
      <c r="C48" s="3" t="inlineStr">
        <is>
          <t>PSEAT-048</t>
        </is>
      </c>
      <c r="D48" s="3" t="inlineStr">
        <is>
          <t>POS-PROD-CAN-OP</t>
        </is>
      </c>
      <c r="E48" s="3" t="inlineStr">
        <is>
          <t>R020</t>
        </is>
      </c>
      <c r="F48" s="3" t="inlineStr">
        <is>
          <t>DEPT-PROD</t>
        </is>
      </c>
      <c r="G48" s="3" t="inlineStr">
        <is>
          <t>HRG-OPS-HRLY</t>
        </is>
      </c>
      <c r="H48" s="3" t="inlineStr">
        <is>
          <t>PERM</t>
        </is>
      </c>
      <c r="I48" s="3" t="inlineStr">
        <is>
          <t>EC-FT</t>
        </is>
      </c>
      <c r="J48" s="3" t="n">
        <v>40</v>
      </c>
      <c r="K48" s="3" t="inlineStr">
        <is>
          <t>PB-HR</t>
        </is>
      </c>
      <c r="L48" s="2" t="inlineStr">
        <is>
          <t>HCP-005</t>
        </is>
      </c>
      <c r="M48" s="4">
        <f>IFERROR(VLOOKUP(L48,Contract_Profiles!$A$2:$Q$13,7,FALSE),"")</f>
        <v/>
      </c>
      <c r="N48" s="4">
        <f>IFERROR(VLOOKUP(L48,Contract_Profiles!$A$2:$Q$13,8,FALSE),"")</f>
        <v/>
      </c>
      <c r="O48" s="4">
        <f>IFERROR(VLOOKUP(L48,Contract_Profiles!$A$2:$Q$13,9,FALSE),"")</f>
        <v/>
      </c>
      <c r="P48" s="2" t="inlineStr">
        <is>
          <t>ACTIVE</t>
        </is>
      </c>
      <c r="Q48" s="2" t="inlineStr">
        <is>
          <t>No</t>
        </is>
      </c>
      <c r="R48" s="3" t="n"/>
      <c r="S48" s="2" t="inlineStr">
        <is>
          <t>Yes</t>
        </is>
      </c>
      <c r="T48" s="4">
        <f>IF(COUNTIFS(Contract_Profiles!$A$2:$A$13,L48,Contract_Profiles!$C$2:$C$13,H48,Contract_Profiles!$D$2:$D$13,I48,Contract_Profiles!$E$2:$E$13,K48)=1,"OK","REVIEW")</f>
        <v/>
      </c>
      <c r="U48" s="7" t="inlineStr">
        <is>
          <t>Current HR contract assignment</t>
        </is>
      </c>
      <c r="V48" s="5" t="inlineStr">
        <is>
          <t>Current-state contract architecture record; not a historical contract event.</t>
        </is>
      </c>
    </row>
    <row r="49">
      <c r="A49" s="2" t="inlineStr">
        <is>
          <t>HRC-048</t>
        </is>
      </c>
      <c r="B49" s="3" t="inlineStr">
        <is>
          <t>EMP048</t>
        </is>
      </c>
      <c r="C49" s="3" t="inlineStr">
        <is>
          <t>PSEAT-049</t>
        </is>
      </c>
      <c r="D49" s="3" t="inlineStr">
        <is>
          <t>POS-PROD-CAN-OP</t>
        </is>
      </c>
      <c r="E49" s="3" t="inlineStr">
        <is>
          <t>R020</t>
        </is>
      </c>
      <c r="F49" s="3" t="inlineStr">
        <is>
          <t>DEPT-PROD</t>
        </is>
      </c>
      <c r="G49" s="3" t="inlineStr">
        <is>
          <t>HRG-OPS-HRLY</t>
        </is>
      </c>
      <c r="H49" s="3" t="inlineStr">
        <is>
          <t>PERM</t>
        </is>
      </c>
      <c r="I49" s="3" t="inlineStr">
        <is>
          <t>EC-FT</t>
        </is>
      </c>
      <c r="J49" s="3" t="n">
        <v>40</v>
      </c>
      <c r="K49" s="3" t="inlineStr">
        <is>
          <t>PB-HR</t>
        </is>
      </c>
      <c r="L49" s="2" t="inlineStr">
        <is>
          <t>HCP-005</t>
        </is>
      </c>
      <c r="M49" s="4">
        <f>IFERROR(VLOOKUP(L49,Contract_Profiles!$A$2:$Q$13,7,FALSE),"")</f>
        <v/>
      </c>
      <c r="N49" s="4">
        <f>IFERROR(VLOOKUP(L49,Contract_Profiles!$A$2:$Q$13,8,FALSE),"")</f>
        <v/>
      </c>
      <c r="O49" s="4">
        <f>IFERROR(VLOOKUP(L49,Contract_Profiles!$A$2:$Q$13,9,FALSE),"")</f>
        <v/>
      </c>
      <c r="P49" s="2" t="inlineStr">
        <is>
          <t>ACTIVE</t>
        </is>
      </c>
      <c r="Q49" s="2" t="inlineStr">
        <is>
          <t>No</t>
        </is>
      </c>
      <c r="R49" s="3" t="n"/>
      <c r="S49" s="2" t="inlineStr">
        <is>
          <t>Yes</t>
        </is>
      </c>
      <c r="T49" s="4">
        <f>IF(COUNTIFS(Contract_Profiles!$A$2:$A$13,L49,Contract_Profiles!$C$2:$C$13,H49,Contract_Profiles!$D$2:$D$13,I49,Contract_Profiles!$E$2:$E$13,K49)=1,"OK","REVIEW")</f>
        <v/>
      </c>
      <c r="U49" s="7" t="inlineStr">
        <is>
          <t>Current HR contract assignment</t>
        </is>
      </c>
      <c r="V49" s="5" t="inlineStr">
        <is>
          <t>Current-state contract architecture record; not a historical contract event.</t>
        </is>
      </c>
    </row>
    <row r="50">
      <c r="A50" s="2" t="inlineStr">
        <is>
          <t>HRC-049</t>
        </is>
      </c>
      <c r="B50" s="3" t="inlineStr">
        <is>
          <t>EMP049</t>
        </is>
      </c>
      <c r="C50" s="3" t="inlineStr">
        <is>
          <t>PSEAT-050</t>
        </is>
      </c>
      <c r="D50" s="3" t="inlineStr">
        <is>
          <t>POS-PROD-HC-LEAD</t>
        </is>
      </c>
      <c r="E50" s="3" t="inlineStr">
        <is>
          <t>R021</t>
        </is>
      </c>
      <c r="F50" s="3" t="inlineStr">
        <is>
          <t>DEPT-PROD</t>
        </is>
      </c>
      <c r="G50" s="3" t="inlineStr">
        <is>
          <t>HRG-OPS-SUP</t>
        </is>
      </c>
      <c r="H50" s="3" t="inlineStr">
        <is>
          <t>PERM</t>
        </is>
      </c>
      <c r="I50" s="3" t="inlineStr">
        <is>
          <t>EC-FT</t>
        </is>
      </c>
      <c r="J50" s="3" t="n">
        <v>40</v>
      </c>
      <c r="K50" s="3" t="inlineStr">
        <is>
          <t>PB-HR</t>
        </is>
      </c>
      <c r="L50" s="2" t="inlineStr">
        <is>
          <t>HCP-004</t>
        </is>
      </c>
      <c r="M50" s="4">
        <f>IFERROR(VLOOKUP(L50,Contract_Profiles!$A$2:$Q$13,7,FALSE),"")</f>
        <v/>
      </c>
      <c r="N50" s="4">
        <f>IFERROR(VLOOKUP(L50,Contract_Profiles!$A$2:$Q$13,8,FALSE),"")</f>
        <v/>
      </c>
      <c r="O50" s="4">
        <f>IFERROR(VLOOKUP(L50,Contract_Profiles!$A$2:$Q$13,9,FALSE),"")</f>
        <v/>
      </c>
      <c r="P50" s="2" t="inlineStr">
        <is>
          <t>ACTIVE</t>
        </is>
      </c>
      <c r="Q50" s="2" t="inlineStr">
        <is>
          <t>No</t>
        </is>
      </c>
      <c r="R50" s="3" t="n"/>
      <c r="S50" s="2" t="inlineStr">
        <is>
          <t>Yes</t>
        </is>
      </c>
      <c r="T50" s="4">
        <f>IF(COUNTIFS(Contract_Profiles!$A$2:$A$13,L50,Contract_Profiles!$C$2:$C$13,H50,Contract_Profiles!$D$2:$D$13,I50,Contract_Profiles!$E$2:$E$13,K50)=1,"OK","REVIEW")</f>
        <v/>
      </c>
      <c r="U50" s="7" t="inlineStr">
        <is>
          <t>Current HR contract assignment</t>
        </is>
      </c>
      <c r="V50" s="5" t="inlineStr">
        <is>
          <t>Current-state contract architecture record; not a historical contract event.</t>
        </is>
      </c>
    </row>
    <row r="51">
      <c r="A51" s="2" t="inlineStr">
        <is>
          <t>HRC-050</t>
        </is>
      </c>
      <c r="B51" s="3" t="inlineStr">
        <is>
          <t>EMP050</t>
        </is>
      </c>
      <c r="C51" s="3" t="inlineStr">
        <is>
          <t>PSEAT-051</t>
        </is>
      </c>
      <c r="D51" s="3" t="inlineStr">
        <is>
          <t>POS-PROD-HC-OP</t>
        </is>
      </c>
      <c r="E51" s="3" t="inlineStr">
        <is>
          <t>R022</t>
        </is>
      </c>
      <c r="F51" s="3" t="inlineStr">
        <is>
          <t>DEPT-PROD</t>
        </is>
      </c>
      <c r="G51" s="3" t="inlineStr">
        <is>
          <t>HRG-OPS-HRLY</t>
        </is>
      </c>
      <c r="H51" s="3" t="inlineStr">
        <is>
          <t>PERM</t>
        </is>
      </c>
      <c r="I51" s="3" t="inlineStr">
        <is>
          <t>EC-PT</t>
        </is>
      </c>
      <c r="J51" s="3" t="n">
        <v>30</v>
      </c>
      <c r="K51" s="3" t="inlineStr">
        <is>
          <t>PB-HR</t>
        </is>
      </c>
      <c r="L51" s="2" t="inlineStr">
        <is>
          <t>HCP-006</t>
        </is>
      </c>
      <c r="M51" s="4">
        <f>IFERROR(VLOOKUP(L51,Contract_Profiles!$A$2:$Q$13,7,FALSE),"")</f>
        <v/>
      </c>
      <c r="N51" s="4">
        <f>IFERROR(VLOOKUP(L51,Contract_Profiles!$A$2:$Q$13,8,FALSE),"")</f>
        <v/>
      </c>
      <c r="O51" s="4">
        <f>IFERROR(VLOOKUP(L51,Contract_Profiles!$A$2:$Q$13,9,FALSE),"")</f>
        <v/>
      </c>
      <c r="P51" s="2" t="inlineStr">
        <is>
          <t>ACTIVE</t>
        </is>
      </c>
      <c r="Q51" s="2" t="inlineStr">
        <is>
          <t>No</t>
        </is>
      </c>
      <c r="R51" s="3" t="n"/>
      <c r="S51" s="2" t="inlineStr">
        <is>
          <t>Yes</t>
        </is>
      </c>
      <c r="T51" s="4">
        <f>IF(COUNTIFS(Contract_Profiles!$A$2:$A$13,L51,Contract_Profiles!$C$2:$C$13,H51,Contract_Profiles!$D$2:$D$13,I51,Contract_Profiles!$E$2:$E$13,K51)=1,"OK","REVIEW")</f>
        <v/>
      </c>
      <c r="U51" s="7" t="inlineStr">
        <is>
          <t>Current HR contract assignment</t>
        </is>
      </c>
      <c r="V51" s="5" t="inlineStr">
        <is>
          <t>Current-state contract architecture record; not a historical contract event.</t>
        </is>
      </c>
    </row>
    <row r="52">
      <c r="A52" s="2" t="inlineStr">
        <is>
          <t>HRC-051</t>
        </is>
      </c>
      <c r="B52" s="3" t="inlineStr">
        <is>
          <t>EMP051</t>
        </is>
      </c>
      <c r="C52" s="3" t="inlineStr">
        <is>
          <t>PSEAT-052</t>
        </is>
      </c>
      <c r="D52" s="3" t="inlineStr">
        <is>
          <t>POS-PROD-HC-OP</t>
        </is>
      </c>
      <c r="E52" s="3" t="inlineStr">
        <is>
          <t>R022</t>
        </is>
      </c>
      <c r="F52" s="3" t="inlineStr">
        <is>
          <t>DEPT-PROD</t>
        </is>
      </c>
      <c r="G52" s="3" t="inlineStr">
        <is>
          <t>HRG-OPS-HRLY</t>
        </is>
      </c>
      <c r="H52" s="3" t="inlineStr">
        <is>
          <t>PERM</t>
        </is>
      </c>
      <c r="I52" s="3" t="inlineStr">
        <is>
          <t>EC-FT</t>
        </is>
      </c>
      <c r="J52" s="3" t="n">
        <v>40</v>
      </c>
      <c r="K52" s="3" t="inlineStr">
        <is>
          <t>PB-HR</t>
        </is>
      </c>
      <c r="L52" s="2" t="inlineStr">
        <is>
          <t>HCP-005</t>
        </is>
      </c>
      <c r="M52" s="4">
        <f>IFERROR(VLOOKUP(L52,Contract_Profiles!$A$2:$Q$13,7,FALSE),"")</f>
        <v/>
      </c>
      <c r="N52" s="4">
        <f>IFERROR(VLOOKUP(L52,Contract_Profiles!$A$2:$Q$13,8,FALSE),"")</f>
        <v/>
      </c>
      <c r="O52" s="4">
        <f>IFERROR(VLOOKUP(L52,Contract_Profiles!$A$2:$Q$13,9,FALSE),"")</f>
        <v/>
      </c>
      <c r="P52" s="2" t="inlineStr">
        <is>
          <t>ACTIVE</t>
        </is>
      </c>
      <c r="Q52" s="2" t="inlineStr">
        <is>
          <t>No</t>
        </is>
      </c>
      <c r="R52" s="3" t="n"/>
      <c r="S52" s="2" t="inlineStr">
        <is>
          <t>Yes</t>
        </is>
      </c>
      <c r="T52" s="4">
        <f>IF(COUNTIFS(Contract_Profiles!$A$2:$A$13,L52,Contract_Profiles!$C$2:$C$13,H52,Contract_Profiles!$D$2:$D$13,I52,Contract_Profiles!$E$2:$E$13,K52)=1,"OK","REVIEW")</f>
        <v/>
      </c>
      <c r="U52" s="7" t="inlineStr">
        <is>
          <t>Current HR contract assignment</t>
        </is>
      </c>
      <c r="V52" s="5" t="inlineStr">
        <is>
          <t>Current-state contract architecture record; not a historical contract event.</t>
        </is>
      </c>
    </row>
    <row r="53">
      <c r="A53" s="2" t="inlineStr">
        <is>
          <t>HRC-052</t>
        </is>
      </c>
      <c r="B53" s="3" t="inlineStr">
        <is>
          <t>EMP052</t>
        </is>
      </c>
      <c r="C53" s="3" t="inlineStr">
        <is>
          <t>PSEAT-053</t>
        </is>
      </c>
      <c r="D53" s="3" t="inlineStr">
        <is>
          <t>POS-QUAL-MGR</t>
        </is>
      </c>
      <c r="E53" s="3" t="inlineStr">
        <is>
          <t>R023</t>
        </is>
      </c>
      <c r="F53" s="3" t="inlineStr">
        <is>
          <t>DEPT-QUAL</t>
        </is>
      </c>
      <c r="G53" s="3" t="inlineStr">
        <is>
          <t>HRG-TECH-MGR</t>
        </is>
      </c>
      <c r="H53" s="3" t="inlineStr">
        <is>
          <t>PERM</t>
        </is>
      </c>
      <c r="I53" s="3" t="inlineStr">
        <is>
          <t>EC-FT</t>
        </is>
      </c>
      <c r="J53" s="3" t="n">
        <v>40</v>
      </c>
      <c r="K53" s="3" t="inlineStr">
        <is>
          <t>PB-SAL</t>
        </is>
      </c>
      <c r="L53" s="2" t="inlineStr">
        <is>
          <t>HCP-002</t>
        </is>
      </c>
      <c r="M53" s="4">
        <f>IFERROR(VLOOKUP(L53,Contract_Profiles!$A$2:$Q$13,7,FALSE),"")</f>
        <v/>
      </c>
      <c r="N53" s="4">
        <f>IFERROR(VLOOKUP(L53,Contract_Profiles!$A$2:$Q$13,8,FALSE),"")</f>
        <v/>
      </c>
      <c r="O53" s="4">
        <f>IFERROR(VLOOKUP(L53,Contract_Profiles!$A$2:$Q$13,9,FALSE),"")</f>
        <v/>
      </c>
      <c r="P53" s="2" t="inlineStr">
        <is>
          <t>ACTIVE</t>
        </is>
      </c>
      <c r="Q53" s="2" t="inlineStr">
        <is>
          <t>No</t>
        </is>
      </c>
      <c r="R53" s="3" t="n"/>
      <c r="S53" s="2" t="inlineStr">
        <is>
          <t>Yes</t>
        </is>
      </c>
      <c r="T53" s="4">
        <f>IF(COUNTIFS(Contract_Profiles!$A$2:$A$13,L53,Contract_Profiles!$C$2:$C$13,H53,Contract_Profiles!$D$2:$D$13,I53,Contract_Profiles!$E$2:$E$13,K53)=1,"OK","REVIEW")</f>
        <v/>
      </c>
      <c r="U53" s="7" t="inlineStr">
        <is>
          <t>Current HR contract assignment</t>
        </is>
      </c>
      <c r="V53" s="5" t="inlineStr">
        <is>
          <t>Current-state contract architecture record; not a historical contract event.</t>
        </is>
      </c>
    </row>
    <row r="54">
      <c r="A54" s="2" t="inlineStr">
        <is>
          <t>HRC-053</t>
        </is>
      </c>
      <c r="B54" s="3" t="inlineStr">
        <is>
          <t>EMP053</t>
        </is>
      </c>
      <c r="C54" s="3" t="inlineStr">
        <is>
          <t>PSEAT-054</t>
        </is>
      </c>
      <c r="D54" s="3" t="inlineStr">
        <is>
          <t>POS-QUAL-QC-TECH</t>
        </is>
      </c>
      <c r="E54" s="3" t="inlineStr">
        <is>
          <t>R024</t>
        </is>
      </c>
      <c r="F54" s="3" t="inlineStr">
        <is>
          <t>DEPT-QUAL</t>
        </is>
      </c>
      <c r="G54" s="3" t="inlineStr">
        <is>
          <t>HRG-TECH-HRLY</t>
        </is>
      </c>
      <c r="H54" s="3" t="inlineStr">
        <is>
          <t>PERM</t>
        </is>
      </c>
      <c r="I54" s="3" t="inlineStr">
        <is>
          <t>EC-FT</t>
        </is>
      </c>
      <c r="J54" s="3" t="n">
        <v>40</v>
      </c>
      <c r="K54" s="3" t="inlineStr">
        <is>
          <t>PB-HR</t>
        </is>
      </c>
      <c r="L54" s="2" t="inlineStr">
        <is>
          <t>HCP-007</t>
        </is>
      </c>
      <c r="M54" s="4">
        <f>IFERROR(VLOOKUP(L54,Contract_Profiles!$A$2:$Q$13,7,FALSE),"")</f>
        <v/>
      </c>
      <c r="N54" s="4">
        <f>IFERROR(VLOOKUP(L54,Contract_Profiles!$A$2:$Q$13,8,FALSE),"")</f>
        <v/>
      </c>
      <c r="O54" s="4">
        <f>IFERROR(VLOOKUP(L54,Contract_Profiles!$A$2:$Q$13,9,FALSE),"")</f>
        <v/>
      </c>
      <c r="P54" s="2" t="inlineStr">
        <is>
          <t>ACTIVE</t>
        </is>
      </c>
      <c r="Q54" s="2" t="inlineStr">
        <is>
          <t>No</t>
        </is>
      </c>
      <c r="R54" s="3" t="n"/>
      <c r="S54" s="2" t="inlineStr">
        <is>
          <t>Yes</t>
        </is>
      </c>
      <c r="T54" s="4">
        <f>IF(COUNTIFS(Contract_Profiles!$A$2:$A$13,L54,Contract_Profiles!$C$2:$C$13,H54,Contract_Profiles!$D$2:$D$13,I54,Contract_Profiles!$E$2:$E$13,K54)=1,"OK","REVIEW")</f>
        <v/>
      </c>
      <c r="U54" s="7" t="inlineStr">
        <is>
          <t>Current HR contract assignment</t>
        </is>
      </c>
      <c r="V54" s="5" t="inlineStr">
        <is>
          <t>Current-state contract architecture record; not a historical contract event.</t>
        </is>
      </c>
    </row>
    <row r="55">
      <c r="A55" s="2" t="inlineStr">
        <is>
          <t>HRC-054</t>
        </is>
      </c>
      <c r="B55" s="3" t="inlineStr">
        <is>
          <t>EMP054</t>
        </is>
      </c>
      <c r="C55" s="3" t="inlineStr">
        <is>
          <t>PSEAT-055</t>
        </is>
      </c>
      <c r="D55" s="3" t="inlineStr">
        <is>
          <t>POS-QUAL-QC-TECH</t>
        </is>
      </c>
      <c r="E55" s="3" t="inlineStr">
        <is>
          <t>R024</t>
        </is>
      </c>
      <c r="F55" s="3" t="inlineStr">
        <is>
          <t>DEPT-QUAL</t>
        </is>
      </c>
      <c r="G55" s="3" t="inlineStr">
        <is>
          <t>HRG-TECH-HRLY</t>
        </is>
      </c>
      <c r="H55" s="3" t="inlineStr">
        <is>
          <t>PERM</t>
        </is>
      </c>
      <c r="I55" s="3" t="inlineStr">
        <is>
          <t>EC-FT</t>
        </is>
      </c>
      <c r="J55" s="3" t="n">
        <v>40</v>
      </c>
      <c r="K55" s="3" t="inlineStr">
        <is>
          <t>PB-HR</t>
        </is>
      </c>
      <c r="L55" s="2" t="inlineStr">
        <is>
          <t>HCP-007</t>
        </is>
      </c>
      <c r="M55" s="4">
        <f>IFERROR(VLOOKUP(L55,Contract_Profiles!$A$2:$Q$13,7,FALSE),"")</f>
        <v/>
      </c>
      <c r="N55" s="4">
        <f>IFERROR(VLOOKUP(L55,Contract_Profiles!$A$2:$Q$13,8,FALSE),"")</f>
        <v/>
      </c>
      <c r="O55" s="4">
        <f>IFERROR(VLOOKUP(L55,Contract_Profiles!$A$2:$Q$13,9,FALSE),"")</f>
        <v/>
      </c>
      <c r="P55" s="2" t="inlineStr">
        <is>
          <t>ACTIVE</t>
        </is>
      </c>
      <c r="Q55" s="2" t="inlineStr">
        <is>
          <t>No</t>
        </is>
      </c>
      <c r="R55" s="3" t="n"/>
      <c r="S55" s="2" t="inlineStr">
        <is>
          <t>Yes</t>
        </is>
      </c>
      <c r="T55" s="4">
        <f>IF(COUNTIFS(Contract_Profiles!$A$2:$A$13,L55,Contract_Profiles!$C$2:$C$13,H55,Contract_Profiles!$D$2:$D$13,I55,Contract_Profiles!$E$2:$E$13,K55)=1,"OK","REVIEW")</f>
        <v/>
      </c>
      <c r="U55" s="7" t="inlineStr">
        <is>
          <t>Current HR contract assignment</t>
        </is>
      </c>
      <c r="V55" s="5" t="inlineStr">
        <is>
          <t>Current-state contract architecture record; not a historical contract event.</t>
        </is>
      </c>
    </row>
    <row r="56">
      <c r="A56" s="2" t="inlineStr">
        <is>
          <t>HRC-055</t>
        </is>
      </c>
      <c r="B56" s="3" t="inlineStr">
        <is>
          <t>EMP055</t>
        </is>
      </c>
      <c r="C56" s="3" t="inlineStr">
        <is>
          <t>PSEAT-056</t>
        </is>
      </c>
      <c r="D56" s="3" t="inlineStr">
        <is>
          <t>POS-QUAL-QC-TECH</t>
        </is>
      </c>
      <c r="E56" s="3" t="inlineStr">
        <is>
          <t>R024</t>
        </is>
      </c>
      <c r="F56" s="3" t="inlineStr">
        <is>
          <t>DEPT-QUAL</t>
        </is>
      </c>
      <c r="G56" s="3" t="inlineStr">
        <is>
          <t>HRG-TECH-HRLY</t>
        </is>
      </c>
      <c r="H56" s="3" t="inlineStr">
        <is>
          <t>PERM</t>
        </is>
      </c>
      <c r="I56" s="3" t="inlineStr">
        <is>
          <t>EC-FT</t>
        </is>
      </c>
      <c r="J56" s="3" t="n">
        <v>40</v>
      </c>
      <c r="K56" s="3" t="inlineStr">
        <is>
          <t>PB-HR</t>
        </is>
      </c>
      <c r="L56" s="2" t="inlineStr">
        <is>
          <t>HCP-007</t>
        </is>
      </c>
      <c r="M56" s="4">
        <f>IFERROR(VLOOKUP(L56,Contract_Profiles!$A$2:$Q$13,7,FALSE),"")</f>
        <v/>
      </c>
      <c r="N56" s="4">
        <f>IFERROR(VLOOKUP(L56,Contract_Profiles!$A$2:$Q$13,8,FALSE),"")</f>
        <v/>
      </c>
      <c r="O56" s="4">
        <f>IFERROR(VLOOKUP(L56,Contract_Profiles!$A$2:$Q$13,9,FALSE),"")</f>
        <v/>
      </c>
      <c r="P56" s="2" t="inlineStr">
        <is>
          <t>ACTIVE</t>
        </is>
      </c>
      <c r="Q56" s="2" t="inlineStr">
        <is>
          <t>No</t>
        </is>
      </c>
      <c r="R56" s="3" t="n"/>
      <c r="S56" s="2" t="inlineStr">
        <is>
          <t>Yes</t>
        </is>
      </c>
      <c r="T56" s="4">
        <f>IF(COUNTIFS(Contract_Profiles!$A$2:$A$13,L56,Contract_Profiles!$C$2:$C$13,H56,Contract_Profiles!$D$2:$D$13,I56,Contract_Profiles!$E$2:$E$13,K56)=1,"OK","REVIEW")</f>
        <v/>
      </c>
      <c r="U56" s="7" t="inlineStr">
        <is>
          <t>Current HR contract assignment</t>
        </is>
      </c>
      <c r="V56" s="5" t="inlineStr">
        <is>
          <t>Current-state contract architecture record; not a historical contract event.</t>
        </is>
      </c>
    </row>
    <row r="57">
      <c r="A57" s="2" t="inlineStr">
        <is>
          <t>HRC-056</t>
        </is>
      </c>
      <c r="B57" s="3" t="inlineStr">
        <is>
          <t>EMP056</t>
        </is>
      </c>
      <c r="C57" s="3" t="inlineStr">
        <is>
          <t>PSEAT-057</t>
        </is>
      </c>
      <c r="D57" s="3" t="inlineStr">
        <is>
          <t>POS-MNT-LEAD</t>
        </is>
      </c>
      <c r="E57" s="3" t="inlineStr">
        <is>
          <t>R025</t>
        </is>
      </c>
      <c r="F57" s="3" t="inlineStr">
        <is>
          <t>DEPT-MNT</t>
        </is>
      </c>
      <c r="G57" s="3" t="inlineStr">
        <is>
          <t>HRG-TECH-MGR</t>
        </is>
      </c>
      <c r="H57" s="3" t="inlineStr">
        <is>
          <t>PERM</t>
        </is>
      </c>
      <c r="I57" s="3" t="inlineStr">
        <is>
          <t>EC-FT</t>
        </is>
      </c>
      <c r="J57" s="3" t="n">
        <v>40</v>
      </c>
      <c r="K57" s="3" t="inlineStr">
        <is>
          <t>PB-SAL</t>
        </is>
      </c>
      <c r="L57" s="2" t="inlineStr">
        <is>
          <t>HCP-002</t>
        </is>
      </c>
      <c r="M57" s="4">
        <f>IFERROR(VLOOKUP(L57,Contract_Profiles!$A$2:$Q$13,7,FALSE),"")</f>
        <v/>
      </c>
      <c r="N57" s="4">
        <f>IFERROR(VLOOKUP(L57,Contract_Profiles!$A$2:$Q$13,8,FALSE),"")</f>
        <v/>
      </c>
      <c r="O57" s="4">
        <f>IFERROR(VLOOKUP(L57,Contract_Profiles!$A$2:$Q$13,9,FALSE),"")</f>
        <v/>
      </c>
      <c r="P57" s="2" t="inlineStr">
        <is>
          <t>ACTIVE</t>
        </is>
      </c>
      <c r="Q57" s="2" t="inlineStr">
        <is>
          <t>No</t>
        </is>
      </c>
      <c r="R57" s="3" t="n"/>
      <c r="S57" s="2" t="inlineStr">
        <is>
          <t>Yes</t>
        </is>
      </c>
      <c r="T57" s="4">
        <f>IF(COUNTIFS(Contract_Profiles!$A$2:$A$13,L57,Contract_Profiles!$C$2:$C$13,H57,Contract_Profiles!$D$2:$D$13,I57,Contract_Profiles!$E$2:$E$13,K57)=1,"OK","REVIEW")</f>
        <v/>
      </c>
      <c r="U57" s="7" t="inlineStr">
        <is>
          <t>Current HR contract assignment</t>
        </is>
      </c>
      <c r="V57" s="5" t="inlineStr">
        <is>
          <t>Current-state contract architecture record; not a historical contract event.</t>
        </is>
      </c>
    </row>
    <row r="58">
      <c r="A58" s="2" t="inlineStr">
        <is>
          <t>HRC-057</t>
        </is>
      </c>
      <c r="B58" s="3" t="inlineStr">
        <is>
          <t>EMP057</t>
        </is>
      </c>
      <c r="C58" s="3" t="inlineStr">
        <is>
          <t>PSEAT-058</t>
        </is>
      </c>
      <c r="D58" s="3" t="inlineStr">
        <is>
          <t>POS-MNT-MECH-TECH</t>
        </is>
      </c>
      <c r="E58" s="3" t="inlineStr">
        <is>
          <t>R026</t>
        </is>
      </c>
      <c r="F58" s="3" t="inlineStr">
        <is>
          <t>DEPT-MNT</t>
        </is>
      </c>
      <c r="G58" s="3" t="inlineStr">
        <is>
          <t>HRG-TECH-HRLY</t>
        </is>
      </c>
      <c r="H58" s="3" t="inlineStr">
        <is>
          <t>PERM</t>
        </is>
      </c>
      <c r="I58" s="3" t="inlineStr">
        <is>
          <t>EC-FT</t>
        </is>
      </c>
      <c r="J58" s="3" t="n">
        <v>40</v>
      </c>
      <c r="K58" s="3" t="inlineStr">
        <is>
          <t>PB-HR</t>
        </is>
      </c>
      <c r="L58" s="2" t="inlineStr">
        <is>
          <t>HCP-007</t>
        </is>
      </c>
      <c r="M58" s="4">
        <f>IFERROR(VLOOKUP(L58,Contract_Profiles!$A$2:$Q$13,7,FALSE),"")</f>
        <v/>
      </c>
      <c r="N58" s="4">
        <f>IFERROR(VLOOKUP(L58,Contract_Profiles!$A$2:$Q$13,8,FALSE),"")</f>
        <v/>
      </c>
      <c r="O58" s="4">
        <f>IFERROR(VLOOKUP(L58,Contract_Profiles!$A$2:$Q$13,9,FALSE),"")</f>
        <v/>
      </c>
      <c r="P58" s="2" t="inlineStr">
        <is>
          <t>ACTIVE</t>
        </is>
      </c>
      <c r="Q58" s="2" t="inlineStr">
        <is>
          <t>No</t>
        </is>
      </c>
      <c r="R58" s="3" t="n"/>
      <c r="S58" s="2" t="inlineStr">
        <is>
          <t>Yes</t>
        </is>
      </c>
      <c r="T58" s="4">
        <f>IF(COUNTIFS(Contract_Profiles!$A$2:$A$13,L58,Contract_Profiles!$C$2:$C$13,H58,Contract_Profiles!$D$2:$D$13,I58,Contract_Profiles!$E$2:$E$13,K58)=1,"OK","REVIEW")</f>
        <v/>
      </c>
      <c r="U58" s="7" t="inlineStr">
        <is>
          <t>Current HR contract assignment</t>
        </is>
      </c>
      <c r="V58" s="5" t="inlineStr">
        <is>
          <t>Current-state contract architecture record; not a historical contract event.</t>
        </is>
      </c>
    </row>
    <row r="59">
      <c r="A59" s="2" t="inlineStr">
        <is>
          <t>HRC-058</t>
        </is>
      </c>
      <c r="B59" s="3" t="inlineStr">
        <is>
          <t>EMP058</t>
        </is>
      </c>
      <c r="C59" s="3" t="inlineStr">
        <is>
          <t>PSEAT-060</t>
        </is>
      </c>
      <c r="D59" s="3" t="inlineStr">
        <is>
          <t>POS-MNT-ELEC-REF</t>
        </is>
      </c>
      <c r="E59" s="3" t="inlineStr">
        <is>
          <t>R027</t>
        </is>
      </c>
      <c r="F59" s="3" t="inlineStr">
        <is>
          <t>DEPT-MNT</t>
        </is>
      </c>
      <c r="G59" s="3" t="inlineStr">
        <is>
          <t>HRG-TECH-HRLY</t>
        </is>
      </c>
      <c r="H59" s="3" t="inlineStr">
        <is>
          <t>PERM</t>
        </is>
      </c>
      <c r="I59" s="3" t="inlineStr">
        <is>
          <t>EC-FT</t>
        </is>
      </c>
      <c r="J59" s="3" t="n">
        <v>40</v>
      </c>
      <c r="K59" s="3" t="inlineStr">
        <is>
          <t>PB-HR</t>
        </is>
      </c>
      <c r="L59" s="2" t="inlineStr">
        <is>
          <t>HCP-007</t>
        </is>
      </c>
      <c r="M59" s="4">
        <f>IFERROR(VLOOKUP(L59,Contract_Profiles!$A$2:$Q$13,7,FALSE),"")</f>
        <v/>
      </c>
      <c r="N59" s="4">
        <f>IFERROR(VLOOKUP(L59,Contract_Profiles!$A$2:$Q$13,8,FALSE),"")</f>
        <v/>
      </c>
      <c r="O59" s="4">
        <f>IFERROR(VLOOKUP(L59,Contract_Profiles!$A$2:$Q$13,9,FALSE),"")</f>
        <v/>
      </c>
      <c r="P59" s="2" t="inlineStr">
        <is>
          <t>ACTIVE</t>
        </is>
      </c>
      <c r="Q59" s="2" t="inlineStr">
        <is>
          <t>No</t>
        </is>
      </c>
      <c r="R59" s="3" t="n"/>
      <c r="S59" s="2" t="inlineStr">
        <is>
          <t>Yes</t>
        </is>
      </c>
      <c r="T59" s="4">
        <f>IF(COUNTIFS(Contract_Profiles!$A$2:$A$13,L59,Contract_Profiles!$C$2:$C$13,H59,Contract_Profiles!$D$2:$D$13,I59,Contract_Profiles!$E$2:$E$13,K59)=1,"OK","REVIEW")</f>
        <v/>
      </c>
      <c r="U59" s="7" t="inlineStr">
        <is>
          <t>Current HR contract assignment</t>
        </is>
      </c>
      <c r="V59" s="5" t="inlineStr">
        <is>
          <t>Current-state contract architecture record; not a historical contract event.</t>
        </is>
      </c>
    </row>
    <row r="60">
      <c r="A60" s="2" t="inlineStr">
        <is>
          <t>HRC-059</t>
        </is>
      </c>
      <c r="B60" s="3" t="inlineStr">
        <is>
          <t>EMP059</t>
        </is>
      </c>
      <c r="C60" s="3" t="inlineStr">
        <is>
          <t>PSEAT-061</t>
        </is>
      </c>
      <c r="D60" s="3" t="inlineStr">
        <is>
          <t>POS-MNT-UTIL-TECH</t>
        </is>
      </c>
      <c r="E60" s="3" t="inlineStr">
        <is>
          <t>R028</t>
        </is>
      </c>
      <c r="F60" s="3" t="inlineStr">
        <is>
          <t>DEPT-MNT</t>
        </is>
      </c>
      <c r="G60" s="3" t="inlineStr">
        <is>
          <t>HRG-TECH-HRLY</t>
        </is>
      </c>
      <c r="H60" s="3" t="inlineStr">
        <is>
          <t>PERM</t>
        </is>
      </c>
      <c r="I60" s="3" t="inlineStr">
        <is>
          <t>EC-FT</t>
        </is>
      </c>
      <c r="J60" s="3" t="n">
        <v>40</v>
      </c>
      <c r="K60" s="3" t="inlineStr">
        <is>
          <t>PB-HR</t>
        </is>
      </c>
      <c r="L60" s="2" t="inlineStr">
        <is>
          <t>HCP-007</t>
        </is>
      </c>
      <c r="M60" s="4">
        <f>IFERROR(VLOOKUP(L60,Contract_Profiles!$A$2:$Q$13,7,FALSE),"")</f>
        <v/>
      </c>
      <c r="N60" s="4">
        <f>IFERROR(VLOOKUP(L60,Contract_Profiles!$A$2:$Q$13,8,FALSE),"")</f>
        <v/>
      </c>
      <c r="O60" s="4">
        <f>IFERROR(VLOOKUP(L60,Contract_Profiles!$A$2:$Q$13,9,FALSE),"")</f>
        <v/>
      </c>
      <c r="P60" s="2" t="inlineStr">
        <is>
          <t>ACTIVE</t>
        </is>
      </c>
      <c r="Q60" s="2" t="inlineStr">
        <is>
          <t>No</t>
        </is>
      </c>
      <c r="R60" s="3" t="n"/>
      <c r="S60" s="2" t="inlineStr">
        <is>
          <t>Yes</t>
        </is>
      </c>
      <c r="T60" s="4">
        <f>IF(COUNTIFS(Contract_Profiles!$A$2:$A$13,L60,Contract_Profiles!$C$2:$C$13,H60,Contract_Profiles!$D$2:$D$13,I60,Contract_Profiles!$E$2:$E$13,K60)=1,"OK","REVIEW")</f>
        <v/>
      </c>
      <c r="U60" s="7" t="inlineStr">
        <is>
          <t>Current HR contract assignment</t>
        </is>
      </c>
      <c r="V60" s="5" t="inlineStr">
        <is>
          <t>Current-state contract architecture record; not a historical contract event.</t>
        </is>
      </c>
    </row>
    <row r="61">
      <c r="A61" s="2" t="inlineStr">
        <is>
          <t>HRC-060</t>
        </is>
      </c>
      <c r="B61" s="3" t="inlineStr">
        <is>
          <t>EMP060</t>
        </is>
      </c>
      <c r="C61" s="3" t="inlineStr">
        <is>
          <t>PSEAT-062</t>
        </is>
      </c>
      <c r="D61" s="3" t="inlineStr">
        <is>
          <t>POS-SAN-LEAD</t>
        </is>
      </c>
      <c r="E61" s="3" t="inlineStr">
        <is>
          <t>R029</t>
        </is>
      </c>
      <c r="F61" s="3" t="inlineStr">
        <is>
          <t>DEPT-SAN</t>
        </is>
      </c>
      <c r="G61" s="3" t="inlineStr">
        <is>
          <t>HRG-OPS-SUP</t>
        </is>
      </c>
      <c r="H61" s="3" t="inlineStr">
        <is>
          <t>PERM</t>
        </is>
      </c>
      <c r="I61" s="3" t="inlineStr">
        <is>
          <t>EC-FT</t>
        </is>
      </c>
      <c r="J61" s="3" t="n">
        <v>40</v>
      </c>
      <c r="K61" s="3" t="inlineStr">
        <is>
          <t>PB-HR</t>
        </is>
      </c>
      <c r="L61" s="2" t="inlineStr">
        <is>
          <t>HCP-004</t>
        </is>
      </c>
      <c r="M61" s="4">
        <f>IFERROR(VLOOKUP(L61,Contract_Profiles!$A$2:$Q$13,7,FALSE),"")</f>
        <v/>
      </c>
      <c r="N61" s="4">
        <f>IFERROR(VLOOKUP(L61,Contract_Profiles!$A$2:$Q$13,8,FALSE),"")</f>
        <v/>
      </c>
      <c r="O61" s="4">
        <f>IFERROR(VLOOKUP(L61,Contract_Profiles!$A$2:$Q$13,9,FALSE),"")</f>
        <v/>
      </c>
      <c r="P61" s="2" t="inlineStr">
        <is>
          <t>ACTIVE</t>
        </is>
      </c>
      <c r="Q61" s="2" t="inlineStr">
        <is>
          <t>No</t>
        </is>
      </c>
      <c r="R61" s="3" t="n"/>
      <c r="S61" s="2" t="inlineStr">
        <is>
          <t>Yes</t>
        </is>
      </c>
      <c r="T61" s="4">
        <f>IF(COUNTIFS(Contract_Profiles!$A$2:$A$13,L61,Contract_Profiles!$C$2:$C$13,H61,Contract_Profiles!$D$2:$D$13,I61,Contract_Profiles!$E$2:$E$13,K61)=1,"OK","REVIEW")</f>
        <v/>
      </c>
      <c r="U61" s="7" t="inlineStr">
        <is>
          <t>Current HR contract assignment</t>
        </is>
      </c>
      <c r="V61" s="5" t="inlineStr">
        <is>
          <t>Current-state contract architecture record; not a historical contract event.</t>
        </is>
      </c>
    </row>
    <row r="62">
      <c r="A62" s="2" t="inlineStr">
        <is>
          <t>HRC-061</t>
        </is>
      </c>
      <c r="B62" s="3" t="inlineStr">
        <is>
          <t>EMP061</t>
        </is>
      </c>
      <c r="C62" s="3" t="inlineStr">
        <is>
          <t>PSEAT-063</t>
        </is>
      </c>
      <c r="D62" s="3" t="inlineStr">
        <is>
          <t>POS-SAN-OP</t>
        </is>
      </c>
      <c r="E62" s="3" t="inlineStr">
        <is>
          <t>R030</t>
        </is>
      </c>
      <c r="F62" s="3" t="inlineStr">
        <is>
          <t>DEPT-SAN</t>
        </is>
      </c>
      <c r="G62" s="3" t="inlineStr">
        <is>
          <t>HRG-OPS-HRLY</t>
        </is>
      </c>
      <c r="H62" s="3" t="inlineStr">
        <is>
          <t>PERM</t>
        </is>
      </c>
      <c r="I62" s="3" t="inlineStr">
        <is>
          <t>EC-PT</t>
        </is>
      </c>
      <c r="J62" s="3" t="n">
        <v>30</v>
      </c>
      <c r="K62" s="3" t="inlineStr">
        <is>
          <t>PB-HR</t>
        </is>
      </c>
      <c r="L62" s="2" t="inlineStr">
        <is>
          <t>HCP-006</t>
        </is>
      </c>
      <c r="M62" s="4">
        <f>IFERROR(VLOOKUP(L62,Contract_Profiles!$A$2:$Q$13,7,FALSE),"")</f>
        <v/>
      </c>
      <c r="N62" s="4">
        <f>IFERROR(VLOOKUP(L62,Contract_Profiles!$A$2:$Q$13,8,FALSE),"")</f>
        <v/>
      </c>
      <c r="O62" s="4">
        <f>IFERROR(VLOOKUP(L62,Contract_Profiles!$A$2:$Q$13,9,FALSE),"")</f>
        <v/>
      </c>
      <c r="P62" s="2" t="inlineStr">
        <is>
          <t>ACTIVE</t>
        </is>
      </c>
      <c r="Q62" s="2" t="inlineStr">
        <is>
          <t>No</t>
        </is>
      </c>
      <c r="R62" s="3" t="n"/>
      <c r="S62" s="2" t="inlineStr">
        <is>
          <t>Yes</t>
        </is>
      </c>
      <c r="T62" s="4">
        <f>IF(COUNTIFS(Contract_Profiles!$A$2:$A$13,L62,Contract_Profiles!$C$2:$C$13,H62,Contract_Profiles!$D$2:$D$13,I62,Contract_Profiles!$E$2:$E$13,K62)=1,"OK","REVIEW")</f>
        <v/>
      </c>
      <c r="U62" s="7" t="inlineStr">
        <is>
          <t>Current HR contract assignment</t>
        </is>
      </c>
      <c r="V62" s="5" t="inlineStr">
        <is>
          <t>Current-state contract architecture record; not a historical contract event.</t>
        </is>
      </c>
    </row>
    <row r="63">
      <c r="A63" s="2" t="inlineStr">
        <is>
          <t>HRC-062</t>
        </is>
      </c>
      <c r="B63" s="3" t="inlineStr">
        <is>
          <t>EMP062</t>
        </is>
      </c>
      <c r="C63" s="3" t="inlineStr">
        <is>
          <t>PSEAT-064</t>
        </is>
      </c>
      <c r="D63" s="3" t="inlineStr">
        <is>
          <t>POS-SAN-OP</t>
        </is>
      </c>
      <c r="E63" s="3" t="inlineStr">
        <is>
          <t>R030</t>
        </is>
      </c>
      <c r="F63" s="3" t="inlineStr">
        <is>
          <t>DEPT-SAN</t>
        </is>
      </c>
      <c r="G63" s="3" t="inlineStr">
        <is>
          <t>HRG-OPS-HRLY</t>
        </is>
      </c>
      <c r="H63" s="3" t="inlineStr">
        <is>
          <t>PERM</t>
        </is>
      </c>
      <c r="I63" s="3" t="inlineStr">
        <is>
          <t>EC-FT</t>
        </is>
      </c>
      <c r="J63" s="3" t="n">
        <v>40</v>
      </c>
      <c r="K63" s="3" t="inlineStr">
        <is>
          <t>PB-HR</t>
        </is>
      </c>
      <c r="L63" s="2" t="inlineStr">
        <is>
          <t>HCP-005</t>
        </is>
      </c>
      <c r="M63" s="4">
        <f>IFERROR(VLOOKUP(L63,Contract_Profiles!$A$2:$Q$13,7,FALSE),"")</f>
        <v/>
      </c>
      <c r="N63" s="4">
        <f>IFERROR(VLOOKUP(L63,Contract_Profiles!$A$2:$Q$13,8,FALSE),"")</f>
        <v/>
      </c>
      <c r="O63" s="4">
        <f>IFERROR(VLOOKUP(L63,Contract_Profiles!$A$2:$Q$13,9,FALSE),"")</f>
        <v/>
      </c>
      <c r="P63" s="2" t="inlineStr">
        <is>
          <t>ACTIVE</t>
        </is>
      </c>
      <c r="Q63" s="2" t="inlineStr">
        <is>
          <t>No</t>
        </is>
      </c>
      <c r="R63" s="3" t="n"/>
      <c r="S63" s="2" t="inlineStr">
        <is>
          <t>Yes</t>
        </is>
      </c>
      <c r="T63" s="4">
        <f>IF(COUNTIFS(Contract_Profiles!$A$2:$A$13,L63,Contract_Profiles!$C$2:$C$13,H63,Contract_Profiles!$D$2:$D$13,I63,Contract_Profiles!$E$2:$E$13,K63)=1,"OK","REVIEW")</f>
        <v/>
      </c>
      <c r="U63" s="7" t="inlineStr">
        <is>
          <t>Current HR contract assignment</t>
        </is>
      </c>
      <c r="V63" s="5" t="inlineStr">
        <is>
          <t>Current-state contract architecture record; not a historical contract event.</t>
        </is>
      </c>
    </row>
    <row r="64">
      <c r="A64" s="2" t="inlineStr">
        <is>
          <t>HRC-063</t>
        </is>
      </c>
      <c r="B64" s="3" t="inlineStr">
        <is>
          <t>EMP063</t>
        </is>
      </c>
      <c r="C64" s="3" t="inlineStr">
        <is>
          <t>PSEAT-065</t>
        </is>
      </c>
      <c r="D64" s="3" t="inlineStr">
        <is>
          <t>POS-SAN-OP</t>
        </is>
      </c>
      <c r="E64" s="3" t="inlineStr">
        <is>
          <t>R030</t>
        </is>
      </c>
      <c r="F64" s="3" t="inlineStr">
        <is>
          <t>DEPT-SAN</t>
        </is>
      </c>
      <c r="G64" s="3" t="inlineStr">
        <is>
          <t>HRG-OPS-HRLY</t>
        </is>
      </c>
      <c r="H64" s="3" t="inlineStr">
        <is>
          <t>PERM</t>
        </is>
      </c>
      <c r="I64" s="3" t="inlineStr">
        <is>
          <t>EC-PT</t>
        </is>
      </c>
      <c r="J64" s="3" t="n">
        <v>30</v>
      </c>
      <c r="K64" s="3" t="inlineStr">
        <is>
          <t>PB-HR</t>
        </is>
      </c>
      <c r="L64" s="2" t="inlineStr">
        <is>
          <t>HCP-006</t>
        </is>
      </c>
      <c r="M64" s="4">
        <f>IFERROR(VLOOKUP(L64,Contract_Profiles!$A$2:$Q$13,7,FALSE),"")</f>
        <v/>
      </c>
      <c r="N64" s="4">
        <f>IFERROR(VLOOKUP(L64,Contract_Profiles!$A$2:$Q$13,8,FALSE),"")</f>
        <v/>
      </c>
      <c r="O64" s="4">
        <f>IFERROR(VLOOKUP(L64,Contract_Profiles!$A$2:$Q$13,9,FALSE),"")</f>
        <v/>
      </c>
      <c r="P64" s="2" t="inlineStr">
        <is>
          <t>ACTIVE</t>
        </is>
      </c>
      <c r="Q64" s="2" t="inlineStr">
        <is>
          <t>No</t>
        </is>
      </c>
      <c r="R64" s="3" t="n"/>
      <c r="S64" s="2" t="inlineStr">
        <is>
          <t>Yes</t>
        </is>
      </c>
      <c r="T64" s="4">
        <f>IF(COUNTIFS(Contract_Profiles!$A$2:$A$13,L64,Contract_Profiles!$C$2:$C$13,H64,Contract_Profiles!$D$2:$D$13,I64,Contract_Profiles!$E$2:$E$13,K64)=1,"OK","REVIEW")</f>
        <v/>
      </c>
      <c r="U64" s="7" t="inlineStr">
        <is>
          <t>Current HR contract assignment</t>
        </is>
      </c>
      <c r="V64" s="5" t="inlineStr">
        <is>
          <t>Current-state contract architecture record; not a historical contract event.</t>
        </is>
      </c>
    </row>
    <row r="65">
      <c r="A65" s="2" t="inlineStr">
        <is>
          <t>HRC-064</t>
        </is>
      </c>
      <c r="B65" s="3" t="inlineStr">
        <is>
          <t>EMP064</t>
        </is>
      </c>
      <c r="C65" s="3" t="inlineStr">
        <is>
          <t>PSEAT-066</t>
        </is>
      </c>
      <c r="D65" s="3" t="inlineStr">
        <is>
          <t>POS-SAN-OP</t>
        </is>
      </c>
      <c r="E65" s="3" t="inlineStr">
        <is>
          <t>R030</t>
        </is>
      </c>
      <c r="F65" s="3" t="inlineStr">
        <is>
          <t>DEPT-SAN</t>
        </is>
      </c>
      <c r="G65" s="3" t="inlineStr">
        <is>
          <t>HRG-OPS-HRLY</t>
        </is>
      </c>
      <c r="H65" s="3" t="inlineStr">
        <is>
          <t>PERM</t>
        </is>
      </c>
      <c r="I65" s="3" t="inlineStr">
        <is>
          <t>EC-FT</t>
        </is>
      </c>
      <c r="J65" s="3" t="n">
        <v>40</v>
      </c>
      <c r="K65" s="3" t="inlineStr">
        <is>
          <t>PB-HR</t>
        </is>
      </c>
      <c r="L65" s="2" t="inlineStr">
        <is>
          <t>HCP-005</t>
        </is>
      </c>
      <c r="M65" s="4">
        <f>IFERROR(VLOOKUP(L65,Contract_Profiles!$A$2:$Q$13,7,FALSE),"")</f>
        <v/>
      </c>
      <c r="N65" s="4">
        <f>IFERROR(VLOOKUP(L65,Contract_Profiles!$A$2:$Q$13,8,FALSE),"")</f>
        <v/>
      </c>
      <c r="O65" s="4">
        <f>IFERROR(VLOOKUP(L65,Contract_Profiles!$A$2:$Q$13,9,FALSE),"")</f>
        <v/>
      </c>
      <c r="P65" s="2" t="inlineStr">
        <is>
          <t>ACTIVE</t>
        </is>
      </c>
      <c r="Q65" s="2" t="inlineStr">
        <is>
          <t>No</t>
        </is>
      </c>
      <c r="R65" s="3" t="n"/>
      <c r="S65" s="2" t="inlineStr">
        <is>
          <t>Yes</t>
        </is>
      </c>
      <c r="T65" s="4">
        <f>IF(COUNTIFS(Contract_Profiles!$A$2:$A$13,L65,Contract_Profiles!$C$2:$C$13,H65,Contract_Profiles!$D$2:$D$13,I65,Contract_Profiles!$E$2:$E$13,K65)=1,"OK","REVIEW")</f>
        <v/>
      </c>
      <c r="U65" s="7" t="inlineStr">
        <is>
          <t>Current HR contract assignment</t>
        </is>
      </c>
      <c r="V65" s="5" t="inlineStr">
        <is>
          <t>Current-state contract architecture record; not a historical contract event.</t>
        </is>
      </c>
    </row>
    <row r="66">
      <c r="A66" s="2" t="inlineStr">
        <is>
          <t>HRC-065</t>
        </is>
      </c>
      <c r="B66" s="3" t="inlineStr">
        <is>
          <t>EMP065</t>
        </is>
      </c>
      <c r="C66" s="3" t="inlineStr">
        <is>
          <t>PSEAT-067</t>
        </is>
      </c>
      <c r="D66" s="3" t="inlineStr">
        <is>
          <t>POS-SAN-OP</t>
        </is>
      </c>
      <c r="E66" s="3" t="inlineStr">
        <is>
          <t>R030</t>
        </is>
      </c>
      <c r="F66" s="3" t="inlineStr">
        <is>
          <t>DEPT-SAN</t>
        </is>
      </c>
      <c r="G66" s="3" t="inlineStr">
        <is>
          <t>HRG-OPS-HRLY</t>
        </is>
      </c>
      <c r="H66" s="3" t="inlineStr">
        <is>
          <t>PERM</t>
        </is>
      </c>
      <c r="I66" s="3" t="inlineStr">
        <is>
          <t>EC-PT</t>
        </is>
      </c>
      <c r="J66" s="3" t="n">
        <v>30</v>
      </c>
      <c r="K66" s="3" t="inlineStr">
        <is>
          <t>PB-HR</t>
        </is>
      </c>
      <c r="L66" s="2" t="inlineStr">
        <is>
          <t>HCP-006</t>
        </is>
      </c>
      <c r="M66" s="4">
        <f>IFERROR(VLOOKUP(L66,Contract_Profiles!$A$2:$Q$13,7,FALSE),"")</f>
        <v/>
      </c>
      <c r="N66" s="4">
        <f>IFERROR(VLOOKUP(L66,Contract_Profiles!$A$2:$Q$13,8,FALSE),"")</f>
        <v/>
      </c>
      <c r="O66" s="4">
        <f>IFERROR(VLOOKUP(L66,Contract_Profiles!$A$2:$Q$13,9,FALSE),"")</f>
        <v/>
      </c>
      <c r="P66" s="2" t="inlineStr">
        <is>
          <t>ACTIVE</t>
        </is>
      </c>
      <c r="Q66" s="2" t="inlineStr">
        <is>
          <t>No</t>
        </is>
      </c>
      <c r="R66" s="3" t="n"/>
      <c r="S66" s="2" t="inlineStr">
        <is>
          <t>Yes</t>
        </is>
      </c>
      <c r="T66" s="4">
        <f>IF(COUNTIFS(Contract_Profiles!$A$2:$A$13,L66,Contract_Profiles!$C$2:$C$13,H66,Contract_Profiles!$D$2:$D$13,I66,Contract_Profiles!$E$2:$E$13,K66)=1,"OK","REVIEW")</f>
        <v/>
      </c>
      <c r="U66" s="7" t="inlineStr">
        <is>
          <t>Current HR contract assignment</t>
        </is>
      </c>
      <c r="V66" s="5" t="inlineStr">
        <is>
          <t>Current-state contract architecture record; not a historical contract event.</t>
        </is>
      </c>
    </row>
    <row r="67">
      <c r="A67" s="2" t="inlineStr">
        <is>
          <t>HRC-066</t>
        </is>
      </c>
      <c r="B67" s="3" t="inlineStr">
        <is>
          <t>EMP066</t>
        </is>
      </c>
      <c r="C67" s="3" t="inlineStr">
        <is>
          <t>PSEAT-068</t>
        </is>
      </c>
      <c r="D67" s="3" t="inlineStr">
        <is>
          <t>POS-EXEC-MD</t>
        </is>
      </c>
      <c r="E67" s="3" t="inlineStr">
        <is>
          <t>R031</t>
        </is>
      </c>
      <c r="F67" s="3" t="inlineStr">
        <is>
          <t>DEPT-EXEC</t>
        </is>
      </c>
      <c r="G67" s="3" t="inlineStr">
        <is>
          <t>HRG-EXEC</t>
        </is>
      </c>
      <c r="H67" s="3" t="inlineStr">
        <is>
          <t>PERM</t>
        </is>
      </c>
      <c r="I67" s="3" t="inlineStr">
        <is>
          <t>EC-FT</t>
        </is>
      </c>
      <c r="J67" s="3" t="n">
        <v>40</v>
      </c>
      <c r="K67" s="3" t="inlineStr">
        <is>
          <t>PB-SAL</t>
        </is>
      </c>
      <c r="L67" s="2" t="inlineStr">
        <is>
          <t>HCP-001</t>
        </is>
      </c>
      <c r="M67" s="4">
        <f>IFERROR(VLOOKUP(L67,Contract_Profiles!$A$2:$Q$13,7,FALSE),"")</f>
        <v/>
      </c>
      <c r="N67" s="4">
        <f>IFERROR(VLOOKUP(L67,Contract_Profiles!$A$2:$Q$13,8,FALSE),"")</f>
        <v/>
      </c>
      <c r="O67" s="4">
        <f>IFERROR(VLOOKUP(L67,Contract_Profiles!$A$2:$Q$13,9,FALSE),"")</f>
        <v/>
      </c>
      <c r="P67" s="2" t="inlineStr">
        <is>
          <t>ACTIVE</t>
        </is>
      </c>
      <c r="Q67" s="2" t="inlineStr">
        <is>
          <t>No</t>
        </is>
      </c>
      <c r="R67" s="3" t="n"/>
      <c r="S67" s="2" t="inlineStr">
        <is>
          <t>Yes</t>
        </is>
      </c>
      <c r="T67" s="4">
        <f>IF(COUNTIFS(Contract_Profiles!$A$2:$A$13,L67,Contract_Profiles!$C$2:$C$13,H67,Contract_Profiles!$D$2:$D$13,I67,Contract_Profiles!$E$2:$E$13,K67)=1,"OK","REVIEW")</f>
        <v/>
      </c>
      <c r="U67" s="7" t="inlineStr">
        <is>
          <t>Current HR contract assignment</t>
        </is>
      </c>
      <c r="V67" s="5" t="inlineStr">
        <is>
          <t>Current-state contract architecture record; not a historical contract event.</t>
        </is>
      </c>
    </row>
    <row r="68">
      <c r="A68" s="2" t="inlineStr">
        <is>
          <t>HRC-067</t>
        </is>
      </c>
      <c r="B68" s="3" t="inlineStr">
        <is>
          <t>EMP067</t>
        </is>
      </c>
      <c r="C68" s="3" t="inlineStr">
        <is>
          <t>PSEAT-069</t>
        </is>
      </c>
      <c r="D68" s="3" t="inlineStr">
        <is>
          <t>POS-PROC-MGR</t>
        </is>
      </c>
      <c r="E68" s="3" t="inlineStr">
        <is>
          <t>R032</t>
        </is>
      </c>
      <c r="F68" s="3" t="inlineStr">
        <is>
          <t>DEPT-PROC</t>
        </is>
      </c>
      <c r="G68" s="3" t="inlineStr">
        <is>
          <t>HRG-OFFICE-MGR</t>
        </is>
      </c>
      <c r="H68" s="3" t="inlineStr">
        <is>
          <t>PERM</t>
        </is>
      </c>
      <c r="I68" s="3" t="inlineStr">
        <is>
          <t>EC-FT</t>
        </is>
      </c>
      <c r="J68" s="3" t="n">
        <v>40</v>
      </c>
      <c r="K68" s="3" t="inlineStr">
        <is>
          <t>PB-SAL</t>
        </is>
      </c>
      <c r="L68" s="2" t="inlineStr">
        <is>
          <t>HCP-002</t>
        </is>
      </c>
      <c r="M68" s="4">
        <f>IFERROR(VLOOKUP(L68,Contract_Profiles!$A$2:$Q$13,7,FALSE),"")</f>
        <v/>
      </c>
      <c r="N68" s="4">
        <f>IFERROR(VLOOKUP(L68,Contract_Profiles!$A$2:$Q$13,8,FALSE),"")</f>
        <v/>
      </c>
      <c r="O68" s="4">
        <f>IFERROR(VLOOKUP(L68,Contract_Profiles!$A$2:$Q$13,9,FALSE),"")</f>
        <v/>
      </c>
      <c r="P68" s="2" t="inlineStr">
        <is>
          <t>ACTIVE</t>
        </is>
      </c>
      <c r="Q68" s="2" t="inlineStr">
        <is>
          <t>No</t>
        </is>
      </c>
      <c r="R68" s="3" t="n"/>
      <c r="S68" s="2" t="inlineStr">
        <is>
          <t>Yes</t>
        </is>
      </c>
      <c r="T68" s="4">
        <f>IF(COUNTIFS(Contract_Profiles!$A$2:$A$13,L68,Contract_Profiles!$C$2:$C$13,H68,Contract_Profiles!$D$2:$D$13,I68,Contract_Profiles!$E$2:$E$13,K68)=1,"OK","REVIEW")</f>
        <v/>
      </c>
      <c r="U68" s="7" t="inlineStr">
        <is>
          <t>Current HR contract assignment</t>
        </is>
      </c>
      <c r="V68" s="5" t="inlineStr">
        <is>
          <t>Current-state contract architecture record; not a historical contract event.</t>
        </is>
      </c>
    </row>
    <row r="69">
      <c r="A69" s="2" t="inlineStr">
        <is>
          <t>HRC-068</t>
        </is>
      </c>
      <c r="B69" s="3" t="inlineStr">
        <is>
          <t>EMP068</t>
        </is>
      </c>
      <c r="C69" s="3" t="inlineStr">
        <is>
          <t>PSEAT-070</t>
        </is>
      </c>
      <c r="D69" s="3" t="inlineStr">
        <is>
          <t>POS-PROC-SR-BUYER</t>
        </is>
      </c>
      <c r="E69" s="3" t="inlineStr">
        <is>
          <t>R033</t>
        </is>
      </c>
      <c r="F69" s="3" t="inlineStr">
        <is>
          <t>DEPT-PROC</t>
        </is>
      </c>
      <c r="G69" s="3" t="inlineStr">
        <is>
          <t>HRG-OFFICE-PROF</t>
        </is>
      </c>
      <c r="H69" s="3" t="inlineStr">
        <is>
          <t>PERM</t>
        </is>
      </c>
      <c r="I69" s="3" t="inlineStr">
        <is>
          <t>EC-FT</t>
        </is>
      </c>
      <c r="J69" s="3" t="n">
        <v>40</v>
      </c>
      <c r="K69" s="3" t="inlineStr">
        <is>
          <t>PB-SAL</t>
        </is>
      </c>
      <c r="L69" s="2" t="inlineStr">
        <is>
          <t>HCP-003</t>
        </is>
      </c>
      <c r="M69" s="4">
        <f>IFERROR(VLOOKUP(L69,Contract_Profiles!$A$2:$Q$13,7,FALSE),"")</f>
        <v/>
      </c>
      <c r="N69" s="4">
        <f>IFERROR(VLOOKUP(L69,Contract_Profiles!$A$2:$Q$13,8,FALSE),"")</f>
        <v/>
      </c>
      <c r="O69" s="4">
        <f>IFERROR(VLOOKUP(L69,Contract_Profiles!$A$2:$Q$13,9,FALSE),"")</f>
        <v/>
      </c>
      <c r="P69" s="2" t="inlineStr">
        <is>
          <t>ACTIVE</t>
        </is>
      </c>
      <c r="Q69" s="2" t="inlineStr">
        <is>
          <t>No</t>
        </is>
      </c>
      <c r="R69" s="3" t="n"/>
      <c r="S69" s="2" t="inlineStr">
        <is>
          <t>Yes</t>
        </is>
      </c>
      <c r="T69" s="4">
        <f>IF(COUNTIFS(Contract_Profiles!$A$2:$A$13,L69,Contract_Profiles!$C$2:$C$13,H69,Contract_Profiles!$D$2:$D$13,I69,Contract_Profiles!$E$2:$E$13,K69)=1,"OK","REVIEW")</f>
        <v/>
      </c>
      <c r="U69" s="7" t="inlineStr">
        <is>
          <t>Current HR contract assignment</t>
        </is>
      </c>
      <c r="V69" s="5" t="inlineStr">
        <is>
          <t>Current-state contract architecture record; not a historical contract event.</t>
        </is>
      </c>
    </row>
    <row r="70">
      <c r="A70" s="2" t="inlineStr">
        <is>
          <t>HRC-069</t>
        </is>
      </c>
      <c r="B70" s="3" t="inlineStr">
        <is>
          <t>EMP069</t>
        </is>
      </c>
      <c r="C70" s="3" t="inlineStr">
        <is>
          <t>PSEAT-071</t>
        </is>
      </c>
      <c r="D70" s="3" t="inlineStr">
        <is>
          <t>POS-PROC-COORD</t>
        </is>
      </c>
      <c r="E70" s="3" t="inlineStr">
        <is>
          <t>R034</t>
        </is>
      </c>
      <c r="F70" s="3" t="inlineStr">
        <is>
          <t>DEPT-PROC</t>
        </is>
      </c>
      <c r="G70" s="3" t="inlineStr">
        <is>
          <t>HRG-OFFICE-PROF</t>
        </is>
      </c>
      <c r="H70" s="3" t="inlineStr">
        <is>
          <t>PERM</t>
        </is>
      </c>
      <c r="I70" s="3" t="inlineStr">
        <is>
          <t>EC-FT</t>
        </is>
      </c>
      <c r="J70" s="3" t="n">
        <v>40</v>
      </c>
      <c r="K70" s="3" t="inlineStr">
        <is>
          <t>PB-SAL</t>
        </is>
      </c>
      <c r="L70" s="2" t="inlineStr">
        <is>
          <t>HCP-003</t>
        </is>
      </c>
      <c r="M70" s="4">
        <f>IFERROR(VLOOKUP(L70,Contract_Profiles!$A$2:$Q$13,7,FALSE),"")</f>
        <v/>
      </c>
      <c r="N70" s="4">
        <f>IFERROR(VLOOKUP(L70,Contract_Profiles!$A$2:$Q$13,8,FALSE),"")</f>
        <v/>
      </c>
      <c r="O70" s="4">
        <f>IFERROR(VLOOKUP(L70,Contract_Profiles!$A$2:$Q$13,9,FALSE),"")</f>
        <v/>
      </c>
      <c r="P70" s="2" t="inlineStr">
        <is>
          <t>ACTIVE</t>
        </is>
      </c>
      <c r="Q70" s="2" t="inlineStr">
        <is>
          <t>No</t>
        </is>
      </c>
      <c r="R70" s="3" t="n"/>
      <c r="S70" s="2" t="inlineStr">
        <is>
          <t>Yes</t>
        </is>
      </c>
      <c r="T70" s="4">
        <f>IF(COUNTIFS(Contract_Profiles!$A$2:$A$13,L70,Contract_Profiles!$C$2:$C$13,H70,Contract_Profiles!$D$2:$D$13,I70,Contract_Profiles!$E$2:$E$13,K70)=1,"OK","REVIEW")</f>
        <v/>
      </c>
      <c r="U70" s="7" t="inlineStr">
        <is>
          <t>Current HR contract assignment</t>
        </is>
      </c>
      <c r="V70" s="5" t="inlineStr">
        <is>
          <t>Current-state contract architecture record; not a historical contract event.</t>
        </is>
      </c>
    </row>
    <row r="71">
      <c r="A71" s="2" t="inlineStr">
        <is>
          <t>HRC-070</t>
        </is>
      </c>
      <c r="B71" s="3" t="inlineStr">
        <is>
          <t>EMP070</t>
        </is>
      </c>
      <c r="C71" s="3" t="inlineStr">
        <is>
          <t>PSEAT-072</t>
        </is>
      </c>
      <c r="D71" s="3" t="inlineStr">
        <is>
          <t>POS-PROC-SUP-MAT</t>
        </is>
      </c>
      <c r="E71" s="3" t="inlineStr">
        <is>
          <t>R035</t>
        </is>
      </c>
      <c r="F71" s="3" t="inlineStr">
        <is>
          <t>DEPT-PROC</t>
        </is>
      </c>
      <c r="G71" s="3" t="inlineStr">
        <is>
          <t>HRG-OFFICE-PROF</t>
        </is>
      </c>
      <c r="H71" s="3" t="inlineStr">
        <is>
          <t>PERM</t>
        </is>
      </c>
      <c r="I71" s="3" t="inlineStr">
        <is>
          <t>EC-FT</t>
        </is>
      </c>
      <c r="J71" s="3" t="n">
        <v>40</v>
      </c>
      <c r="K71" s="3" t="inlineStr">
        <is>
          <t>PB-SAL</t>
        </is>
      </c>
      <c r="L71" s="2" t="inlineStr">
        <is>
          <t>HCP-003</t>
        </is>
      </c>
      <c r="M71" s="4">
        <f>IFERROR(VLOOKUP(L71,Contract_Profiles!$A$2:$Q$13,7,FALSE),"")</f>
        <v/>
      </c>
      <c r="N71" s="4">
        <f>IFERROR(VLOOKUP(L71,Contract_Profiles!$A$2:$Q$13,8,FALSE),"")</f>
        <v/>
      </c>
      <c r="O71" s="4">
        <f>IFERROR(VLOOKUP(L71,Contract_Profiles!$A$2:$Q$13,9,FALSE),"")</f>
        <v/>
      </c>
      <c r="P71" s="2" t="inlineStr">
        <is>
          <t>ACTIVE</t>
        </is>
      </c>
      <c r="Q71" s="2" t="inlineStr">
        <is>
          <t>No</t>
        </is>
      </c>
      <c r="R71" s="3" t="n"/>
      <c r="S71" s="2" t="inlineStr">
        <is>
          <t>Yes</t>
        </is>
      </c>
      <c r="T71" s="4">
        <f>IF(COUNTIFS(Contract_Profiles!$A$2:$A$13,L71,Contract_Profiles!$C$2:$C$13,H71,Contract_Profiles!$D$2:$D$13,I71,Contract_Profiles!$E$2:$E$13,K71)=1,"OK","REVIEW")</f>
        <v/>
      </c>
      <c r="U71" s="7" t="inlineStr">
        <is>
          <t>Current HR contract assignment</t>
        </is>
      </c>
      <c r="V71" s="5" t="inlineStr">
        <is>
          <t>Current-state contract architecture record; not a historical contract event.</t>
        </is>
      </c>
    </row>
    <row r="72">
      <c r="A72" s="2" t="inlineStr">
        <is>
          <t>HRC-071</t>
        </is>
      </c>
      <c r="B72" s="3" t="inlineStr">
        <is>
          <t>EMP071</t>
        </is>
      </c>
      <c r="C72" s="3" t="inlineStr">
        <is>
          <t>PSEAT-073</t>
        </is>
      </c>
      <c r="D72" s="3" t="inlineStr">
        <is>
          <t>POS-SALES-MGR</t>
        </is>
      </c>
      <c r="E72" s="3" t="inlineStr">
        <is>
          <t>R036</t>
        </is>
      </c>
      <c r="F72" s="3" t="inlineStr">
        <is>
          <t>DEPT-SALES</t>
        </is>
      </c>
      <c r="G72" s="3" t="inlineStr">
        <is>
          <t>HRG-OFFICE-MGR</t>
        </is>
      </c>
      <c r="H72" s="3" t="inlineStr">
        <is>
          <t>PERM</t>
        </is>
      </c>
      <c r="I72" s="3" t="inlineStr">
        <is>
          <t>EC-FT</t>
        </is>
      </c>
      <c r="J72" s="3" t="n">
        <v>40</v>
      </c>
      <c r="K72" s="3" t="inlineStr">
        <is>
          <t>PB-SAL</t>
        </is>
      </c>
      <c r="L72" s="2" t="inlineStr">
        <is>
          <t>HCP-002</t>
        </is>
      </c>
      <c r="M72" s="4">
        <f>IFERROR(VLOOKUP(L72,Contract_Profiles!$A$2:$Q$13,7,FALSE),"")</f>
        <v/>
      </c>
      <c r="N72" s="4">
        <f>IFERROR(VLOOKUP(L72,Contract_Profiles!$A$2:$Q$13,8,FALSE),"")</f>
        <v/>
      </c>
      <c r="O72" s="4">
        <f>IFERROR(VLOOKUP(L72,Contract_Profiles!$A$2:$Q$13,9,FALSE),"")</f>
        <v/>
      </c>
      <c r="P72" s="2" t="inlineStr">
        <is>
          <t>ACTIVE</t>
        </is>
      </c>
      <c r="Q72" s="2" t="inlineStr">
        <is>
          <t>No</t>
        </is>
      </c>
      <c r="R72" s="3" t="n"/>
      <c r="S72" s="2" t="inlineStr">
        <is>
          <t>Yes</t>
        </is>
      </c>
      <c r="T72" s="4">
        <f>IF(COUNTIFS(Contract_Profiles!$A$2:$A$13,L72,Contract_Profiles!$C$2:$C$13,H72,Contract_Profiles!$D$2:$D$13,I72,Contract_Profiles!$E$2:$E$13,K72)=1,"OK","REVIEW")</f>
        <v/>
      </c>
      <c r="U72" s="7" t="inlineStr">
        <is>
          <t>Current HR contract assignment</t>
        </is>
      </c>
      <c r="V72" s="5" t="inlineStr">
        <is>
          <t>Current-state contract architecture record; not a historical contract event.</t>
        </is>
      </c>
    </row>
    <row r="73">
      <c r="A73" s="2" t="inlineStr">
        <is>
          <t>HRC-072</t>
        </is>
      </c>
      <c r="B73" s="3" t="inlineStr">
        <is>
          <t>EMP072</t>
        </is>
      </c>
      <c r="C73" s="3" t="inlineStr">
        <is>
          <t>PSEAT-074</t>
        </is>
      </c>
      <c r="D73" s="3" t="inlineStr">
        <is>
          <t>POS-SALES-KAM</t>
        </is>
      </c>
      <c r="E73" s="3" t="inlineStr">
        <is>
          <t>R037</t>
        </is>
      </c>
      <c r="F73" s="3" t="inlineStr">
        <is>
          <t>DEPT-SALES</t>
        </is>
      </c>
      <c r="G73" s="3" t="inlineStr">
        <is>
          <t>HRG-OFFICE-PROF</t>
        </is>
      </c>
      <c r="H73" s="3" t="inlineStr">
        <is>
          <t>PERM</t>
        </is>
      </c>
      <c r="I73" s="3" t="inlineStr">
        <is>
          <t>EC-FT</t>
        </is>
      </c>
      <c r="J73" s="3" t="n">
        <v>40</v>
      </c>
      <c r="K73" s="3" t="inlineStr">
        <is>
          <t>PB-SAL</t>
        </is>
      </c>
      <c r="L73" s="2" t="inlineStr">
        <is>
          <t>HCP-003</t>
        </is>
      </c>
      <c r="M73" s="4">
        <f>IFERROR(VLOOKUP(L73,Contract_Profiles!$A$2:$Q$13,7,FALSE),"")</f>
        <v/>
      </c>
      <c r="N73" s="4">
        <f>IFERROR(VLOOKUP(L73,Contract_Profiles!$A$2:$Q$13,8,FALSE),"")</f>
        <v/>
      </c>
      <c r="O73" s="4">
        <f>IFERROR(VLOOKUP(L73,Contract_Profiles!$A$2:$Q$13,9,FALSE),"")</f>
        <v/>
      </c>
      <c r="P73" s="2" t="inlineStr">
        <is>
          <t>ACTIVE</t>
        </is>
      </c>
      <c r="Q73" s="2" t="inlineStr">
        <is>
          <t>No</t>
        </is>
      </c>
      <c r="R73" s="3" t="n"/>
      <c r="S73" s="2" t="inlineStr">
        <is>
          <t>Yes</t>
        </is>
      </c>
      <c r="T73" s="4">
        <f>IF(COUNTIFS(Contract_Profiles!$A$2:$A$13,L73,Contract_Profiles!$C$2:$C$13,H73,Contract_Profiles!$D$2:$D$13,I73,Contract_Profiles!$E$2:$E$13,K73)=1,"OK","REVIEW")</f>
        <v/>
      </c>
      <c r="U73" s="7" t="inlineStr">
        <is>
          <t>Current HR contract assignment</t>
        </is>
      </c>
      <c r="V73" s="5" t="inlineStr">
        <is>
          <t>Current-state contract architecture record; not a historical contract event.</t>
        </is>
      </c>
    </row>
    <row r="74">
      <c r="A74" s="2" t="inlineStr">
        <is>
          <t>HRC-073</t>
        </is>
      </c>
      <c r="B74" s="3" t="inlineStr">
        <is>
          <t>EMP073</t>
        </is>
      </c>
      <c r="C74" s="3" t="inlineStr">
        <is>
          <t>PSEAT-075</t>
        </is>
      </c>
      <c r="D74" s="3" t="inlineStr">
        <is>
          <t>POS-SALES-KAM</t>
        </is>
      </c>
      <c r="E74" s="3" t="inlineStr">
        <is>
          <t>R037</t>
        </is>
      </c>
      <c r="F74" s="3" t="inlineStr">
        <is>
          <t>DEPT-SALES</t>
        </is>
      </c>
      <c r="G74" s="3" t="inlineStr">
        <is>
          <t>HRG-OFFICE-PROF</t>
        </is>
      </c>
      <c r="H74" s="3" t="inlineStr">
        <is>
          <t>PERM</t>
        </is>
      </c>
      <c r="I74" s="3" t="inlineStr">
        <is>
          <t>EC-FT</t>
        </is>
      </c>
      <c r="J74" s="3" t="n">
        <v>40</v>
      </c>
      <c r="K74" s="3" t="inlineStr">
        <is>
          <t>PB-SAL</t>
        </is>
      </c>
      <c r="L74" s="2" t="inlineStr">
        <is>
          <t>HCP-003</t>
        </is>
      </c>
      <c r="M74" s="4">
        <f>IFERROR(VLOOKUP(L74,Contract_Profiles!$A$2:$Q$13,7,FALSE),"")</f>
        <v/>
      </c>
      <c r="N74" s="4">
        <f>IFERROR(VLOOKUP(L74,Contract_Profiles!$A$2:$Q$13,8,FALSE),"")</f>
        <v/>
      </c>
      <c r="O74" s="4">
        <f>IFERROR(VLOOKUP(L74,Contract_Profiles!$A$2:$Q$13,9,FALSE),"")</f>
        <v/>
      </c>
      <c r="P74" s="2" t="inlineStr">
        <is>
          <t>ACTIVE</t>
        </is>
      </c>
      <c r="Q74" s="2" t="inlineStr">
        <is>
          <t>No</t>
        </is>
      </c>
      <c r="R74" s="3" t="n"/>
      <c r="S74" s="2" t="inlineStr">
        <is>
          <t>Yes</t>
        </is>
      </c>
      <c r="T74" s="4">
        <f>IF(COUNTIFS(Contract_Profiles!$A$2:$A$13,L74,Contract_Profiles!$C$2:$C$13,H74,Contract_Profiles!$D$2:$D$13,I74,Contract_Profiles!$E$2:$E$13,K74)=1,"OK","REVIEW")</f>
        <v/>
      </c>
      <c r="U74" s="7" t="inlineStr">
        <is>
          <t>Current HR contract assignment</t>
        </is>
      </c>
      <c r="V74" s="5" t="inlineStr">
        <is>
          <t>Current-state contract architecture record; not a historical contract event.</t>
        </is>
      </c>
    </row>
    <row r="75">
      <c r="A75" s="2" t="inlineStr">
        <is>
          <t>HRC-074</t>
        </is>
      </c>
      <c r="B75" s="3" t="inlineStr">
        <is>
          <t>EMP074</t>
        </is>
      </c>
      <c r="C75" s="3" t="inlineStr">
        <is>
          <t>PSEAT-077</t>
        </is>
      </c>
      <c r="D75" s="3" t="inlineStr">
        <is>
          <t>POS-SALES-COORD</t>
        </is>
      </c>
      <c r="E75" s="3" t="inlineStr">
        <is>
          <t>R038</t>
        </is>
      </c>
      <c r="F75" s="3" t="inlineStr">
        <is>
          <t>DEPT-SALES</t>
        </is>
      </c>
      <c r="G75" s="3" t="inlineStr">
        <is>
          <t>HRG-OFFICE-PROF</t>
        </is>
      </c>
      <c r="H75" s="3" t="inlineStr">
        <is>
          <t>PERM</t>
        </is>
      </c>
      <c r="I75" s="3" t="inlineStr">
        <is>
          <t>EC-FT</t>
        </is>
      </c>
      <c r="J75" s="3" t="n">
        <v>40</v>
      </c>
      <c r="K75" s="3" t="inlineStr">
        <is>
          <t>PB-SAL</t>
        </is>
      </c>
      <c r="L75" s="2" t="inlineStr">
        <is>
          <t>HCP-003</t>
        </is>
      </c>
      <c r="M75" s="4">
        <f>IFERROR(VLOOKUP(L75,Contract_Profiles!$A$2:$Q$13,7,FALSE),"")</f>
        <v/>
      </c>
      <c r="N75" s="4">
        <f>IFERROR(VLOOKUP(L75,Contract_Profiles!$A$2:$Q$13,8,FALSE),"")</f>
        <v/>
      </c>
      <c r="O75" s="4">
        <f>IFERROR(VLOOKUP(L75,Contract_Profiles!$A$2:$Q$13,9,FALSE),"")</f>
        <v/>
      </c>
      <c r="P75" s="2" t="inlineStr">
        <is>
          <t>ACTIVE</t>
        </is>
      </c>
      <c r="Q75" s="2" t="inlineStr">
        <is>
          <t>No</t>
        </is>
      </c>
      <c r="R75" s="3" t="n"/>
      <c r="S75" s="2" t="inlineStr">
        <is>
          <t>Yes</t>
        </is>
      </c>
      <c r="T75" s="4">
        <f>IF(COUNTIFS(Contract_Profiles!$A$2:$A$13,L75,Contract_Profiles!$C$2:$C$13,H75,Contract_Profiles!$D$2:$D$13,I75,Contract_Profiles!$E$2:$E$13,K75)=1,"OK","REVIEW")</f>
        <v/>
      </c>
      <c r="U75" s="7" t="inlineStr">
        <is>
          <t>Current HR contract assignment</t>
        </is>
      </c>
      <c r="V75" s="5" t="inlineStr">
        <is>
          <t>Current-state contract architecture record; not a historical contract event.</t>
        </is>
      </c>
    </row>
    <row r="76">
      <c r="A76" s="2" t="inlineStr">
        <is>
          <t>HRC-075</t>
        </is>
      </c>
      <c r="B76" s="3" t="inlineStr">
        <is>
          <t>EMP075</t>
        </is>
      </c>
      <c r="C76" s="3" t="inlineStr">
        <is>
          <t>PSEAT-078</t>
        </is>
      </c>
      <c r="D76" s="3" t="inlineStr">
        <is>
          <t>POS-SALES-CS-ORDER</t>
        </is>
      </c>
      <c r="E76" s="3" t="inlineStr">
        <is>
          <t>R039</t>
        </is>
      </c>
      <c r="F76" s="3" t="inlineStr">
        <is>
          <t>DEPT-SALES</t>
        </is>
      </c>
      <c r="G76" s="3" t="inlineStr">
        <is>
          <t>HRG-OFFICE-PROF</t>
        </is>
      </c>
      <c r="H76" s="3" t="inlineStr">
        <is>
          <t>PERM</t>
        </is>
      </c>
      <c r="I76" s="3" t="inlineStr">
        <is>
          <t>EC-FT</t>
        </is>
      </c>
      <c r="J76" s="3" t="n">
        <v>40</v>
      </c>
      <c r="K76" s="3" t="inlineStr">
        <is>
          <t>PB-SAL</t>
        </is>
      </c>
      <c r="L76" s="2" t="inlineStr">
        <is>
          <t>HCP-003</t>
        </is>
      </c>
      <c r="M76" s="4">
        <f>IFERROR(VLOOKUP(L76,Contract_Profiles!$A$2:$Q$13,7,FALSE),"")</f>
        <v/>
      </c>
      <c r="N76" s="4">
        <f>IFERROR(VLOOKUP(L76,Contract_Profiles!$A$2:$Q$13,8,FALSE),"")</f>
        <v/>
      </c>
      <c r="O76" s="4">
        <f>IFERROR(VLOOKUP(L76,Contract_Profiles!$A$2:$Q$13,9,FALSE),"")</f>
        <v/>
      </c>
      <c r="P76" s="2" t="inlineStr">
        <is>
          <t>ACTIVE</t>
        </is>
      </c>
      <c r="Q76" s="2" t="inlineStr">
        <is>
          <t>No</t>
        </is>
      </c>
      <c r="R76" s="3" t="n"/>
      <c r="S76" s="2" t="inlineStr">
        <is>
          <t>Yes</t>
        </is>
      </c>
      <c r="T76" s="4">
        <f>IF(COUNTIFS(Contract_Profiles!$A$2:$A$13,L76,Contract_Profiles!$C$2:$C$13,H76,Contract_Profiles!$D$2:$D$13,I76,Contract_Profiles!$E$2:$E$13,K76)=1,"OK","REVIEW")</f>
        <v/>
      </c>
      <c r="U76" s="7" t="inlineStr">
        <is>
          <t>Current HR contract assignment</t>
        </is>
      </c>
      <c r="V76" s="5" t="inlineStr">
        <is>
          <t>Current-state contract architecture record; not a historical contract event.</t>
        </is>
      </c>
    </row>
    <row r="77">
      <c r="A77" s="2" t="inlineStr">
        <is>
          <t>HRC-076</t>
        </is>
      </c>
      <c r="B77" s="3" t="inlineStr">
        <is>
          <t>EMP076</t>
        </is>
      </c>
      <c r="C77" s="3" t="inlineStr">
        <is>
          <t>PSEAT-079</t>
        </is>
      </c>
      <c r="D77" s="3" t="inlineStr">
        <is>
          <t>POS-SALES-ANALYST</t>
        </is>
      </c>
      <c r="E77" s="3" t="inlineStr">
        <is>
          <t>R040</t>
        </is>
      </c>
      <c r="F77" s="3" t="inlineStr">
        <is>
          <t>DEPT-SALES</t>
        </is>
      </c>
      <c r="G77" s="3" t="inlineStr">
        <is>
          <t>HRG-OFFICE-PROF</t>
        </is>
      </c>
      <c r="H77" s="3" t="inlineStr">
        <is>
          <t>PERM</t>
        </is>
      </c>
      <c r="I77" s="3" t="inlineStr">
        <is>
          <t>EC-FT</t>
        </is>
      </c>
      <c r="J77" s="3" t="n">
        <v>40</v>
      </c>
      <c r="K77" s="3" t="inlineStr">
        <is>
          <t>PB-SAL</t>
        </is>
      </c>
      <c r="L77" s="2" t="inlineStr">
        <is>
          <t>HCP-003</t>
        </is>
      </c>
      <c r="M77" s="4">
        <f>IFERROR(VLOOKUP(L77,Contract_Profiles!$A$2:$Q$13,7,FALSE),"")</f>
        <v/>
      </c>
      <c r="N77" s="4">
        <f>IFERROR(VLOOKUP(L77,Contract_Profiles!$A$2:$Q$13,8,FALSE),"")</f>
        <v/>
      </c>
      <c r="O77" s="4">
        <f>IFERROR(VLOOKUP(L77,Contract_Profiles!$A$2:$Q$13,9,FALSE),"")</f>
        <v/>
      </c>
      <c r="P77" s="2" t="inlineStr">
        <is>
          <t>ACTIVE</t>
        </is>
      </c>
      <c r="Q77" s="2" t="inlineStr">
        <is>
          <t>No</t>
        </is>
      </c>
      <c r="R77" s="3" t="n"/>
      <c r="S77" s="2" t="inlineStr">
        <is>
          <t>Yes</t>
        </is>
      </c>
      <c r="T77" s="4">
        <f>IF(COUNTIFS(Contract_Profiles!$A$2:$A$13,L77,Contract_Profiles!$C$2:$C$13,H77,Contract_Profiles!$D$2:$D$13,I77,Contract_Profiles!$E$2:$E$13,K77)=1,"OK","REVIEW")</f>
        <v/>
      </c>
      <c r="U77" s="7" t="inlineStr">
        <is>
          <t>Current HR contract assignment</t>
        </is>
      </c>
      <c r="V77" s="5" t="inlineStr">
        <is>
          <t>Current-state contract architecture record; not a historical contract event.</t>
        </is>
      </c>
    </row>
    <row r="78">
      <c r="A78" s="2" t="inlineStr">
        <is>
          <t>HRC-077</t>
        </is>
      </c>
      <c r="B78" s="3" t="inlineStr">
        <is>
          <t>EMP077</t>
        </is>
      </c>
      <c r="C78" s="3" t="inlineStr">
        <is>
          <t>PSEAT-080</t>
        </is>
      </c>
      <c r="D78" s="3" t="inlineStr">
        <is>
          <t>POS-MKT-MGR</t>
        </is>
      </c>
      <c r="E78" s="3" t="inlineStr">
        <is>
          <t>R041</t>
        </is>
      </c>
      <c r="F78" s="3" t="inlineStr">
        <is>
          <t>DEPT-MKT</t>
        </is>
      </c>
      <c r="G78" s="3" t="inlineStr">
        <is>
          <t>HRG-OFFICE-MGR</t>
        </is>
      </c>
      <c r="H78" s="3" t="inlineStr">
        <is>
          <t>PERM</t>
        </is>
      </c>
      <c r="I78" s="3" t="inlineStr">
        <is>
          <t>EC-FT</t>
        </is>
      </c>
      <c r="J78" s="3" t="n">
        <v>40</v>
      </c>
      <c r="K78" s="3" t="inlineStr">
        <is>
          <t>PB-SAL</t>
        </is>
      </c>
      <c r="L78" s="2" t="inlineStr">
        <is>
          <t>HCP-002</t>
        </is>
      </c>
      <c r="M78" s="4">
        <f>IFERROR(VLOOKUP(L78,Contract_Profiles!$A$2:$Q$13,7,FALSE),"")</f>
        <v/>
      </c>
      <c r="N78" s="4">
        <f>IFERROR(VLOOKUP(L78,Contract_Profiles!$A$2:$Q$13,8,FALSE),"")</f>
        <v/>
      </c>
      <c r="O78" s="4">
        <f>IFERROR(VLOOKUP(L78,Contract_Profiles!$A$2:$Q$13,9,FALSE),"")</f>
        <v/>
      </c>
      <c r="P78" s="2" t="inlineStr">
        <is>
          <t>ACTIVE</t>
        </is>
      </c>
      <c r="Q78" s="2" t="inlineStr">
        <is>
          <t>No</t>
        </is>
      </c>
      <c r="R78" s="3" t="n"/>
      <c r="S78" s="2" t="inlineStr">
        <is>
          <t>Yes</t>
        </is>
      </c>
      <c r="T78" s="4">
        <f>IF(COUNTIFS(Contract_Profiles!$A$2:$A$13,L78,Contract_Profiles!$C$2:$C$13,H78,Contract_Profiles!$D$2:$D$13,I78,Contract_Profiles!$E$2:$E$13,K78)=1,"OK","REVIEW")</f>
        <v/>
      </c>
      <c r="U78" s="7" t="inlineStr">
        <is>
          <t>Current HR contract assignment</t>
        </is>
      </c>
      <c r="V78" s="5" t="inlineStr">
        <is>
          <t>Current-state contract architecture record; not a historical contract event.</t>
        </is>
      </c>
    </row>
    <row r="79">
      <c r="A79" s="2" t="inlineStr">
        <is>
          <t>HRC-078</t>
        </is>
      </c>
      <c r="B79" s="3" t="inlineStr">
        <is>
          <t>EMP078</t>
        </is>
      </c>
      <c r="C79" s="3" t="inlineStr">
        <is>
          <t>PSEAT-081</t>
        </is>
      </c>
      <c r="D79" s="3" t="inlineStr">
        <is>
          <t>POS-MKT-BRAND</t>
        </is>
      </c>
      <c r="E79" s="3" t="inlineStr">
        <is>
          <t>R042</t>
        </is>
      </c>
      <c r="F79" s="3" t="inlineStr">
        <is>
          <t>DEPT-MKT</t>
        </is>
      </c>
      <c r="G79" s="3" t="inlineStr">
        <is>
          <t>HRG-OFFICE-PROF</t>
        </is>
      </c>
      <c r="H79" s="3" t="inlineStr">
        <is>
          <t>PERM</t>
        </is>
      </c>
      <c r="I79" s="3" t="inlineStr">
        <is>
          <t>EC-FT</t>
        </is>
      </c>
      <c r="J79" s="3" t="n">
        <v>40</v>
      </c>
      <c r="K79" s="3" t="inlineStr">
        <is>
          <t>PB-SAL</t>
        </is>
      </c>
      <c r="L79" s="2" t="inlineStr">
        <is>
          <t>HCP-003</t>
        </is>
      </c>
      <c r="M79" s="4">
        <f>IFERROR(VLOOKUP(L79,Contract_Profiles!$A$2:$Q$13,7,FALSE),"")</f>
        <v/>
      </c>
      <c r="N79" s="4">
        <f>IFERROR(VLOOKUP(L79,Contract_Profiles!$A$2:$Q$13,8,FALSE),"")</f>
        <v/>
      </c>
      <c r="O79" s="4">
        <f>IFERROR(VLOOKUP(L79,Contract_Profiles!$A$2:$Q$13,9,FALSE),"")</f>
        <v/>
      </c>
      <c r="P79" s="2" t="inlineStr">
        <is>
          <t>ACTIVE</t>
        </is>
      </c>
      <c r="Q79" s="2" t="inlineStr">
        <is>
          <t>No</t>
        </is>
      </c>
      <c r="R79" s="3" t="n"/>
      <c r="S79" s="2" t="inlineStr">
        <is>
          <t>Yes</t>
        </is>
      </c>
      <c r="T79" s="4">
        <f>IF(COUNTIFS(Contract_Profiles!$A$2:$A$13,L79,Contract_Profiles!$C$2:$C$13,H79,Contract_Profiles!$D$2:$D$13,I79,Contract_Profiles!$E$2:$E$13,K79)=1,"OK","REVIEW")</f>
        <v/>
      </c>
      <c r="U79" s="7" t="inlineStr">
        <is>
          <t>Current HR contract assignment</t>
        </is>
      </c>
      <c r="V79" s="5" t="inlineStr">
        <is>
          <t>Current-state contract architecture record; not a historical contract event.</t>
        </is>
      </c>
    </row>
    <row r="80">
      <c r="A80" s="2" t="inlineStr">
        <is>
          <t>HRC-079</t>
        </is>
      </c>
      <c r="B80" s="3" t="inlineStr">
        <is>
          <t>EMP079</t>
        </is>
      </c>
      <c r="C80" s="3" t="inlineStr">
        <is>
          <t>PSEAT-082</t>
        </is>
      </c>
      <c r="D80" s="3" t="inlineStr">
        <is>
          <t>POS-MKT-PRODUCT</t>
        </is>
      </c>
      <c r="E80" s="3" t="inlineStr">
        <is>
          <t>R043</t>
        </is>
      </c>
      <c r="F80" s="3" t="inlineStr">
        <is>
          <t>DEPT-MKT</t>
        </is>
      </c>
      <c r="G80" s="3" t="inlineStr">
        <is>
          <t>HRG-OFFICE-PROF</t>
        </is>
      </c>
      <c r="H80" s="3" t="inlineStr">
        <is>
          <t>PERM</t>
        </is>
      </c>
      <c r="I80" s="3" t="inlineStr">
        <is>
          <t>EC-FT</t>
        </is>
      </c>
      <c r="J80" s="3" t="n">
        <v>40</v>
      </c>
      <c r="K80" s="3" t="inlineStr">
        <is>
          <t>PB-SAL</t>
        </is>
      </c>
      <c r="L80" s="2" t="inlineStr">
        <is>
          <t>HCP-003</t>
        </is>
      </c>
      <c r="M80" s="4">
        <f>IFERROR(VLOOKUP(L80,Contract_Profiles!$A$2:$Q$13,7,FALSE),"")</f>
        <v/>
      </c>
      <c r="N80" s="4">
        <f>IFERROR(VLOOKUP(L80,Contract_Profiles!$A$2:$Q$13,8,FALSE),"")</f>
        <v/>
      </c>
      <c r="O80" s="4">
        <f>IFERROR(VLOOKUP(L80,Contract_Profiles!$A$2:$Q$13,9,FALSE),"")</f>
        <v/>
      </c>
      <c r="P80" s="2" t="inlineStr">
        <is>
          <t>ACTIVE</t>
        </is>
      </c>
      <c r="Q80" s="2" t="inlineStr">
        <is>
          <t>No</t>
        </is>
      </c>
      <c r="R80" s="3" t="n"/>
      <c r="S80" s="2" t="inlineStr">
        <is>
          <t>Yes</t>
        </is>
      </c>
      <c r="T80" s="4">
        <f>IF(COUNTIFS(Contract_Profiles!$A$2:$A$13,L80,Contract_Profiles!$C$2:$C$13,H80,Contract_Profiles!$D$2:$D$13,I80,Contract_Profiles!$E$2:$E$13,K80)=1,"OK","REVIEW")</f>
        <v/>
      </c>
      <c r="U80" s="7" t="inlineStr">
        <is>
          <t>Current HR contract assignment</t>
        </is>
      </c>
      <c r="V80" s="5" t="inlineStr">
        <is>
          <t>Current-state contract architecture record; not a historical contract event.</t>
        </is>
      </c>
    </row>
    <row r="81">
      <c r="A81" s="2" t="inlineStr">
        <is>
          <t>HRC-080</t>
        </is>
      </c>
      <c r="B81" s="3" t="inlineStr">
        <is>
          <t>EMP080</t>
        </is>
      </c>
      <c r="C81" s="3" t="inlineStr">
        <is>
          <t>PSEAT-083</t>
        </is>
      </c>
      <c r="D81" s="3" t="inlineStr">
        <is>
          <t>POS-FIN-MGR</t>
        </is>
      </c>
      <c r="E81" s="3" t="inlineStr">
        <is>
          <t>R044</t>
        </is>
      </c>
      <c r="F81" s="3" t="inlineStr">
        <is>
          <t>DEPT-FIN</t>
        </is>
      </c>
      <c r="G81" s="3" t="inlineStr">
        <is>
          <t>HRG-OFFICE-MGR</t>
        </is>
      </c>
      <c r="H81" s="3" t="inlineStr">
        <is>
          <t>PERM</t>
        </is>
      </c>
      <c r="I81" s="3" t="inlineStr">
        <is>
          <t>EC-FT</t>
        </is>
      </c>
      <c r="J81" s="3" t="n">
        <v>40</v>
      </c>
      <c r="K81" s="3" t="inlineStr">
        <is>
          <t>PB-SAL</t>
        </is>
      </c>
      <c r="L81" s="2" t="inlineStr">
        <is>
          <t>HCP-002</t>
        </is>
      </c>
      <c r="M81" s="4">
        <f>IFERROR(VLOOKUP(L81,Contract_Profiles!$A$2:$Q$13,7,FALSE),"")</f>
        <v/>
      </c>
      <c r="N81" s="4">
        <f>IFERROR(VLOOKUP(L81,Contract_Profiles!$A$2:$Q$13,8,FALSE),"")</f>
        <v/>
      </c>
      <c r="O81" s="4">
        <f>IFERROR(VLOOKUP(L81,Contract_Profiles!$A$2:$Q$13,9,FALSE),"")</f>
        <v/>
      </c>
      <c r="P81" s="2" t="inlineStr">
        <is>
          <t>ACTIVE</t>
        </is>
      </c>
      <c r="Q81" s="2" t="inlineStr">
        <is>
          <t>No</t>
        </is>
      </c>
      <c r="R81" s="3" t="n"/>
      <c r="S81" s="2" t="inlineStr">
        <is>
          <t>Yes</t>
        </is>
      </c>
      <c r="T81" s="4">
        <f>IF(COUNTIFS(Contract_Profiles!$A$2:$A$13,L81,Contract_Profiles!$C$2:$C$13,H81,Contract_Profiles!$D$2:$D$13,I81,Contract_Profiles!$E$2:$E$13,K81)=1,"OK","REVIEW")</f>
        <v/>
      </c>
      <c r="U81" s="7" t="inlineStr">
        <is>
          <t>Current HR contract assignment</t>
        </is>
      </c>
      <c r="V81" s="5" t="inlineStr">
        <is>
          <t>Current-state contract architecture record; not a historical contract event.</t>
        </is>
      </c>
    </row>
    <row r="82">
      <c r="A82" s="2" t="inlineStr">
        <is>
          <t>HRC-081</t>
        </is>
      </c>
      <c r="B82" s="3" t="inlineStr">
        <is>
          <t>EMP081</t>
        </is>
      </c>
      <c r="C82" s="3" t="inlineStr">
        <is>
          <t>PSEAT-084</t>
        </is>
      </c>
      <c r="D82" s="3" t="inlineStr">
        <is>
          <t>POS-FIN-ACCOUNTANT</t>
        </is>
      </c>
      <c r="E82" s="3" t="inlineStr">
        <is>
          <t>R045</t>
        </is>
      </c>
      <c r="F82" s="3" t="inlineStr">
        <is>
          <t>DEPT-FIN</t>
        </is>
      </c>
      <c r="G82" s="3" t="inlineStr">
        <is>
          <t>HRG-OFFICE-PROF</t>
        </is>
      </c>
      <c r="H82" s="3" t="inlineStr">
        <is>
          <t>PERM</t>
        </is>
      </c>
      <c r="I82" s="3" t="inlineStr">
        <is>
          <t>EC-FT</t>
        </is>
      </c>
      <c r="J82" s="3" t="n">
        <v>40</v>
      </c>
      <c r="K82" s="3" t="inlineStr">
        <is>
          <t>PB-SAL</t>
        </is>
      </c>
      <c r="L82" s="2" t="inlineStr">
        <is>
          <t>HCP-003</t>
        </is>
      </c>
      <c r="M82" s="4">
        <f>IFERROR(VLOOKUP(L82,Contract_Profiles!$A$2:$Q$13,7,FALSE),"")</f>
        <v/>
      </c>
      <c r="N82" s="4">
        <f>IFERROR(VLOOKUP(L82,Contract_Profiles!$A$2:$Q$13,8,FALSE),"")</f>
        <v/>
      </c>
      <c r="O82" s="4">
        <f>IFERROR(VLOOKUP(L82,Contract_Profiles!$A$2:$Q$13,9,FALSE),"")</f>
        <v/>
      </c>
      <c r="P82" s="2" t="inlineStr">
        <is>
          <t>ACTIVE</t>
        </is>
      </c>
      <c r="Q82" s="2" t="inlineStr">
        <is>
          <t>No</t>
        </is>
      </c>
      <c r="R82" s="3" t="n"/>
      <c r="S82" s="2" t="inlineStr">
        <is>
          <t>Yes</t>
        </is>
      </c>
      <c r="T82" s="4">
        <f>IF(COUNTIFS(Contract_Profiles!$A$2:$A$13,L82,Contract_Profiles!$C$2:$C$13,H82,Contract_Profiles!$D$2:$D$13,I82,Contract_Profiles!$E$2:$E$13,K82)=1,"OK","REVIEW")</f>
        <v/>
      </c>
      <c r="U82" s="7" t="inlineStr">
        <is>
          <t>Current HR contract assignment</t>
        </is>
      </c>
      <c r="V82" s="5" t="inlineStr">
        <is>
          <t>Current-state contract architecture record; not a historical contract event.</t>
        </is>
      </c>
    </row>
    <row r="83">
      <c r="A83" s="2" t="inlineStr">
        <is>
          <t>HRC-082</t>
        </is>
      </c>
      <c r="B83" s="3" t="inlineStr">
        <is>
          <t>EMP082</t>
        </is>
      </c>
      <c r="C83" s="3" t="inlineStr">
        <is>
          <t>PSEAT-085</t>
        </is>
      </c>
      <c r="D83" s="3" t="inlineStr">
        <is>
          <t>POS-FIN-APAR</t>
        </is>
      </c>
      <c r="E83" s="3" t="inlineStr">
        <is>
          <t>R046</t>
        </is>
      </c>
      <c r="F83" s="3" t="inlineStr">
        <is>
          <t>DEPT-FIN</t>
        </is>
      </c>
      <c r="G83" s="3" t="inlineStr">
        <is>
          <t>HRG-OFFICE-PROF</t>
        </is>
      </c>
      <c r="H83" s="3" t="inlineStr">
        <is>
          <t>PERM</t>
        </is>
      </c>
      <c r="I83" s="3" t="inlineStr">
        <is>
          <t>EC-FT</t>
        </is>
      </c>
      <c r="J83" s="3" t="n">
        <v>40</v>
      </c>
      <c r="K83" s="3" t="inlineStr">
        <is>
          <t>PB-SAL</t>
        </is>
      </c>
      <c r="L83" s="2" t="inlineStr">
        <is>
          <t>HCP-003</t>
        </is>
      </c>
      <c r="M83" s="4">
        <f>IFERROR(VLOOKUP(L83,Contract_Profiles!$A$2:$Q$13,7,FALSE),"")</f>
        <v/>
      </c>
      <c r="N83" s="4">
        <f>IFERROR(VLOOKUP(L83,Contract_Profiles!$A$2:$Q$13,8,FALSE),"")</f>
        <v/>
      </c>
      <c r="O83" s="4">
        <f>IFERROR(VLOOKUP(L83,Contract_Profiles!$A$2:$Q$13,9,FALSE),"")</f>
        <v/>
      </c>
      <c r="P83" s="2" t="inlineStr">
        <is>
          <t>ACTIVE</t>
        </is>
      </c>
      <c r="Q83" s="2" t="inlineStr">
        <is>
          <t>No</t>
        </is>
      </c>
      <c r="R83" s="3" t="n"/>
      <c r="S83" s="2" t="inlineStr">
        <is>
          <t>Yes</t>
        </is>
      </c>
      <c r="T83" s="4">
        <f>IF(COUNTIFS(Contract_Profiles!$A$2:$A$13,L83,Contract_Profiles!$C$2:$C$13,H83,Contract_Profiles!$D$2:$D$13,I83,Contract_Profiles!$E$2:$E$13,K83)=1,"OK","REVIEW")</f>
        <v/>
      </c>
      <c r="U83" s="7" t="inlineStr">
        <is>
          <t>Current HR contract assignment</t>
        </is>
      </c>
      <c r="V83" s="5" t="inlineStr">
        <is>
          <t>Current-state contract architecture record; not a historical contract event.</t>
        </is>
      </c>
    </row>
    <row r="84">
      <c r="A84" s="2" t="inlineStr">
        <is>
          <t>HRC-083</t>
        </is>
      </c>
      <c r="B84" s="3" t="inlineStr">
        <is>
          <t>EMP083</t>
        </is>
      </c>
      <c r="C84" s="3" t="inlineStr">
        <is>
          <t>PSEAT-086</t>
        </is>
      </c>
      <c r="D84" s="3" t="inlineStr">
        <is>
          <t>POS-FIN-PAYADMIN</t>
        </is>
      </c>
      <c r="E84" s="3" t="inlineStr">
        <is>
          <t>R047</t>
        </is>
      </c>
      <c r="F84" s="3" t="inlineStr">
        <is>
          <t>DEPT-FIN</t>
        </is>
      </c>
      <c r="G84" s="3" t="inlineStr">
        <is>
          <t>HRG-OFFICE-PROF</t>
        </is>
      </c>
      <c r="H84" s="3" t="inlineStr">
        <is>
          <t>PERM</t>
        </is>
      </c>
      <c r="I84" s="3" t="inlineStr">
        <is>
          <t>EC-FT</t>
        </is>
      </c>
      <c r="J84" s="3" t="n">
        <v>40</v>
      </c>
      <c r="K84" s="3" t="inlineStr">
        <is>
          <t>PB-SAL</t>
        </is>
      </c>
      <c r="L84" s="2" t="inlineStr">
        <is>
          <t>HCP-003</t>
        </is>
      </c>
      <c r="M84" s="4">
        <f>IFERROR(VLOOKUP(L84,Contract_Profiles!$A$2:$Q$13,7,FALSE),"")</f>
        <v/>
      </c>
      <c r="N84" s="4">
        <f>IFERROR(VLOOKUP(L84,Contract_Profiles!$A$2:$Q$13,8,FALSE),"")</f>
        <v/>
      </c>
      <c r="O84" s="4">
        <f>IFERROR(VLOOKUP(L84,Contract_Profiles!$A$2:$Q$13,9,FALSE),"")</f>
        <v/>
      </c>
      <c r="P84" s="2" t="inlineStr">
        <is>
          <t>ACTIVE</t>
        </is>
      </c>
      <c r="Q84" s="2" t="inlineStr">
        <is>
          <t>No</t>
        </is>
      </c>
      <c r="R84" s="3" t="n"/>
      <c r="S84" s="2" t="inlineStr">
        <is>
          <t>Yes</t>
        </is>
      </c>
      <c r="T84" s="4">
        <f>IF(COUNTIFS(Contract_Profiles!$A$2:$A$13,L84,Contract_Profiles!$C$2:$C$13,H84,Contract_Profiles!$D$2:$D$13,I84,Contract_Profiles!$E$2:$E$13,K84)=1,"OK","REVIEW")</f>
        <v/>
      </c>
      <c r="U84" s="7" t="inlineStr">
        <is>
          <t>Current HR contract assignment</t>
        </is>
      </c>
      <c r="V84" s="5" t="inlineStr">
        <is>
          <t>Current-state contract architecture record; not a historical contract event.</t>
        </is>
      </c>
    </row>
    <row r="85">
      <c r="A85" s="2" t="inlineStr">
        <is>
          <t>HRC-084</t>
        </is>
      </c>
      <c r="B85" s="3" t="inlineStr">
        <is>
          <t>EMP084</t>
        </is>
      </c>
      <c r="C85" s="3" t="inlineStr">
        <is>
          <t>PSEAT-087</t>
        </is>
      </c>
      <c r="D85" s="3" t="inlineStr">
        <is>
          <t>POS-FIN-OFFICE-ADMIN</t>
        </is>
      </c>
      <c r="E85" s="3" t="inlineStr">
        <is>
          <t>R048</t>
        </is>
      </c>
      <c r="F85" s="3" t="inlineStr">
        <is>
          <t>DEPT-FIN</t>
        </is>
      </c>
      <c r="G85" s="3" t="inlineStr">
        <is>
          <t>HRG-OFFICE-PROF</t>
        </is>
      </c>
      <c r="H85" s="3" t="inlineStr">
        <is>
          <t>PERM</t>
        </is>
      </c>
      <c r="I85" s="3" t="inlineStr">
        <is>
          <t>EC-FT</t>
        </is>
      </c>
      <c r="J85" s="3" t="n">
        <v>40</v>
      </c>
      <c r="K85" s="3" t="inlineStr">
        <is>
          <t>PB-SAL</t>
        </is>
      </c>
      <c r="L85" s="2" t="inlineStr">
        <is>
          <t>HCP-003</t>
        </is>
      </c>
      <c r="M85" s="4">
        <f>IFERROR(VLOOKUP(L85,Contract_Profiles!$A$2:$Q$13,7,FALSE),"")</f>
        <v/>
      </c>
      <c r="N85" s="4">
        <f>IFERROR(VLOOKUP(L85,Contract_Profiles!$A$2:$Q$13,8,FALSE),"")</f>
        <v/>
      </c>
      <c r="O85" s="4">
        <f>IFERROR(VLOOKUP(L85,Contract_Profiles!$A$2:$Q$13,9,FALSE),"")</f>
        <v/>
      </c>
      <c r="P85" s="2" t="inlineStr">
        <is>
          <t>ACTIVE</t>
        </is>
      </c>
      <c r="Q85" s="2" t="inlineStr">
        <is>
          <t>No</t>
        </is>
      </c>
      <c r="R85" s="3" t="n"/>
      <c r="S85" s="2" t="inlineStr">
        <is>
          <t>Yes</t>
        </is>
      </c>
      <c r="T85" s="4">
        <f>IF(COUNTIFS(Contract_Profiles!$A$2:$A$13,L85,Contract_Profiles!$C$2:$C$13,H85,Contract_Profiles!$D$2:$D$13,I85,Contract_Profiles!$E$2:$E$13,K85)=1,"OK","REVIEW")</f>
        <v/>
      </c>
      <c r="U85" s="7" t="inlineStr">
        <is>
          <t>Current HR contract assignment</t>
        </is>
      </c>
      <c r="V85" s="5" t="inlineStr">
        <is>
          <t>Current-state contract architecture record; not a historical contract event.</t>
        </is>
      </c>
    </row>
    <row r="86">
      <c r="A86" s="2" t="inlineStr">
        <is>
          <t>HRC-085</t>
        </is>
      </c>
      <c r="B86" s="3" t="inlineStr">
        <is>
          <t>EMP085</t>
        </is>
      </c>
      <c r="C86" s="3" t="inlineStr">
        <is>
          <t>PSEAT-088</t>
        </is>
      </c>
      <c r="D86" s="3" t="inlineStr">
        <is>
          <t>POS-FIN-CONTROLLER</t>
        </is>
      </c>
      <c r="E86" s="3" t="inlineStr">
        <is>
          <t>R049</t>
        </is>
      </c>
      <c r="F86" s="3" t="inlineStr">
        <is>
          <t>DEPT-FIN</t>
        </is>
      </c>
      <c r="G86" s="3" t="inlineStr">
        <is>
          <t>HRG-OFFICE-PROF</t>
        </is>
      </c>
      <c r="H86" s="3" t="inlineStr">
        <is>
          <t>PERM</t>
        </is>
      </c>
      <c r="I86" s="3" t="inlineStr">
        <is>
          <t>EC-FT</t>
        </is>
      </c>
      <c r="J86" s="3" t="n">
        <v>40</v>
      </c>
      <c r="K86" s="3" t="inlineStr">
        <is>
          <t>PB-SAL</t>
        </is>
      </c>
      <c r="L86" s="2" t="inlineStr">
        <is>
          <t>HCP-003</t>
        </is>
      </c>
      <c r="M86" s="4">
        <f>IFERROR(VLOOKUP(L86,Contract_Profiles!$A$2:$Q$13,7,FALSE),"")</f>
        <v/>
      </c>
      <c r="N86" s="4">
        <f>IFERROR(VLOOKUP(L86,Contract_Profiles!$A$2:$Q$13,8,FALSE),"")</f>
        <v/>
      </c>
      <c r="O86" s="4">
        <f>IFERROR(VLOOKUP(L86,Contract_Profiles!$A$2:$Q$13,9,FALSE),"")</f>
        <v/>
      </c>
      <c r="P86" s="2" t="inlineStr">
        <is>
          <t>ACTIVE</t>
        </is>
      </c>
      <c r="Q86" s="2" t="inlineStr">
        <is>
          <t>No</t>
        </is>
      </c>
      <c r="R86" s="3" t="n"/>
      <c r="S86" s="2" t="inlineStr">
        <is>
          <t>Yes</t>
        </is>
      </c>
      <c r="T86" s="4">
        <f>IF(COUNTIFS(Contract_Profiles!$A$2:$A$13,L86,Contract_Profiles!$C$2:$C$13,H86,Contract_Profiles!$D$2:$D$13,I86,Contract_Profiles!$E$2:$E$13,K86)=1,"OK","REVIEW")</f>
        <v/>
      </c>
      <c r="U86" s="7" t="inlineStr">
        <is>
          <t>Current HR contract assignment</t>
        </is>
      </c>
      <c r="V86" s="5" t="inlineStr">
        <is>
          <t>Current-state contract architecture record; not a historical contract event.</t>
        </is>
      </c>
    </row>
    <row r="87">
      <c r="A87" s="2" t="inlineStr">
        <is>
          <t>HRC-086</t>
        </is>
      </c>
      <c r="B87" s="3" t="inlineStr">
        <is>
          <t>EMP086</t>
        </is>
      </c>
      <c r="C87" s="3" t="inlineStr">
        <is>
          <t>PSEAT-089</t>
        </is>
      </c>
      <c r="D87" s="3" t="inlineStr">
        <is>
          <t>POS-FIN-RECEPTION</t>
        </is>
      </c>
      <c r="E87" s="3" t="inlineStr">
        <is>
          <t>R050</t>
        </is>
      </c>
      <c r="F87" s="3" t="inlineStr">
        <is>
          <t>DEPT-FIN</t>
        </is>
      </c>
      <c r="G87" s="3" t="inlineStr">
        <is>
          <t>HRG-OFFICE-PROF</t>
        </is>
      </c>
      <c r="H87" s="3" t="inlineStr">
        <is>
          <t>PERM</t>
        </is>
      </c>
      <c r="I87" s="3" t="inlineStr">
        <is>
          <t>EC-PT</t>
        </is>
      </c>
      <c r="J87" s="3" t="n">
        <v>24</v>
      </c>
      <c r="K87" s="3" t="inlineStr">
        <is>
          <t>PB-HR</t>
        </is>
      </c>
      <c r="L87" s="2" t="inlineStr">
        <is>
          <t>HCP-008</t>
        </is>
      </c>
      <c r="M87" s="4">
        <f>IFERROR(VLOOKUP(L87,Contract_Profiles!$A$2:$Q$13,7,FALSE),"")</f>
        <v/>
      </c>
      <c r="N87" s="4">
        <f>IFERROR(VLOOKUP(L87,Contract_Profiles!$A$2:$Q$13,8,FALSE),"")</f>
        <v/>
      </c>
      <c r="O87" s="4">
        <f>IFERROR(VLOOKUP(L87,Contract_Profiles!$A$2:$Q$13,9,FALSE),"")</f>
        <v/>
      </c>
      <c r="P87" s="2" t="inlineStr">
        <is>
          <t>ACTIVE</t>
        </is>
      </c>
      <c r="Q87" s="2" t="inlineStr">
        <is>
          <t>No</t>
        </is>
      </c>
      <c r="R87" s="3" t="n"/>
      <c r="S87" s="2" t="inlineStr">
        <is>
          <t>Yes</t>
        </is>
      </c>
      <c r="T87" s="4">
        <f>IF(COUNTIFS(Contract_Profiles!$A$2:$A$13,L87,Contract_Profiles!$C$2:$C$13,H87,Contract_Profiles!$D$2:$D$13,I87,Contract_Profiles!$E$2:$E$13,K87)=1,"OK","REVIEW")</f>
        <v/>
      </c>
      <c r="U87" s="7" t="inlineStr">
        <is>
          <t>Current HR contract assignment</t>
        </is>
      </c>
      <c r="V87" s="5" t="inlineStr">
        <is>
          <t>Current-state contract architecture record; not a historical contract event.</t>
        </is>
      </c>
    </row>
    <row r="88">
      <c r="A88" s="2" t="inlineStr">
        <is>
          <t>HRC-087</t>
        </is>
      </c>
      <c r="B88" s="3" t="inlineStr">
        <is>
          <t>EMP087</t>
        </is>
      </c>
      <c r="C88" s="3" t="inlineStr">
        <is>
          <t>PSEAT-090</t>
        </is>
      </c>
      <c r="D88" s="3" t="inlineStr">
        <is>
          <t>POS-HR-MGR</t>
        </is>
      </c>
      <c r="E88" s="3" t="inlineStr">
        <is>
          <t>R051</t>
        </is>
      </c>
      <c r="F88" s="3" t="inlineStr">
        <is>
          <t>DEPT-HR</t>
        </is>
      </c>
      <c r="G88" s="3" t="inlineStr">
        <is>
          <t>HRG-OFFICE-MGR</t>
        </is>
      </c>
      <c r="H88" s="3" t="inlineStr">
        <is>
          <t>PERM</t>
        </is>
      </c>
      <c r="I88" s="3" t="inlineStr">
        <is>
          <t>EC-FT</t>
        </is>
      </c>
      <c r="J88" s="3" t="n">
        <v>40</v>
      </c>
      <c r="K88" s="3" t="inlineStr">
        <is>
          <t>PB-SAL</t>
        </is>
      </c>
      <c r="L88" s="2" t="inlineStr">
        <is>
          <t>HCP-002</t>
        </is>
      </c>
      <c r="M88" s="4">
        <f>IFERROR(VLOOKUP(L88,Contract_Profiles!$A$2:$Q$13,7,FALSE),"")</f>
        <v/>
      </c>
      <c r="N88" s="4">
        <f>IFERROR(VLOOKUP(L88,Contract_Profiles!$A$2:$Q$13,8,FALSE),"")</f>
        <v/>
      </c>
      <c r="O88" s="4">
        <f>IFERROR(VLOOKUP(L88,Contract_Profiles!$A$2:$Q$13,9,FALSE),"")</f>
        <v/>
      </c>
      <c r="P88" s="2" t="inlineStr">
        <is>
          <t>ACTIVE</t>
        </is>
      </c>
      <c r="Q88" s="2" t="inlineStr">
        <is>
          <t>No</t>
        </is>
      </c>
      <c r="R88" s="3" t="n"/>
      <c r="S88" s="2" t="inlineStr">
        <is>
          <t>Yes</t>
        </is>
      </c>
      <c r="T88" s="4">
        <f>IF(COUNTIFS(Contract_Profiles!$A$2:$A$13,L88,Contract_Profiles!$C$2:$C$13,H88,Contract_Profiles!$D$2:$D$13,I88,Contract_Profiles!$E$2:$E$13,K88)=1,"OK","REVIEW")</f>
        <v/>
      </c>
      <c r="U88" s="7" t="inlineStr">
        <is>
          <t>Current HR contract assignment</t>
        </is>
      </c>
      <c r="V88" s="5" t="inlineStr">
        <is>
          <t>Current-state contract architecture record; not a historical contract event.</t>
        </is>
      </c>
    </row>
    <row r="89">
      <c r="A89" s="2" t="inlineStr">
        <is>
          <t>HRC-088</t>
        </is>
      </c>
      <c r="B89" s="3" t="inlineStr">
        <is>
          <t>EMP088</t>
        </is>
      </c>
      <c r="C89" s="3" t="inlineStr">
        <is>
          <t>PSEAT-091</t>
        </is>
      </c>
      <c r="D89" s="3" t="inlineStr">
        <is>
          <t>POS-HR-COORD</t>
        </is>
      </c>
      <c r="E89" s="3" t="inlineStr">
        <is>
          <t>R052</t>
        </is>
      </c>
      <c r="F89" s="3" t="inlineStr">
        <is>
          <t>DEPT-HR</t>
        </is>
      </c>
      <c r="G89" s="3" t="inlineStr">
        <is>
          <t>HRG-OFFICE-PROF</t>
        </is>
      </c>
      <c r="H89" s="3" t="inlineStr">
        <is>
          <t>PERM</t>
        </is>
      </c>
      <c r="I89" s="3" t="inlineStr">
        <is>
          <t>EC-FT</t>
        </is>
      </c>
      <c r="J89" s="3" t="n">
        <v>40</v>
      </c>
      <c r="K89" s="3" t="inlineStr">
        <is>
          <t>PB-SAL</t>
        </is>
      </c>
      <c r="L89" s="2" t="inlineStr">
        <is>
          <t>HCP-003</t>
        </is>
      </c>
      <c r="M89" s="4">
        <f>IFERROR(VLOOKUP(L89,Contract_Profiles!$A$2:$Q$13,7,FALSE),"")</f>
        <v/>
      </c>
      <c r="N89" s="4">
        <f>IFERROR(VLOOKUP(L89,Contract_Profiles!$A$2:$Q$13,8,FALSE),"")</f>
        <v/>
      </c>
      <c r="O89" s="4">
        <f>IFERROR(VLOOKUP(L89,Contract_Profiles!$A$2:$Q$13,9,FALSE),"")</f>
        <v/>
      </c>
      <c r="P89" s="2" t="inlineStr">
        <is>
          <t>ACTIVE</t>
        </is>
      </c>
      <c r="Q89" s="2" t="inlineStr">
        <is>
          <t>No</t>
        </is>
      </c>
      <c r="R89" s="3" t="n"/>
      <c r="S89" s="2" t="inlineStr">
        <is>
          <t>Yes</t>
        </is>
      </c>
      <c r="T89" s="4">
        <f>IF(COUNTIFS(Contract_Profiles!$A$2:$A$13,L89,Contract_Profiles!$C$2:$C$13,H89,Contract_Profiles!$D$2:$D$13,I89,Contract_Profiles!$E$2:$E$13,K89)=1,"OK","REVIEW")</f>
        <v/>
      </c>
      <c r="U89" s="7" t="inlineStr">
        <is>
          <t>Current HR contract assignment</t>
        </is>
      </c>
      <c r="V89" s="5" t="inlineStr">
        <is>
          <t>Current-state contract architecture record; not a historical contract event.</t>
        </is>
      </c>
    </row>
    <row r="90">
      <c r="A90" s="2" t="inlineStr">
        <is>
          <t>HRC-089</t>
        </is>
      </c>
      <c r="B90" s="3" t="inlineStr">
        <is>
          <t>EMP089</t>
        </is>
      </c>
      <c r="C90" s="3" t="inlineStr">
        <is>
          <t>PSEAT-092</t>
        </is>
      </c>
      <c r="D90" s="3" t="inlineStr">
        <is>
          <t>POS-HR-TRAIN</t>
        </is>
      </c>
      <c r="E90" s="3" t="inlineStr">
        <is>
          <t>R053</t>
        </is>
      </c>
      <c r="F90" s="3" t="inlineStr">
        <is>
          <t>DEPT-HR</t>
        </is>
      </c>
      <c r="G90" s="3" t="inlineStr">
        <is>
          <t>HRG-OFFICE-PROF</t>
        </is>
      </c>
      <c r="H90" s="3" t="inlineStr">
        <is>
          <t>PERM</t>
        </is>
      </c>
      <c r="I90" s="3" t="inlineStr">
        <is>
          <t>EC-FT</t>
        </is>
      </c>
      <c r="J90" s="3" t="n">
        <v>40</v>
      </c>
      <c r="K90" s="3" t="inlineStr">
        <is>
          <t>PB-SAL</t>
        </is>
      </c>
      <c r="L90" s="2" t="inlineStr">
        <is>
          <t>HCP-003</t>
        </is>
      </c>
      <c r="M90" s="4">
        <f>IFERROR(VLOOKUP(L90,Contract_Profiles!$A$2:$Q$13,7,FALSE),"")</f>
        <v/>
      </c>
      <c r="N90" s="4">
        <f>IFERROR(VLOOKUP(L90,Contract_Profiles!$A$2:$Q$13,8,FALSE),"")</f>
        <v/>
      </c>
      <c r="O90" s="4">
        <f>IFERROR(VLOOKUP(L90,Contract_Profiles!$A$2:$Q$13,9,FALSE),"")</f>
        <v/>
      </c>
      <c r="P90" s="2" t="inlineStr">
        <is>
          <t>ACTIVE</t>
        </is>
      </c>
      <c r="Q90" s="2" t="inlineStr">
        <is>
          <t>No</t>
        </is>
      </c>
      <c r="R90" s="3" t="n"/>
      <c r="S90" s="2" t="inlineStr">
        <is>
          <t>Yes</t>
        </is>
      </c>
      <c r="T90" s="4">
        <f>IF(COUNTIFS(Contract_Profiles!$A$2:$A$13,L90,Contract_Profiles!$C$2:$C$13,H90,Contract_Profiles!$D$2:$D$13,I90,Contract_Profiles!$E$2:$E$13,K90)=1,"OK","REVIEW")</f>
        <v/>
      </c>
      <c r="U90" s="7" t="inlineStr">
        <is>
          <t>Current HR contract assignment</t>
        </is>
      </c>
      <c r="V90" s="5" t="inlineStr">
        <is>
          <t>Current-state contract architecture record; not a historical contract event.</t>
        </is>
      </c>
    </row>
    <row r="91">
      <c r="A91" s="2" t="inlineStr">
        <is>
          <t>HRC-090</t>
        </is>
      </c>
      <c r="B91" s="3" t="inlineStr">
        <is>
          <t>EMP090</t>
        </is>
      </c>
      <c r="C91" s="3" t="inlineStr">
        <is>
          <t>PSEAT-093</t>
        </is>
      </c>
      <c r="D91" s="3" t="inlineStr">
        <is>
          <t>POS-IT-MGR</t>
        </is>
      </c>
      <c r="E91" s="3" t="inlineStr">
        <is>
          <t>R054</t>
        </is>
      </c>
      <c r="F91" s="3" t="inlineStr">
        <is>
          <t>DEPT-IT</t>
        </is>
      </c>
      <c r="G91" s="3" t="inlineStr">
        <is>
          <t>HRG-OFFICE-MGR</t>
        </is>
      </c>
      <c r="H91" s="3" t="inlineStr">
        <is>
          <t>PERM</t>
        </is>
      </c>
      <c r="I91" s="3" t="inlineStr">
        <is>
          <t>EC-FT</t>
        </is>
      </c>
      <c r="J91" s="3" t="n">
        <v>40</v>
      </c>
      <c r="K91" s="3" t="inlineStr">
        <is>
          <t>PB-SAL</t>
        </is>
      </c>
      <c r="L91" s="2" t="inlineStr">
        <is>
          <t>HCP-002</t>
        </is>
      </c>
      <c r="M91" s="4">
        <f>IFERROR(VLOOKUP(L91,Contract_Profiles!$A$2:$Q$13,7,FALSE),"")</f>
        <v/>
      </c>
      <c r="N91" s="4">
        <f>IFERROR(VLOOKUP(L91,Contract_Profiles!$A$2:$Q$13,8,FALSE),"")</f>
        <v/>
      </c>
      <c r="O91" s="4">
        <f>IFERROR(VLOOKUP(L91,Contract_Profiles!$A$2:$Q$13,9,FALSE),"")</f>
        <v/>
      </c>
      <c r="P91" s="2" t="inlineStr">
        <is>
          <t>ACTIVE</t>
        </is>
      </c>
      <c r="Q91" s="2" t="inlineStr">
        <is>
          <t>No</t>
        </is>
      </c>
      <c r="R91" s="3" t="n"/>
      <c r="S91" s="2" t="inlineStr">
        <is>
          <t>Yes</t>
        </is>
      </c>
      <c r="T91" s="4">
        <f>IF(COUNTIFS(Contract_Profiles!$A$2:$A$13,L91,Contract_Profiles!$C$2:$C$13,H91,Contract_Profiles!$D$2:$D$13,I91,Contract_Profiles!$E$2:$E$13,K91)=1,"OK","REVIEW")</f>
        <v/>
      </c>
      <c r="U91" s="7" t="inlineStr">
        <is>
          <t>Current HR contract assignment</t>
        </is>
      </c>
      <c r="V91" s="5" t="inlineStr">
        <is>
          <t>Current-state contract architecture record; not a historical contract event.</t>
        </is>
      </c>
    </row>
    <row r="92">
      <c r="A92" s="2" t="inlineStr">
        <is>
          <t>HRC-091</t>
        </is>
      </c>
      <c r="B92" s="3" t="inlineStr">
        <is>
          <t>EMP091</t>
        </is>
      </c>
      <c r="C92" s="3" t="inlineStr">
        <is>
          <t>PSEAT-094</t>
        </is>
      </c>
      <c r="D92" s="3" t="inlineStr">
        <is>
          <t>POS-IT-SUPPORT</t>
        </is>
      </c>
      <c r="E92" s="3" t="inlineStr">
        <is>
          <t>R055</t>
        </is>
      </c>
      <c r="F92" s="3" t="inlineStr">
        <is>
          <t>DEPT-IT</t>
        </is>
      </c>
      <c r="G92" s="3" t="inlineStr">
        <is>
          <t>HRG-OFFICE-PROF</t>
        </is>
      </c>
      <c r="H92" s="3" t="inlineStr">
        <is>
          <t>PERM</t>
        </is>
      </c>
      <c r="I92" s="3" t="inlineStr">
        <is>
          <t>EC-FT</t>
        </is>
      </c>
      <c r="J92" s="3" t="n">
        <v>40</v>
      </c>
      <c r="K92" s="3" t="inlineStr">
        <is>
          <t>PB-SAL</t>
        </is>
      </c>
      <c r="L92" s="2" t="inlineStr">
        <is>
          <t>HCP-003</t>
        </is>
      </c>
      <c r="M92" s="4">
        <f>IFERROR(VLOOKUP(L92,Contract_Profiles!$A$2:$Q$13,7,FALSE),"")</f>
        <v/>
      </c>
      <c r="N92" s="4">
        <f>IFERROR(VLOOKUP(L92,Contract_Profiles!$A$2:$Q$13,8,FALSE),"")</f>
        <v/>
      </c>
      <c r="O92" s="4">
        <f>IFERROR(VLOOKUP(L92,Contract_Profiles!$A$2:$Q$13,9,FALSE),"")</f>
        <v/>
      </c>
      <c r="P92" s="2" t="inlineStr">
        <is>
          <t>ACTIVE</t>
        </is>
      </c>
      <c r="Q92" s="2" t="inlineStr">
        <is>
          <t>No</t>
        </is>
      </c>
      <c r="R92" s="3" t="n"/>
      <c r="S92" s="2" t="inlineStr">
        <is>
          <t>Yes</t>
        </is>
      </c>
      <c r="T92" s="4">
        <f>IF(COUNTIFS(Contract_Profiles!$A$2:$A$13,L92,Contract_Profiles!$C$2:$C$13,H92,Contract_Profiles!$D$2:$D$13,I92,Contract_Profiles!$E$2:$E$13,K92)=1,"OK","REVIEW")</f>
        <v/>
      </c>
      <c r="U92" s="7" t="inlineStr">
        <is>
          <t>Current HR contract assignment</t>
        </is>
      </c>
      <c r="V92" s="5" t="inlineStr">
        <is>
          <t>Current-state contract architecture record; not a historical contract event.</t>
        </is>
      </c>
    </row>
    <row r="93">
      <c r="A93" s="2" t="inlineStr">
        <is>
          <t>HRC-092</t>
        </is>
      </c>
      <c r="B93" s="3" t="inlineStr">
        <is>
          <t>EMP092</t>
        </is>
      </c>
      <c r="C93" s="3" t="inlineStr">
        <is>
          <t>PSEAT-095</t>
        </is>
      </c>
      <c r="D93" s="3" t="inlineStr">
        <is>
          <t>POS-IT-SYS-DATA</t>
        </is>
      </c>
      <c r="E93" s="3" t="inlineStr">
        <is>
          <t>R056</t>
        </is>
      </c>
      <c r="F93" s="3" t="inlineStr">
        <is>
          <t>DEPT-IT</t>
        </is>
      </c>
      <c r="G93" s="3" t="inlineStr">
        <is>
          <t>HRG-OFFICE-PROF</t>
        </is>
      </c>
      <c r="H93" s="3" t="inlineStr">
        <is>
          <t>PERM</t>
        </is>
      </c>
      <c r="I93" s="3" t="inlineStr">
        <is>
          <t>EC-FT</t>
        </is>
      </c>
      <c r="J93" s="3" t="n">
        <v>40</v>
      </c>
      <c r="K93" s="3" t="inlineStr">
        <is>
          <t>PB-SAL</t>
        </is>
      </c>
      <c r="L93" s="2" t="inlineStr">
        <is>
          <t>HCP-003</t>
        </is>
      </c>
      <c r="M93" s="4">
        <f>IFERROR(VLOOKUP(L93,Contract_Profiles!$A$2:$Q$13,7,FALSE),"")</f>
        <v/>
      </c>
      <c r="N93" s="4">
        <f>IFERROR(VLOOKUP(L93,Contract_Profiles!$A$2:$Q$13,8,FALSE),"")</f>
        <v/>
      </c>
      <c r="O93" s="4">
        <f>IFERROR(VLOOKUP(L93,Contract_Profiles!$A$2:$Q$13,9,FALSE),"")</f>
        <v/>
      </c>
      <c r="P93" s="2" t="inlineStr">
        <is>
          <t>ACTIVE</t>
        </is>
      </c>
      <c r="Q93" s="2" t="inlineStr">
        <is>
          <t>No</t>
        </is>
      </c>
      <c r="R93" s="3" t="n"/>
      <c r="S93" s="2" t="inlineStr">
        <is>
          <t>Yes</t>
        </is>
      </c>
      <c r="T93" s="4">
        <f>IF(COUNTIFS(Contract_Profiles!$A$2:$A$13,L93,Contract_Profiles!$C$2:$C$13,H93,Contract_Profiles!$D$2:$D$13,I93,Contract_Profiles!$E$2:$E$13,K93)=1,"OK","REVIEW")</f>
        <v/>
      </c>
      <c r="U93" s="7" t="inlineStr">
        <is>
          <t>Current HR contract assignment</t>
        </is>
      </c>
      <c r="V93" s="5" t="inlineStr">
        <is>
          <t>Current-state contract architecture record; not a historical contract event.</t>
        </is>
      </c>
    </row>
  </sheetData>
  <autoFilter ref="A1:V93"/>
  <dataValidations count="4">
    <dataValidation sqref="L2:L93" showDropDown="0" showInputMessage="0" showErrorMessage="0" allowBlank="0" errorTitle="Invalid contract profile" error="Select a contract profile from Contract_Profiles." type="list">
      <formula1>=Contract_Profiles!$A$2:$A$13</formula1>
    </dataValidation>
    <dataValidation sqref="Q2:Q93" showDropDown="0" showInputMessage="0" showErrorMessage="0" allowBlank="0" type="list">
      <formula1>"Yes,No"</formula1>
    </dataValidation>
    <dataValidation sqref="S2:S93" showDropDown="0" showInputMessage="0" showErrorMessage="0" allowBlank="0" type="list">
      <formula1>"Yes,No"</formula1>
    </dataValidation>
    <dataValidation sqref="P2:P93" showDropDown="0" showInputMessage="0" showErrorMessage="0" allowBlank="0" type="list">
      <formula1>"ACTIVE,INACTIVE"</formula1>
    </dataValidation>
  </dataValidations>
  <pageMargins left="0.75" right="0.75" top="1" bottom="1" header="0.5" footer="0.5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31" customWidth="1" min="2" max="2"/>
    <col width="88" customWidth="1" min="3" max="3"/>
    <col width="34" customWidth="1" min="4" max="4"/>
  </cols>
  <sheetData>
    <row r="1" ht="25" customHeight="1">
      <c r="A1" s="1" t="inlineStr">
        <is>
          <t>Term_Category_ID</t>
        </is>
      </c>
      <c r="B1" s="1" t="inlineStr">
        <is>
          <t>Term_Category_Name</t>
        </is>
      </c>
      <c r="C1" s="1" t="inlineStr">
        <is>
          <t>Definition</t>
        </is>
      </c>
      <c r="D1" s="1" t="inlineStr">
        <is>
          <t>Owning_or_Related_Domain</t>
        </is>
      </c>
    </row>
    <row r="2">
      <c r="A2" s="2" t="inlineStr">
        <is>
          <t>HTC-001</t>
        </is>
      </c>
      <c r="B2" s="2" t="inlineStr">
        <is>
          <t>Working time</t>
        </is>
      </c>
      <c r="C2" s="5" t="inlineStr">
        <is>
          <t>Contractual working-time basis; detailed calendars belong to Working Time Framework.</t>
        </is>
      </c>
      <c r="D2" s="7" t="inlineStr">
        <is>
          <t>HR / Working Time</t>
        </is>
      </c>
    </row>
    <row r="3">
      <c r="A3" s="2" t="inlineStr">
        <is>
          <t>HTC-002</t>
        </is>
      </c>
      <c r="B3" s="2" t="inlineStr">
        <is>
          <t>Work location</t>
        </is>
      </c>
      <c r="C3" s="5" t="inlineStr">
        <is>
          <t>Normal contractual location/flexibility basis.</t>
        </is>
      </c>
      <c r="D3" s="7" t="inlineStr">
        <is>
          <t>HR</t>
        </is>
      </c>
    </row>
    <row r="4">
      <c r="A4" s="2" t="inlineStr">
        <is>
          <t>HTC-003</t>
        </is>
      </c>
      <c r="B4" s="2" t="inlineStr">
        <is>
          <t>Shift work</t>
        </is>
      </c>
      <c r="C4" s="5" t="inlineStr">
        <is>
          <t>Eligibility/requirement for shift-based work; shift definitions remain Production-owned.</t>
        </is>
      </c>
      <c r="D4" s="7" t="inlineStr">
        <is>
          <t>HR / Production</t>
        </is>
      </c>
    </row>
    <row r="5">
      <c r="A5" s="2" t="inlineStr">
        <is>
          <t>HTC-004</t>
        </is>
      </c>
      <c r="B5" s="2" t="inlineStr">
        <is>
          <t>Time registration</t>
        </is>
      </c>
      <c r="C5" s="5" t="inlineStr">
        <is>
          <t>Whether detailed time registration is normally required.</t>
        </is>
      </c>
      <c r="D5" s="7" t="inlineStr">
        <is>
          <t>HR / Working Time</t>
        </is>
      </c>
    </row>
    <row r="6">
      <c r="A6" s="2" t="inlineStr">
        <is>
          <t>HTC-005</t>
        </is>
      </c>
      <c r="B6" s="2" t="inlineStr">
        <is>
          <t>Overtime</t>
        </is>
      </c>
      <c r="C6" s="5" t="inlineStr">
        <is>
          <t>Structural overtime eligibility; calculation rules belong to Working Time/Compensation.</t>
        </is>
      </c>
      <c r="D6" s="7" t="inlineStr">
        <is>
          <t>HR / Working Time / Compensation</t>
        </is>
      </c>
    </row>
    <row r="7">
      <c r="A7" s="2" t="inlineStr">
        <is>
          <t>HTC-006</t>
        </is>
      </c>
      <c r="B7" s="2" t="inlineStr">
        <is>
          <t>Probation</t>
        </is>
      </c>
      <c r="C7" s="5" t="inlineStr">
        <is>
          <t>Reference to reusable probation rule.</t>
        </is>
      </c>
      <c r="D7" s="7" t="inlineStr">
        <is>
          <t>HR</t>
        </is>
      </c>
    </row>
    <row r="8">
      <c r="A8" s="2" t="inlineStr">
        <is>
          <t>HTC-007</t>
        </is>
      </c>
      <c r="B8" s="2" t="inlineStr">
        <is>
          <t>Notice</t>
        </is>
      </c>
      <c r="C8" s="5" t="inlineStr">
        <is>
          <t>Reference to reusable notice rule.</t>
        </is>
      </c>
      <c r="D8" s="7" t="inlineStr">
        <is>
          <t>HR</t>
        </is>
      </c>
    </row>
    <row r="9">
      <c r="A9" s="2" t="inlineStr">
        <is>
          <t>HTC-008</t>
        </is>
      </c>
      <c r="B9" s="2" t="inlineStr">
        <is>
          <t>Confidentiality</t>
        </is>
      </c>
      <c r="C9" s="5" t="inlineStr">
        <is>
          <t>Confidentiality obligation level.</t>
        </is>
      </c>
      <c r="D9" s="7" t="inlineStr">
        <is>
          <t>HR / Administration</t>
        </is>
      </c>
    </row>
    <row r="10">
      <c r="A10" s="2" t="inlineStr">
        <is>
          <t>HTC-009</t>
        </is>
      </c>
      <c r="B10" s="2" t="inlineStr">
        <is>
          <t>Data &amp; information security</t>
        </is>
      </c>
      <c r="C10" s="5" t="inlineStr">
        <is>
          <t>Requirement to follow information-security and acceptable-use controls.</t>
        </is>
      </c>
      <c r="D10" s="7" t="inlineStr">
        <is>
          <t>HR / IT</t>
        </is>
      </c>
    </row>
    <row r="11">
      <c r="A11" s="2" t="inlineStr">
        <is>
          <t>HTC-010</t>
        </is>
      </c>
      <c r="B11" s="2" t="inlineStr">
        <is>
          <t>Food safety &amp; hygiene</t>
        </is>
      </c>
      <c r="C11" s="5" t="inlineStr">
        <is>
          <t>Contractual obligation to comply with applicable food-safety/hygiene rules.</t>
        </is>
      </c>
      <c r="D11" s="7" t="inlineStr">
        <is>
          <t>HR / Quality</t>
        </is>
      </c>
    </row>
    <row r="12">
      <c r="A12" s="2" t="inlineStr">
        <is>
          <t>HTC-011</t>
        </is>
      </c>
      <c r="B12" s="2" t="inlineStr">
        <is>
          <t>Company equipment</t>
        </is>
      </c>
      <c r="C12" s="5" t="inlineStr">
        <is>
          <t>General entitlement/obligation relating to company-provided equipment or PPE.</t>
        </is>
      </c>
      <c r="D12" s="7" t="inlineStr">
        <is>
          <t>HR / IT / Operations</t>
        </is>
      </c>
    </row>
    <row r="13">
      <c r="A13" s="2" t="inlineStr">
        <is>
          <t>HTC-012</t>
        </is>
      </c>
      <c r="B13" s="2" t="inlineStr">
        <is>
          <t>Travel</t>
        </is>
      </c>
      <c r="C13" s="5" t="inlineStr">
        <is>
          <t>General business-travel expectation and approval basis.</t>
        </is>
      </c>
      <c r="D13" s="7" t="inlineStr">
        <is>
          <t>HR / Administration</t>
        </is>
      </c>
    </row>
    <row r="14">
      <c r="A14" s="2" t="inlineStr">
        <is>
          <t>HTC-013</t>
        </is>
      </c>
      <c r="B14" s="2" t="inlineStr">
        <is>
          <t>Remote work</t>
        </is>
      </c>
      <c r="C14" s="5" t="inlineStr">
        <is>
          <t>Eligibility basis for remote work; detailed policy belongs to HR policy architecture.</t>
        </is>
      </c>
      <c r="D14" s="7" t="inlineStr">
        <is>
          <t>HR</t>
        </is>
      </c>
    </row>
    <row r="15">
      <c r="A15" s="2" t="inlineStr">
        <is>
          <t>HTC-014</t>
        </is>
      </c>
      <c r="B15" s="2" t="inlineStr">
        <is>
          <t>Training &amp; certification</t>
        </is>
      </c>
      <c r="C15" s="5" t="inlineStr">
        <is>
          <t>Obligation to complete role/site-required training.</t>
        </is>
      </c>
      <c r="D15" s="7" t="inlineStr">
        <is>
          <t>HR / Owning domain</t>
        </is>
      </c>
    </row>
    <row r="16">
      <c r="A16" s="2" t="inlineStr">
        <is>
          <t>HTC-015</t>
        </is>
      </c>
      <c r="B16" s="2" t="inlineStr">
        <is>
          <t>Benefits eligibility</t>
        </is>
      </c>
      <c r="C16" s="5" t="inlineStr">
        <is>
          <t>High-level benefit group only; detailed benefits belong to Compensation Structure.</t>
        </is>
      </c>
      <c r="D16" s="7" t="inlineStr">
        <is>
          <t>HR / Compensation</t>
        </is>
      </c>
    </row>
    <row r="17">
      <c r="A17" s="2" t="inlineStr">
        <is>
          <t>HTC-016</t>
        </is>
      </c>
      <c r="B17" s="2" t="inlineStr">
        <is>
          <t>Pension eligibility</t>
        </is>
      </c>
      <c r="C17" s="5" t="inlineStr">
        <is>
          <t>High-level pension eligibility only; detailed rates belong to Compensation Structure.</t>
        </is>
      </c>
      <c r="D17" s="7" t="inlineStr">
        <is>
          <t>HR / Compensation</t>
        </is>
      </c>
    </row>
    <row r="18">
      <c r="A18" s="2" t="inlineStr">
        <is>
          <t>HTC-017</t>
        </is>
      </c>
      <c r="B18" s="2" t="inlineStr">
        <is>
          <t>Expenses</t>
        </is>
      </c>
      <c r="C18" s="5" t="inlineStr">
        <is>
          <t>Eligibility for approved business-expense reimbursement.</t>
        </is>
      </c>
      <c r="D18" s="7" t="inlineStr">
        <is>
          <t>HR / Finance</t>
        </is>
      </c>
    </row>
    <row r="19">
      <c r="A19" s="2" t="inlineStr">
        <is>
          <t>HTC-018</t>
        </is>
      </c>
      <c r="B19" s="2" t="inlineStr">
        <is>
          <t>Intellectual property</t>
        </is>
      </c>
      <c r="C19" s="5" t="inlineStr">
        <is>
          <t>Ownership/confidentiality treatment of work product and company information.</t>
        </is>
      </c>
      <c r="D19" s="7" t="inlineStr">
        <is>
          <t>HR / Administration</t>
        </is>
      </c>
    </row>
    <row r="20">
      <c r="A20" s="2" t="inlineStr">
        <is>
          <t>HTC-019</t>
        </is>
      </c>
      <c r="B20" s="2" t="inlineStr">
        <is>
          <t>Duties &amp; flexibility</t>
        </is>
      </c>
      <c r="C20" s="5" t="inlineStr">
        <is>
          <t>Reasonable role flexibility within organizational and competence boundaries.</t>
        </is>
      </c>
      <c r="D20" s="7" t="inlineStr">
        <is>
          <t>HR / Management</t>
        </is>
      </c>
    </row>
  </sheetData>
  <autoFilter ref="A1:D20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36" customWidth="1" min="2" max="2"/>
    <col width="26" customWidth="1" min="3" max="3"/>
    <col width="18" customWidth="1" min="4" max="4"/>
    <col width="20" customWidth="1" min="5" max="5"/>
    <col width="28" customWidth="1" min="6" max="6"/>
    <col width="55" customWidth="1" min="7" max="7"/>
    <col width="70" customWidth="1" min="8" max="8"/>
  </cols>
  <sheetData>
    <row r="1" ht="25" customHeight="1">
      <c r="A1" s="1" t="inlineStr">
        <is>
          <t>Probation_Rule_ID</t>
        </is>
      </c>
      <c r="B1" s="1" t="inlineStr">
        <is>
          <t>Probation_Rule_Name</t>
        </is>
      </c>
      <c r="C1" s="1" t="inlineStr">
        <is>
          <t>Default_Duration_Months</t>
        </is>
      </c>
      <c r="D1" s="1" t="inlineStr">
        <is>
          <t>Review_Required</t>
        </is>
      </c>
      <c r="E1" s="1" t="inlineStr">
        <is>
          <t>Extension_Permitted</t>
        </is>
      </c>
      <c r="F1" s="1" t="inlineStr">
        <is>
          <t>Maximum_Extension_Months</t>
        </is>
      </c>
      <c r="G1" s="1" t="inlineStr">
        <is>
          <t>Applicability_Basis</t>
        </is>
      </c>
      <c r="H1" s="1" t="inlineStr">
        <is>
          <t>Notes</t>
        </is>
      </c>
    </row>
    <row r="2">
      <c r="A2" s="2" t="inlineStr">
        <is>
          <t>HPR-001</t>
        </is>
      </c>
      <c r="B2" s="2" t="inlineStr">
        <is>
          <t>Standard hourly probation</t>
        </is>
      </c>
      <c r="C2" s="2" t="n">
        <v>3</v>
      </c>
      <c r="D2" s="2" t="inlineStr">
        <is>
          <t>Yes</t>
        </is>
      </c>
      <c r="E2" s="2" t="inlineStr">
        <is>
          <t>Yes</t>
        </is>
      </c>
      <c r="F2" s="2" t="n">
        <v>1</v>
      </c>
      <c r="G2" s="6" t="inlineStr">
        <is>
          <t>New hourly employment</t>
        </is>
      </c>
      <c r="H2" s="5" t="inlineStr">
        <is>
          <t>Synthetic company rule; not a statement of Faroese law.</t>
        </is>
      </c>
    </row>
    <row r="3">
      <c r="A3" s="2" t="inlineStr">
        <is>
          <t>HPR-002</t>
        </is>
      </c>
      <c r="B3" s="2" t="inlineStr">
        <is>
          <t>Standard salaried probation</t>
        </is>
      </c>
      <c r="C3" s="2" t="n">
        <v>3</v>
      </c>
      <c r="D3" s="2" t="inlineStr">
        <is>
          <t>Yes</t>
        </is>
      </c>
      <c r="E3" s="2" t="inlineStr">
        <is>
          <t>Yes</t>
        </is>
      </c>
      <c r="F3" s="2" t="n">
        <v>1</v>
      </c>
      <c r="G3" s="6" t="inlineStr">
        <is>
          <t>New salaried professional employment</t>
        </is>
      </c>
      <c r="H3" s="5" t="inlineStr">
        <is>
          <t>Synthetic company rule; not a statement of Faroese law.</t>
        </is>
      </c>
    </row>
    <row r="4">
      <c r="A4" s="2" t="inlineStr">
        <is>
          <t>HPR-003</t>
        </is>
      </c>
      <c r="B4" s="2" t="inlineStr">
        <is>
          <t>Management probation</t>
        </is>
      </c>
      <c r="C4" s="2" t="n">
        <v>6</v>
      </c>
      <c r="D4" s="2" t="inlineStr">
        <is>
          <t>Yes</t>
        </is>
      </c>
      <c r="E4" s="2" t="inlineStr">
        <is>
          <t>Yes</t>
        </is>
      </c>
      <c r="F4" s="2" t="n">
        <v>2</v>
      </c>
      <c r="G4" s="6" t="inlineStr">
        <is>
          <t>New management employment</t>
        </is>
      </c>
      <c r="H4" s="5" t="inlineStr">
        <is>
          <t>Synthetic company rule; not a statement of Faroese law.</t>
        </is>
      </c>
    </row>
    <row r="5">
      <c r="A5" s="2" t="inlineStr">
        <is>
          <t>HPR-004</t>
        </is>
      </c>
      <c r="B5" s="2" t="inlineStr">
        <is>
          <t>Executive individual probation</t>
        </is>
      </c>
      <c r="C5" s="2" t="n">
        <v>6</v>
      </c>
      <c r="D5" s="2" t="inlineStr">
        <is>
          <t>Yes</t>
        </is>
      </c>
      <c r="E5" s="2" t="inlineStr">
        <is>
          <t>Yes</t>
        </is>
      </c>
      <c r="F5" s="2" t="n">
        <v>3</v>
      </c>
      <c r="G5" s="6" t="inlineStr">
        <is>
          <t>Executive appointment unless individually waived</t>
        </is>
      </c>
      <c r="H5" s="5" t="inlineStr">
        <is>
          <t>Synthetic company rule; individual executive contract may vary.</t>
        </is>
      </c>
    </row>
    <row r="6">
      <c r="A6" s="2" t="inlineStr">
        <is>
          <t>HPR-005</t>
        </is>
      </c>
      <c r="B6" s="2" t="inlineStr">
        <is>
          <t>Limited-term probation</t>
        </is>
      </c>
      <c r="C6" s="2" t="n">
        <v>1</v>
      </c>
      <c r="D6" s="2" t="inlineStr">
        <is>
          <t>No</t>
        </is>
      </c>
      <c r="E6" s="2" t="inlineStr">
        <is>
          <t>No</t>
        </is>
      </c>
      <c r="F6" s="2" t="n">
        <v>0</v>
      </c>
      <c r="G6" s="6" t="inlineStr">
        <is>
          <t>Fixed-term, temporary or seasonal employment when appropriate</t>
        </is>
      </c>
      <c r="H6" s="5" t="inlineStr">
        <is>
          <t>Synthetic company rule; actual applicability may depend on contract duration.</t>
        </is>
      </c>
    </row>
    <row r="7">
      <c r="A7" s="2" t="inlineStr">
        <is>
          <t>HPR-006</t>
        </is>
      </c>
      <c r="B7" s="2" t="inlineStr">
        <is>
          <t>Trainee / apprentice probation</t>
        </is>
      </c>
      <c r="C7" s="2" t="n">
        <v>3</v>
      </c>
      <c r="D7" s="2" t="inlineStr">
        <is>
          <t>Yes</t>
        </is>
      </c>
      <c r="E7" s="2" t="inlineStr">
        <is>
          <t>Yes</t>
        </is>
      </c>
      <c r="F7" s="2" t="n">
        <v>1</v>
      </c>
      <c r="G7" s="6" t="inlineStr">
        <is>
          <t>Structured trainee or apprentice employment</t>
        </is>
      </c>
      <c r="H7" s="5" t="inlineStr">
        <is>
          <t>Synthetic company rule; not a statement of Faroese law.</t>
        </is>
      </c>
    </row>
  </sheetData>
  <autoFilter ref="A1:H7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38" customWidth="1" min="2" max="2"/>
    <col width="23" customWidth="1" min="3" max="3"/>
    <col width="23" customWidth="1" min="4" max="4"/>
    <col width="16" customWidth="1" min="5" max="5"/>
    <col width="29" customWidth="1" min="6" max="6"/>
    <col width="31" customWidth="1" min="7" max="7"/>
    <col width="74" customWidth="1" min="8" max="8"/>
    <col width="64" customWidth="1" min="9" max="9"/>
  </cols>
  <sheetData>
    <row r="1" ht="25" customHeight="1">
      <c r="A1" s="1" t="inlineStr">
        <is>
          <t>Notice_Rule_ID</t>
        </is>
      </c>
      <c r="B1" s="1" t="inlineStr">
        <is>
          <t>Notice_Rule_Name</t>
        </is>
      </c>
      <c r="C1" s="1" t="inlineStr">
        <is>
          <t>Employee_Notice_Value</t>
        </is>
      </c>
      <c r="D1" s="1" t="inlineStr">
        <is>
          <t>Employer_Notice_Value</t>
        </is>
      </c>
      <c r="E1" s="1" t="inlineStr">
        <is>
          <t>Notice_Unit</t>
        </is>
      </c>
      <c r="F1" s="1" t="inlineStr">
        <is>
          <t>Service_Based_Extension_Flag</t>
        </is>
      </c>
      <c r="G1" s="1" t="inlineStr">
        <is>
          <t>Fixed_Term_Natural_Expiry_Flag</t>
        </is>
      </c>
      <c r="H1" s="1" t="inlineStr">
        <is>
          <t>Rule_Description</t>
        </is>
      </c>
      <c r="I1" s="1" t="inlineStr">
        <is>
          <t>Notes</t>
        </is>
      </c>
    </row>
    <row r="2">
      <c r="A2" s="2" t="inlineStr">
        <is>
          <t>HNR-001</t>
        </is>
      </c>
      <c r="B2" s="2" t="inlineStr">
        <is>
          <t>Standard hourly notice</t>
        </is>
      </c>
      <c r="C2" s="2" t="n">
        <v>1</v>
      </c>
      <c r="D2" s="2" t="n">
        <v>1</v>
      </c>
      <c r="E2" s="2" t="inlineStr">
        <is>
          <t>Month</t>
        </is>
      </c>
      <c r="F2" s="2" t="inlineStr">
        <is>
          <t>Yes</t>
        </is>
      </c>
      <c r="G2" s="2" t="inlineStr">
        <is>
          <t>No</t>
        </is>
      </c>
      <c r="H2" s="6" t="inlineStr">
        <is>
          <t>Standard internal hourly notice framework.</t>
        </is>
      </c>
      <c r="I2" s="5" t="inlineStr">
        <is>
          <t>Synthetic company rule; not legal guidance.</t>
        </is>
      </c>
    </row>
    <row r="3">
      <c r="A3" s="2" t="inlineStr">
        <is>
          <t>HNR-002</t>
        </is>
      </c>
      <c r="B3" s="2" t="inlineStr">
        <is>
          <t>Standard salaried notice</t>
        </is>
      </c>
      <c r="C3" s="2" t="n">
        <v>1</v>
      </c>
      <c r="D3" s="2" t="n">
        <v>2</v>
      </c>
      <c r="E3" s="2" t="inlineStr">
        <is>
          <t>Month</t>
        </is>
      </c>
      <c r="F3" s="2" t="inlineStr">
        <is>
          <t>Yes</t>
        </is>
      </c>
      <c r="G3" s="2" t="inlineStr">
        <is>
          <t>No</t>
        </is>
      </c>
      <c r="H3" s="6" t="inlineStr">
        <is>
          <t>Standard internal salaried notice framework.</t>
        </is>
      </c>
      <c r="I3" s="5" t="inlineStr">
        <is>
          <t>Synthetic company rule; not legal guidance.</t>
        </is>
      </c>
    </row>
    <row r="4">
      <c r="A4" s="2" t="inlineStr">
        <is>
          <t>HNR-003</t>
        </is>
      </c>
      <c r="B4" s="2" t="inlineStr">
        <is>
          <t>Management notice</t>
        </is>
      </c>
      <c r="C4" s="2" t="n">
        <v>2</v>
      </c>
      <c r="D4" s="2" t="n">
        <v>3</v>
      </c>
      <c r="E4" s="2" t="inlineStr">
        <is>
          <t>Month</t>
        </is>
      </c>
      <c r="F4" s="2" t="inlineStr">
        <is>
          <t>Yes</t>
        </is>
      </c>
      <c r="G4" s="2" t="inlineStr">
        <is>
          <t>No</t>
        </is>
      </c>
      <c r="H4" s="6" t="inlineStr">
        <is>
          <t>Extended internal notice framework for management positions.</t>
        </is>
      </c>
      <c r="I4" s="5" t="inlineStr">
        <is>
          <t>Synthetic company rule; not legal guidance.</t>
        </is>
      </c>
    </row>
    <row r="5">
      <c r="A5" s="2" t="inlineStr">
        <is>
          <t>HNR-004</t>
        </is>
      </c>
      <c r="B5" s="2" t="inlineStr">
        <is>
          <t>Executive individual notice</t>
        </is>
      </c>
      <c r="C5" s="2" t="n">
        <v>3</v>
      </c>
      <c r="D5" s="2" t="n">
        <v>6</v>
      </c>
      <c r="E5" s="2" t="inlineStr">
        <is>
          <t>Month</t>
        </is>
      </c>
      <c r="F5" s="2" t="inlineStr">
        <is>
          <t>No</t>
        </is>
      </c>
      <c r="G5" s="2" t="inlineStr">
        <is>
          <t>No</t>
        </is>
      </c>
      <c r="H5" s="6" t="inlineStr">
        <is>
          <t>Executive notice is treated as an individual contractual term.</t>
        </is>
      </c>
      <c r="I5" s="5" t="inlineStr">
        <is>
          <t>Synthetic company rule; not legal guidance.</t>
        </is>
      </c>
    </row>
    <row r="6">
      <c r="A6" s="2" t="inlineStr">
        <is>
          <t>HNR-005</t>
        </is>
      </c>
      <c r="B6" s="2" t="inlineStr">
        <is>
          <t>Limited-term / natural expiry</t>
        </is>
      </c>
      <c r="C6" s="2" t="n">
        <v>1</v>
      </c>
      <c r="D6" s="2" t="n">
        <v>1</v>
      </c>
      <c r="E6" s="2" t="inlineStr">
        <is>
          <t>Month</t>
        </is>
      </c>
      <c r="F6" s="2" t="inlineStr">
        <is>
          <t>No</t>
        </is>
      </c>
      <c r="G6" s="2" t="inlineStr">
        <is>
          <t>Yes</t>
        </is>
      </c>
      <c r="H6" s="6" t="inlineStr">
        <is>
          <t>Fixed/temporary/seasonal arrangements naturally expire at stated end date; early termination follows this synthetic base rule.</t>
        </is>
      </c>
      <c r="I6" s="5" t="inlineStr">
        <is>
          <t>Synthetic company rule; not legal guidance.</t>
        </is>
      </c>
    </row>
  </sheetData>
  <autoFilter ref="A1:I6"/>
  <pageMargins left="0.75" right="0.75" top="1" bottom="1" header="0.5" footer="0.5"/>
  <legacyDrawing xmlns:r="http://schemas.openxmlformats.org/officeDocument/2006/relationships" r:id="anysvml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46" customWidth="1" min="2" max="2"/>
    <col width="38" customWidth="1" min="3" max="3"/>
    <col width="44" customWidth="1" min="4" max="4"/>
    <col width="34" customWidth="1" min="5" max="5"/>
    <col width="28" customWidth="1" min="6" max="6"/>
    <col width="82" customWidth="1" min="7" max="7"/>
  </cols>
  <sheetData>
    <row r="1" ht="25" customHeight="1">
      <c r="A1" s="1" t="inlineStr">
        <is>
          <t>Agreement_Profile_ID</t>
        </is>
      </c>
      <c r="B1" s="1" t="inlineStr">
        <is>
          <t>Agreement_Profile_Name</t>
        </is>
      </c>
      <c r="C1" s="1" t="inlineStr">
        <is>
          <t>Agreement_Type</t>
        </is>
      </c>
      <c r="D1" s="1" t="inlineStr">
        <is>
          <t>Primary_Coverage</t>
        </is>
      </c>
      <c r="E1" s="1" t="inlineStr">
        <is>
          <t>External_Agreement_Referenced_Flag</t>
        </is>
      </c>
      <c r="F1" s="1" t="inlineStr">
        <is>
          <t>Legal_Validation_Status</t>
        </is>
      </c>
      <c r="G1" s="1" t="inlineStr">
        <is>
          <t>Notes</t>
        </is>
      </c>
    </row>
    <row r="2">
      <c r="A2" s="2" t="inlineStr">
        <is>
          <t>HAP-001</t>
        </is>
      </c>
      <c r="B2" s="2" t="inlineStr">
        <is>
          <t>Company Standard Hourly Operations Terms</t>
        </is>
      </c>
      <c r="C2" s="2" t="inlineStr">
        <is>
          <t>Internal company terms framework</t>
        </is>
      </c>
      <c r="D2" s="2" t="inlineStr">
        <is>
          <t>Hourly operations and operational supervisors</t>
        </is>
      </c>
      <c r="E2" s="2" t="inlineStr">
        <is>
          <t>No</t>
        </is>
      </c>
      <c r="F2" s="2" t="inlineStr">
        <is>
          <t>Synthetic architecture only</t>
        </is>
      </c>
      <c r="G2" s="5" t="inlineStr">
        <is>
          <t>Standardized company-level terms for operational hourly employment; no real external agreement is named.</t>
        </is>
      </c>
    </row>
    <row r="3">
      <c r="A3" s="2" t="inlineStr">
        <is>
          <t>HAP-002</t>
        </is>
      </c>
      <c r="B3" s="2" t="inlineStr">
        <is>
          <t>Company Standard Salaried Professional Terms</t>
        </is>
      </c>
      <c r="C3" s="2" t="inlineStr">
        <is>
          <t>Internal company terms framework</t>
        </is>
      </c>
      <c r="D3" s="2" t="inlineStr">
        <is>
          <t>Salaried professional and specialist roles</t>
        </is>
      </c>
      <c r="E3" s="2" t="inlineStr">
        <is>
          <t>No</t>
        </is>
      </c>
      <c r="F3" s="2" t="inlineStr">
        <is>
          <t>Synthetic architecture only</t>
        </is>
      </c>
      <c r="G3" s="5" t="inlineStr">
        <is>
          <t>Standardized company-level terms for salaried professional employment.</t>
        </is>
      </c>
    </row>
    <row r="4">
      <c r="A4" s="2" t="inlineStr">
        <is>
          <t>HAP-003</t>
        </is>
      </c>
      <c r="B4" s="2" t="inlineStr">
        <is>
          <t>Company Management Terms</t>
        </is>
      </c>
      <c r="C4" s="2" t="inlineStr">
        <is>
          <t>Internal management terms framework</t>
        </is>
      </c>
      <c r="D4" s="2" t="inlineStr">
        <is>
          <t>Salaried management</t>
        </is>
      </c>
      <c r="E4" s="2" t="inlineStr">
        <is>
          <t>No</t>
        </is>
      </c>
      <c r="F4" s="2" t="inlineStr">
        <is>
          <t>Synthetic architecture only</t>
        </is>
      </c>
      <c r="G4" s="5" t="inlineStr">
        <is>
          <t>Management-specific internal terms layered over company policies.</t>
        </is>
      </c>
    </row>
    <row r="5">
      <c r="A5" s="2" t="inlineStr">
        <is>
          <t>HAP-004</t>
        </is>
      </c>
      <c r="B5" s="2" t="inlineStr">
        <is>
          <t>Executive Individual Terms</t>
        </is>
      </c>
      <c r="C5" s="2" t="inlineStr">
        <is>
          <t>Individual contract framework</t>
        </is>
      </c>
      <c r="D5" s="2" t="inlineStr">
        <is>
          <t>Executive leadership</t>
        </is>
      </c>
      <c r="E5" s="2" t="inlineStr">
        <is>
          <t>No</t>
        </is>
      </c>
      <c r="F5" s="2" t="inlineStr">
        <is>
          <t>Synthetic architecture only</t>
        </is>
      </c>
      <c r="G5" s="5" t="inlineStr">
        <is>
          <t>Executive terms are modeled as individually agreed within an executive framework.</t>
        </is>
      </c>
    </row>
    <row r="6">
      <c r="A6" s="2" t="inlineStr">
        <is>
          <t>HAP-005</t>
        </is>
      </c>
      <c r="B6" s="2" t="inlineStr">
        <is>
          <t>Company Technical Hourly Terms</t>
        </is>
      </c>
      <c r="C6" s="2" t="inlineStr">
        <is>
          <t>Internal company terms framework</t>
        </is>
      </c>
      <c r="D6" s="2" t="inlineStr">
        <is>
          <t>Technical hourly workforce</t>
        </is>
      </c>
      <c r="E6" s="2" t="inlineStr">
        <is>
          <t>No</t>
        </is>
      </c>
      <c r="F6" s="2" t="inlineStr">
        <is>
          <t>Synthetic architecture only</t>
        </is>
      </c>
      <c r="G6" s="5" t="inlineStr">
        <is>
          <t>Technical hourly terms for quality and maintenance staff.</t>
        </is>
      </c>
    </row>
    <row r="7">
      <c r="A7" s="2" t="inlineStr">
        <is>
          <t>HAP-006</t>
        </is>
      </c>
      <c r="B7" s="2" t="inlineStr">
        <is>
          <t>Company Part-Time Office Hourly Terms</t>
        </is>
      </c>
      <c r="C7" s="2" t="inlineStr">
        <is>
          <t>Internal company terms framework</t>
        </is>
      </c>
      <c r="D7" s="2" t="inlineStr">
        <is>
          <t>Part-time hourly office/support</t>
        </is>
      </c>
      <c r="E7" s="2" t="inlineStr">
        <is>
          <t>No</t>
        </is>
      </c>
      <c r="F7" s="2" t="inlineStr">
        <is>
          <t>Synthetic architecture only</t>
        </is>
      </c>
      <c r="G7" s="5" t="inlineStr">
        <is>
          <t>Office/support hourly terms with individual weekly hours.</t>
        </is>
      </c>
    </row>
    <row r="8">
      <c r="A8" s="2" t="inlineStr">
        <is>
          <t>HAP-007</t>
        </is>
      </c>
      <c r="B8" s="2" t="inlineStr">
        <is>
          <t>Limited-Term Employment Terms</t>
        </is>
      </c>
      <c r="C8" s="2" t="inlineStr">
        <is>
          <t>Internal limited-term terms framework</t>
        </is>
      </c>
      <c r="D8" s="2" t="inlineStr">
        <is>
          <t>Fixed-term, temporary and seasonal employees</t>
        </is>
      </c>
      <c r="E8" s="2" t="inlineStr">
        <is>
          <t>No</t>
        </is>
      </c>
      <c r="F8" s="2" t="inlineStr">
        <is>
          <t>Synthetic architecture only</t>
        </is>
      </c>
      <c r="G8" s="5" t="inlineStr">
        <is>
          <t>Reserved framework for later limited-term workforce records.</t>
        </is>
      </c>
    </row>
    <row r="9">
      <c r="A9" s="2" t="inlineStr">
        <is>
          <t>HAP-008</t>
        </is>
      </c>
      <c r="B9" s="2" t="inlineStr">
        <is>
          <t>Trainee / Apprentice Terms</t>
        </is>
      </c>
      <c r="C9" s="2" t="inlineStr">
        <is>
          <t>Internal training-employment framework</t>
        </is>
      </c>
      <c r="D9" s="2" t="inlineStr">
        <is>
          <t>Trainees and apprentices</t>
        </is>
      </c>
      <c r="E9" s="2" t="inlineStr">
        <is>
          <t>No</t>
        </is>
      </c>
      <c r="F9" s="2" t="inlineStr">
        <is>
          <t>Synthetic architecture only</t>
        </is>
      </c>
      <c r="G9" s="5" t="inlineStr">
        <is>
          <t>Reserved structured employment/training framework.</t>
        </is>
      </c>
    </row>
  </sheetData>
  <autoFilter ref="A1:G9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20" customWidth="1" min="2" max="2"/>
    <col width="34" customWidth="1" min="3" max="3"/>
    <col width="24" customWidth="1" min="4" max="4"/>
    <col width="20" customWidth="1" min="5" max="5"/>
    <col width="22" customWidth="1" min="6" max="6"/>
    <col width="16" customWidth="1" min="7" max="7"/>
    <col width="24" customWidth="1" min="8" max="8"/>
    <col width="20" customWidth="1" min="9" max="9"/>
    <col width="15" customWidth="1" min="10" max="10"/>
    <col width="15" customWidth="1" min="11" max="11"/>
    <col width="72" customWidth="1" min="12" max="12"/>
  </cols>
  <sheetData>
    <row r="1" ht="25" customHeight="1">
      <c r="A1" s="1" t="inlineStr">
        <is>
          <t>Contract_Applicability_ID</t>
        </is>
      </c>
      <c r="B1" s="1" t="inlineStr">
        <is>
          <t>Contract_Profile_ID</t>
        </is>
      </c>
      <c r="C1" s="1" t="inlineStr">
        <is>
          <t>Applicability_Level</t>
        </is>
      </c>
      <c r="D1" s="1" t="inlineStr">
        <is>
          <t>HR_Employee_Group_Code</t>
        </is>
      </c>
      <c r="E1" s="1" t="inlineStr">
        <is>
          <t>Employment_Type_Code</t>
        </is>
      </c>
      <c r="F1" s="1" t="inlineStr">
        <is>
          <t>Employment_Category_ID</t>
        </is>
      </c>
      <c r="G1" s="1" t="inlineStr">
        <is>
          <t>Pay_Basis_Code</t>
        </is>
      </c>
      <c r="H1" s="1" t="inlineStr">
        <is>
          <t>Position_ID</t>
        </is>
      </c>
      <c r="I1" s="1" t="inlineStr">
        <is>
          <t>Position_Type_Code</t>
        </is>
      </c>
      <c r="J1" s="1" t="inlineStr">
        <is>
          <t>Rule_Priority</t>
        </is>
      </c>
      <c r="K1" s="1" t="inlineStr">
        <is>
          <t>Default_Flag</t>
        </is>
      </c>
      <c r="L1" s="1" t="inlineStr">
        <is>
          <t>Notes</t>
        </is>
      </c>
    </row>
    <row r="2">
      <c r="A2" s="2" t="inlineStr">
        <is>
          <t>HCA-001</t>
        </is>
      </c>
      <c r="B2" s="2" t="inlineStr">
        <is>
          <t>HCP-001</t>
        </is>
      </c>
      <c r="C2" s="2" t="inlineStr">
        <is>
          <t>HR employee group</t>
        </is>
      </c>
      <c r="D2" s="3" t="inlineStr">
        <is>
          <t>HRG-EXEC</t>
        </is>
      </c>
      <c r="E2" s="3" t="inlineStr">
        <is>
          <t>PERM</t>
        </is>
      </c>
      <c r="F2" s="3" t="inlineStr">
        <is>
          <t>EC-FT</t>
        </is>
      </c>
      <c r="G2" s="3" t="inlineStr">
        <is>
          <t>PB-SAL</t>
        </is>
      </c>
      <c r="H2" s="3" t="n"/>
      <c r="I2" s="3" t="n"/>
      <c r="J2" s="2" t="n">
        <v>10</v>
      </c>
      <c r="K2" s="2" t="inlineStr">
        <is>
          <t>Yes</t>
        </is>
      </c>
      <c r="L2" s="5" t="inlineStr">
        <is>
          <t>Current default for executive employee group.</t>
        </is>
      </c>
    </row>
    <row r="3">
      <c r="A3" s="2" t="inlineStr">
        <is>
          <t>HCA-002</t>
        </is>
      </c>
      <c r="B3" s="2" t="inlineStr">
        <is>
          <t>HCP-002</t>
        </is>
      </c>
      <c r="C3" s="2" t="inlineStr">
        <is>
          <t>HR employee group</t>
        </is>
      </c>
      <c r="D3" s="3" t="inlineStr">
        <is>
          <t>HRG-OFFICE-MGR</t>
        </is>
      </c>
      <c r="E3" s="3" t="inlineStr">
        <is>
          <t>PERM</t>
        </is>
      </c>
      <c r="F3" s="3" t="inlineStr">
        <is>
          <t>EC-FT</t>
        </is>
      </c>
      <c r="G3" s="3" t="inlineStr">
        <is>
          <t>PB-SAL</t>
        </is>
      </c>
      <c r="H3" s="3" t="n"/>
      <c r="I3" s="3" t="n"/>
      <c r="J3" s="2" t="n">
        <v>20</v>
      </c>
      <c r="K3" s="2" t="inlineStr">
        <is>
          <t>Yes</t>
        </is>
      </c>
      <c r="L3" s="5" t="inlineStr">
        <is>
          <t>Current default for salaried office management.</t>
        </is>
      </c>
    </row>
    <row r="4">
      <c r="A4" s="2" t="inlineStr">
        <is>
          <t>HCA-003</t>
        </is>
      </c>
      <c r="B4" s="2" t="inlineStr">
        <is>
          <t>HCP-002</t>
        </is>
      </c>
      <c r="C4" s="2" t="inlineStr">
        <is>
          <t>HR employee group</t>
        </is>
      </c>
      <c r="D4" s="3" t="inlineStr">
        <is>
          <t>HRG-OPS-MGR</t>
        </is>
      </c>
      <c r="E4" s="3" t="inlineStr">
        <is>
          <t>PERM</t>
        </is>
      </c>
      <c r="F4" s="3" t="inlineStr">
        <is>
          <t>EC-FT</t>
        </is>
      </c>
      <c r="G4" s="3" t="inlineStr">
        <is>
          <t>PB-SAL</t>
        </is>
      </c>
      <c r="H4" s="3" t="n"/>
      <c r="I4" s="3" t="n"/>
      <c r="J4" s="2" t="n">
        <v>20</v>
      </c>
      <c r="K4" s="2" t="inlineStr">
        <is>
          <t>Yes</t>
        </is>
      </c>
      <c r="L4" s="5" t="inlineStr">
        <is>
          <t>Current default for salaried operations management.</t>
        </is>
      </c>
    </row>
    <row r="5">
      <c r="A5" s="2" t="inlineStr">
        <is>
          <t>HCA-004</t>
        </is>
      </c>
      <c r="B5" s="2" t="inlineStr">
        <is>
          <t>HCP-002</t>
        </is>
      </c>
      <c r="C5" s="2" t="inlineStr">
        <is>
          <t>HR employee group</t>
        </is>
      </c>
      <c r="D5" s="3" t="inlineStr">
        <is>
          <t>HRG-TECH-MGR</t>
        </is>
      </c>
      <c r="E5" s="3" t="inlineStr">
        <is>
          <t>PERM</t>
        </is>
      </c>
      <c r="F5" s="3" t="inlineStr">
        <is>
          <t>EC-FT</t>
        </is>
      </c>
      <c r="G5" s="3" t="inlineStr">
        <is>
          <t>PB-SAL</t>
        </is>
      </c>
      <c r="H5" s="3" t="n"/>
      <c r="I5" s="3" t="n"/>
      <c r="J5" s="2" t="n">
        <v>20</v>
      </c>
      <c r="K5" s="2" t="inlineStr">
        <is>
          <t>Yes</t>
        </is>
      </c>
      <c r="L5" s="5" t="inlineStr">
        <is>
          <t>Current default for salaried technical/quality management.</t>
        </is>
      </c>
    </row>
    <row r="6">
      <c r="A6" s="2" t="inlineStr">
        <is>
          <t>HCA-005</t>
        </is>
      </c>
      <c r="B6" s="2" t="inlineStr">
        <is>
          <t>HCP-003</t>
        </is>
      </c>
      <c r="C6" s="2" t="inlineStr">
        <is>
          <t>HR employee group</t>
        </is>
      </c>
      <c r="D6" s="3" t="inlineStr">
        <is>
          <t>HRG-OFFICE-PROF</t>
        </is>
      </c>
      <c r="E6" s="3" t="inlineStr">
        <is>
          <t>PERM</t>
        </is>
      </c>
      <c r="F6" s="3" t="inlineStr">
        <is>
          <t>EC-FT</t>
        </is>
      </c>
      <c r="G6" s="3" t="inlineStr">
        <is>
          <t>PB-SAL</t>
        </is>
      </c>
      <c r="H6" s="3" t="n"/>
      <c r="I6" s="3" t="n"/>
      <c r="J6" s="2" t="n">
        <v>30</v>
      </c>
      <c r="K6" s="2" t="inlineStr">
        <is>
          <t>Yes</t>
        </is>
      </c>
      <c r="L6" s="5" t="inlineStr">
        <is>
          <t>Current default for salaried office professional/support roles.</t>
        </is>
      </c>
    </row>
    <row r="7">
      <c r="A7" s="2" t="inlineStr">
        <is>
          <t>HCA-006</t>
        </is>
      </c>
      <c r="B7" s="2" t="inlineStr">
        <is>
          <t>HCP-003</t>
        </is>
      </c>
      <c r="C7" s="2" t="inlineStr">
        <is>
          <t>HR employee group</t>
        </is>
      </c>
      <c r="D7" s="3" t="inlineStr">
        <is>
          <t>HRG-OPS-PROF</t>
        </is>
      </c>
      <c r="E7" s="3" t="inlineStr">
        <is>
          <t>PERM</t>
        </is>
      </c>
      <c r="F7" s="3" t="inlineStr">
        <is>
          <t>EC-FT</t>
        </is>
      </c>
      <c r="G7" s="3" t="inlineStr">
        <is>
          <t>PB-SAL</t>
        </is>
      </c>
      <c r="H7" s="3" t="n"/>
      <c r="I7" s="3" t="n"/>
      <c r="J7" s="2" t="n">
        <v>30</v>
      </c>
      <c r="K7" s="2" t="inlineStr">
        <is>
          <t>Yes</t>
        </is>
      </c>
      <c r="L7" s="5" t="inlineStr">
        <is>
          <t>Current default for salaried operations professionals.</t>
        </is>
      </c>
    </row>
    <row r="8">
      <c r="A8" s="2" t="inlineStr">
        <is>
          <t>HCA-007</t>
        </is>
      </c>
      <c r="B8" s="2" t="inlineStr">
        <is>
          <t>HCP-004</t>
        </is>
      </c>
      <c r="C8" s="2" t="inlineStr">
        <is>
          <t>HR employee group</t>
        </is>
      </c>
      <c r="D8" s="3" t="inlineStr">
        <is>
          <t>HRG-OPS-SUP</t>
        </is>
      </c>
      <c r="E8" s="3" t="inlineStr">
        <is>
          <t>PERM</t>
        </is>
      </c>
      <c r="F8" s="3" t="inlineStr">
        <is>
          <t>EC-FT</t>
        </is>
      </c>
      <c r="G8" s="3" t="inlineStr">
        <is>
          <t>PB-HR</t>
        </is>
      </c>
      <c r="H8" s="3" t="n"/>
      <c r="I8" s="3" t="n"/>
      <c r="J8" s="2" t="n">
        <v>30</v>
      </c>
      <c r="K8" s="2" t="inlineStr">
        <is>
          <t>Yes</t>
        </is>
      </c>
      <c r="L8" s="5" t="inlineStr">
        <is>
          <t>Current default for hourly supervisors/leads.</t>
        </is>
      </c>
    </row>
    <row r="9">
      <c r="A9" s="2" t="inlineStr">
        <is>
          <t>HCA-008</t>
        </is>
      </c>
      <c r="B9" s="2" t="inlineStr">
        <is>
          <t>HCP-005</t>
        </is>
      </c>
      <c r="C9" s="2" t="inlineStr">
        <is>
          <t>HR employee group</t>
        </is>
      </c>
      <c r="D9" s="3" t="inlineStr">
        <is>
          <t>HRG-OPS-HRLY</t>
        </is>
      </c>
      <c r="E9" s="3" t="inlineStr">
        <is>
          <t>PERM</t>
        </is>
      </c>
      <c r="F9" s="3" t="inlineStr">
        <is>
          <t>EC-FT</t>
        </is>
      </c>
      <c r="G9" s="3" t="inlineStr">
        <is>
          <t>PB-HR</t>
        </is>
      </c>
      <c r="H9" s="3" t="n"/>
      <c r="I9" s="3" t="n"/>
      <c r="J9" s="2" t="n">
        <v>40</v>
      </c>
      <c r="K9" s="2" t="inlineStr">
        <is>
          <t>Yes</t>
        </is>
      </c>
      <c r="L9" s="5" t="inlineStr">
        <is>
          <t>Current default for full-time operational hourly employees.</t>
        </is>
      </c>
    </row>
    <row r="10">
      <c r="A10" s="2" t="inlineStr">
        <is>
          <t>HCA-009</t>
        </is>
      </c>
      <c r="B10" s="2" t="inlineStr">
        <is>
          <t>HCP-006</t>
        </is>
      </c>
      <c r="C10" s="2" t="inlineStr">
        <is>
          <t>HR employee group</t>
        </is>
      </c>
      <c r="D10" s="3" t="inlineStr">
        <is>
          <t>HRG-OPS-HRLY</t>
        </is>
      </c>
      <c r="E10" s="3" t="inlineStr">
        <is>
          <t>PERM</t>
        </is>
      </c>
      <c r="F10" s="3" t="inlineStr">
        <is>
          <t>EC-PT</t>
        </is>
      </c>
      <c r="G10" s="3" t="inlineStr">
        <is>
          <t>PB-HR</t>
        </is>
      </c>
      <c r="H10" s="3" t="n"/>
      <c r="I10" s="3" t="n"/>
      <c r="J10" s="2" t="n">
        <v>20</v>
      </c>
      <c r="K10" s="2" t="inlineStr">
        <is>
          <t>Yes</t>
        </is>
      </c>
      <c r="L10" s="5" t="inlineStr">
        <is>
          <t>Part-time operational hourly exception/default.</t>
        </is>
      </c>
    </row>
    <row r="11">
      <c r="A11" s="2" t="inlineStr">
        <is>
          <t>HCA-010</t>
        </is>
      </c>
      <c r="B11" s="2" t="inlineStr">
        <is>
          <t>HCP-007</t>
        </is>
      </c>
      <c r="C11" s="2" t="inlineStr">
        <is>
          <t>HR employee group</t>
        </is>
      </c>
      <c r="D11" s="3" t="inlineStr">
        <is>
          <t>HRG-TECH-HRLY</t>
        </is>
      </c>
      <c r="E11" s="3" t="inlineStr">
        <is>
          <t>PERM</t>
        </is>
      </c>
      <c r="F11" s="3" t="inlineStr">
        <is>
          <t>EC-FT</t>
        </is>
      </c>
      <c r="G11" s="3" t="inlineStr">
        <is>
          <t>PB-HR</t>
        </is>
      </c>
      <c r="H11" s="3" t="n"/>
      <c r="I11" s="3" t="n"/>
      <c r="J11" s="2" t="n">
        <v>30</v>
      </c>
      <c r="K11" s="2" t="inlineStr">
        <is>
          <t>Yes</t>
        </is>
      </c>
      <c r="L11" s="5" t="inlineStr">
        <is>
          <t>Current default for technical hourly employees.</t>
        </is>
      </c>
    </row>
    <row r="12">
      <c r="A12" s="2" t="inlineStr">
        <is>
          <t>HCA-011</t>
        </is>
      </c>
      <c r="B12" s="2" t="inlineStr">
        <is>
          <t>HCP-008</t>
        </is>
      </c>
      <c r="C12" s="2" t="inlineStr">
        <is>
          <t>HR employee group</t>
        </is>
      </c>
      <c r="D12" s="3" t="inlineStr">
        <is>
          <t>HRG-OFFICE-PROF</t>
        </is>
      </c>
      <c r="E12" s="3" t="inlineStr">
        <is>
          <t>PERM</t>
        </is>
      </c>
      <c r="F12" s="3" t="inlineStr">
        <is>
          <t>EC-PT</t>
        </is>
      </c>
      <c r="G12" s="3" t="inlineStr">
        <is>
          <t>PB-HR</t>
        </is>
      </c>
      <c r="H12" s="3" t="n"/>
      <c r="I12" s="3" t="n"/>
      <c r="J12" s="2" t="n">
        <v>20</v>
      </c>
      <c r="K12" s="2" t="inlineStr">
        <is>
          <t>Yes</t>
        </is>
      </c>
      <c r="L12" s="5" t="inlineStr">
        <is>
          <t>Part-time hourly office/support exception/default.</t>
        </is>
      </c>
    </row>
    <row r="13">
      <c r="A13" s="2" t="inlineStr">
        <is>
          <t>HCA-012</t>
        </is>
      </c>
      <c r="B13" s="2" t="inlineStr">
        <is>
          <t>HCP-009</t>
        </is>
      </c>
      <c r="C13" s="2" t="inlineStr">
        <is>
          <t>Future workforce rule</t>
        </is>
      </c>
      <c r="D13" s="3" t="inlineStr">
        <is>
          <t>HRG-OPS-HRLY</t>
        </is>
      </c>
      <c r="E13" s="3" t="inlineStr">
        <is>
          <t>FIXED</t>
        </is>
      </c>
      <c r="F13" s="3" t="inlineStr">
        <is>
          <t>EC-TEMP</t>
        </is>
      </c>
      <c r="G13" s="3" t="inlineStr">
        <is>
          <t>PB-HR</t>
        </is>
      </c>
      <c r="H13" s="3" t="n"/>
      <c r="I13" s="3" t="n"/>
      <c r="J13" s="2" t="n">
        <v>50</v>
      </c>
      <c r="K13" s="2" t="inlineStr">
        <is>
          <t>Yes</t>
        </is>
      </c>
      <c r="L13" s="5" t="inlineStr">
        <is>
          <t>Reserved future fixed-term operational profile.</t>
        </is>
      </c>
    </row>
    <row r="14">
      <c r="A14" s="2" t="inlineStr">
        <is>
          <t>HCA-013</t>
        </is>
      </c>
      <c r="B14" s="2" t="inlineStr">
        <is>
          <t>HCP-010</t>
        </is>
      </c>
      <c r="C14" s="2" t="inlineStr">
        <is>
          <t>Future workforce rule</t>
        </is>
      </c>
      <c r="D14" s="3" t="inlineStr">
        <is>
          <t>HRG-OFFICE-PROF</t>
        </is>
      </c>
      <c r="E14" s="3" t="inlineStr">
        <is>
          <t>FIXED</t>
        </is>
      </c>
      <c r="F14" s="3" t="inlineStr">
        <is>
          <t>EC-TEMP</t>
        </is>
      </c>
      <c r="G14" s="3" t="inlineStr">
        <is>
          <t>PB-SAL</t>
        </is>
      </c>
      <c r="H14" s="3" t="n"/>
      <c r="I14" s="3" t="n"/>
      <c r="J14" s="2" t="n">
        <v>50</v>
      </c>
      <c r="K14" s="2" t="inlineStr">
        <is>
          <t>Yes</t>
        </is>
      </c>
      <c r="L14" s="5" t="inlineStr">
        <is>
          <t>Reserved future fixed-term salaried office profile.</t>
        </is>
      </c>
    </row>
    <row r="15">
      <c r="A15" s="2" t="inlineStr">
        <is>
          <t>HCA-014</t>
        </is>
      </c>
      <c r="B15" s="2" t="inlineStr">
        <is>
          <t>HCP-011</t>
        </is>
      </c>
      <c r="C15" s="2" t="inlineStr">
        <is>
          <t>Future workforce rule</t>
        </is>
      </c>
      <c r="D15" s="3" t="inlineStr">
        <is>
          <t>HRG-OPS-HRLY</t>
        </is>
      </c>
      <c r="E15" s="3" t="inlineStr">
        <is>
          <t>SEASONAL</t>
        </is>
      </c>
      <c r="F15" s="3" t="inlineStr">
        <is>
          <t>EC-SEAS</t>
        </is>
      </c>
      <c r="G15" s="3" t="inlineStr">
        <is>
          <t>PB-HR</t>
        </is>
      </c>
      <c r="H15" s="3" t="n"/>
      <c r="I15" s="3" t="n"/>
      <c r="J15" s="2" t="n">
        <v>50</v>
      </c>
      <c r="K15" s="2" t="inlineStr">
        <is>
          <t>Yes</t>
        </is>
      </c>
      <c r="L15" s="5" t="inlineStr">
        <is>
          <t>Reserved future seasonal operational profile.</t>
        </is>
      </c>
    </row>
    <row r="16">
      <c r="A16" s="2" t="inlineStr">
        <is>
          <t>HCA-015</t>
        </is>
      </c>
      <c r="B16" s="2" t="inlineStr">
        <is>
          <t>HCP-012</t>
        </is>
      </c>
      <c r="C16" s="2" t="inlineStr">
        <is>
          <t>Position type / future workforce rule</t>
        </is>
      </c>
      <c r="D16" s="3" t="n"/>
      <c r="E16" s="3" t="inlineStr">
        <is>
          <t>TEMP</t>
        </is>
      </c>
      <c r="F16" s="3" t="inlineStr">
        <is>
          <t>EC-TEMP</t>
        </is>
      </c>
      <c r="G16" s="3" t="inlineStr">
        <is>
          <t>PB-HR</t>
        </is>
      </c>
      <c r="H16" s="3" t="n"/>
      <c r="I16" s="3" t="inlineStr">
        <is>
          <t>PT-TRAINEE</t>
        </is>
      </c>
      <c r="J16" s="2" t="n">
        <v>50</v>
      </c>
      <c r="K16" s="2" t="inlineStr">
        <is>
          <t>Yes</t>
        </is>
      </c>
      <c r="L16" s="5" t="inlineStr">
        <is>
          <t>Reserved trainee/apprentice profile; position type can drive applicability.</t>
        </is>
      </c>
    </row>
  </sheetData>
  <autoFilter ref="A1:L16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34" customWidth="1" min="2" max="2"/>
    <col width="58" customWidth="1" min="3" max="3"/>
    <col width="30" customWidth="1" min="4" max="4"/>
    <col width="32" customWidth="1" min="5" max="5"/>
    <col width="36" customWidth="1" min="6" max="6"/>
    <col width="28" customWidth="1" min="7" max="7"/>
    <col width="88" customWidth="1" min="8" max="8"/>
  </cols>
  <sheetData>
    <row r="1" ht="25" customHeight="1">
      <c r="A1" s="1" t="inlineStr">
        <is>
          <t>Target_Area</t>
        </is>
      </c>
      <c r="B1" s="1" t="inlineStr">
        <is>
          <t>Target_Field_or_ID</t>
        </is>
      </c>
      <c r="C1" s="1" t="inlineStr">
        <is>
          <t>Source_Workbook</t>
        </is>
      </c>
      <c r="D1" s="1" t="inlineStr">
        <is>
          <t>Source_Sheet</t>
        </is>
      </c>
      <c r="E1" s="1" t="inlineStr">
        <is>
          <t>Source_Field_or_Rule</t>
        </is>
      </c>
      <c r="F1" s="1" t="inlineStr">
        <is>
          <t>Relationship_Type</t>
        </is>
      </c>
      <c r="G1" s="1" t="inlineStr">
        <is>
          <t>Authoritative_Domain</t>
        </is>
      </c>
      <c r="H1" s="1" t="inlineStr">
        <is>
          <t>Notes</t>
        </is>
      </c>
    </row>
    <row r="2">
      <c r="A2" s="7" t="inlineStr">
        <is>
          <t>Employee_Contract_Assignments</t>
        </is>
      </c>
      <c r="B2" s="7" t="inlineStr">
        <is>
          <t>Employee_ID</t>
        </is>
      </c>
      <c r="C2" s="3" t="inlineStr">
        <is>
          <t>hav_seafood_hr_employee_employment_master_v1.xlsx</t>
        </is>
      </c>
      <c r="D2" s="3" t="inlineStr">
        <is>
          <t>Employee_Employment</t>
        </is>
      </c>
      <c r="E2" s="3" t="inlineStr">
        <is>
          <t>Employee_ID</t>
        </is>
      </c>
      <c r="F2" s="7" t="inlineStr">
        <is>
          <t>Foreign key / current HR employee master</t>
        </is>
      </c>
      <c r="G2" s="7" t="inlineStr">
        <is>
          <t>HR</t>
        </is>
      </c>
      <c r="H2" s="5" t="inlineStr">
        <is>
          <t>Preserve exactly.</t>
        </is>
      </c>
    </row>
    <row r="3">
      <c r="A3" s="7" t="inlineStr">
        <is>
          <t>Employee_Contract_Assignments</t>
        </is>
      </c>
      <c r="B3" s="7" t="inlineStr">
        <is>
          <t>Position_Seat_ID</t>
        </is>
      </c>
      <c r="C3" s="3" t="inlineStr">
        <is>
          <t>hav_seafood_hr_positions_workforce_establishment_v1.xlsx</t>
        </is>
      </c>
      <c r="D3" s="3" t="inlineStr">
        <is>
          <t>Position_Incumbency</t>
        </is>
      </c>
      <c r="E3" s="3" t="inlineStr">
        <is>
          <t>Position_Seat_ID</t>
        </is>
      </c>
      <c r="F3" s="7" t="inlineStr">
        <is>
          <t>Foreign key / current position occupancy</t>
        </is>
      </c>
      <c r="G3" s="7" t="inlineStr">
        <is>
          <t>HR</t>
        </is>
      </c>
      <c r="H3" s="5" t="inlineStr">
        <is>
          <t>Position seat identity is authoritative in Positions &amp; Workforce Establishment.</t>
        </is>
      </c>
    </row>
    <row r="4">
      <c r="A4" s="7" t="inlineStr">
        <is>
          <t>Employee_Contract_Assignments</t>
        </is>
      </c>
      <c r="B4" s="7" t="inlineStr">
        <is>
          <t>Position_ID</t>
        </is>
      </c>
      <c r="C4" s="3" t="inlineStr">
        <is>
          <t>hav_seafood_hr_positions_workforce_establishment_v1.xlsx</t>
        </is>
      </c>
      <c r="D4" s="3" t="inlineStr">
        <is>
          <t>Position_Incumbency</t>
        </is>
      </c>
      <c r="E4" s="3" t="inlineStr">
        <is>
          <t>Position_ID</t>
        </is>
      </c>
      <c r="F4" s="7" t="inlineStr">
        <is>
          <t>Foreign key / structural position</t>
        </is>
      </c>
      <c r="G4" s="7" t="inlineStr">
        <is>
          <t>HR / Shared Enterprise</t>
        </is>
      </c>
      <c r="H4" s="5" t="inlineStr">
        <is>
          <t>Existing POS-* values preserved.</t>
        </is>
      </c>
    </row>
    <row r="5">
      <c r="A5" s="7" t="inlineStr">
        <is>
          <t>Employee_Contract_Assignments</t>
        </is>
      </c>
      <c r="B5" s="7" t="inlineStr">
        <is>
          <t>Job_Role_ID</t>
        </is>
      </c>
      <c r="C5" s="3" t="inlineStr">
        <is>
          <t>hav_seafood_hr_employee_employment_master_v1.xlsx</t>
        </is>
      </c>
      <c r="D5" s="3" t="inlineStr">
        <is>
          <t>Employee_Employment</t>
        </is>
      </c>
      <c r="E5" s="3" t="inlineStr">
        <is>
          <t>Current_Role_ID</t>
        </is>
      </c>
      <c r="F5" s="7" t="inlineStr">
        <is>
          <t>Reference</t>
        </is>
      </c>
      <c r="G5" s="7" t="inlineStr">
        <is>
          <t>Shared Enterprise / HR</t>
        </is>
      </c>
      <c r="H5" s="5" t="inlineStr">
        <is>
          <t>Role identity is not redefined here.</t>
        </is>
      </c>
    </row>
    <row r="6">
      <c r="A6" s="7" t="inlineStr">
        <is>
          <t>Employee_Contract_Assignments</t>
        </is>
      </c>
      <c r="B6" s="7" t="inlineStr">
        <is>
          <t>Department_ID</t>
        </is>
      </c>
      <c r="C6" s="3" t="inlineStr">
        <is>
          <t>hav_seafood_hr_employee_employment_master_v1.xlsx</t>
        </is>
      </c>
      <c r="D6" s="3" t="inlineStr">
        <is>
          <t>Employee_Employment</t>
        </is>
      </c>
      <c r="E6" s="3" t="inlineStr">
        <is>
          <t>Department_ID</t>
        </is>
      </c>
      <c r="F6" s="7" t="inlineStr">
        <is>
          <t>Reference</t>
        </is>
      </c>
      <c r="G6" s="7" t="inlineStr">
        <is>
          <t>Shared Enterprise</t>
        </is>
      </c>
      <c r="H6" s="5" t="inlineStr">
        <is>
          <t>Department identity is not redefined here.</t>
        </is>
      </c>
    </row>
    <row r="7">
      <c r="A7" s="7" t="inlineStr">
        <is>
          <t>Employee_Contract_Assignments</t>
        </is>
      </c>
      <c r="B7" s="7" t="inlineStr">
        <is>
          <t>HR_Employee_Group_Code</t>
        </is>
      </c>
      <c r="C7" s="3" t="inlineStr">
        <is>
          <t>hav_seafood_hr_employee_employment_master_v1.xlsx</t>
        </is>
      </c>
      <c r="D7" s="3" t="inlineStr">
        <is>
          <t>Employee_Employment</t>
        </is>
      </c>
      <c r="E7" s="3" t="inlineStr">
        <is>
          <t>HR_Employee_Group_Code</t>
        </is>
      </c>
      <c r="F7" s="7" t="inlineStr">
        <is>
          <t>Reference</t>
        </is>
      </c>
      <c r="G7" s="7" t="inlineStr">
        <is>
          <t>HR</t>
        </is>
      </c>
      <c r="H7" s="5" t="inlineStr">
        <is>
          <t>Used as an input to contract-profile applicability.</t>
        </is>
      </c>
    </row>
    <row r="8">
      <c r="A8" s="7" t="inlineStr">
        <is>
          <t>Employee_Contract_Assignments</t>
        </is>
      </c>
      <c r="B8" s="7" t="inlineStr">
        <is>
          <t>Employment_Type_Code</t>
        </is>
      </c>
      <c r="C8" s="3" t="inlineStr">
        <is>
          <t>hav_seafood_hr_employee_employment_master_v1.xlsx</t>
        </is>
      </c>
      <c r="D8" s="3" t="inlineStr">
        <is>
          <t>Employee_Employment</t>
        </is>
      </c>
      <c r="E8" s="3" t="inlineStr">
        <is>
          <t>Employment_Type_Code</t>
        </is>
      </c>
      <c r="F8" s="7" t="inlineStr">
        <is>
          <t>Reference</t>
        </is>
      </c>
      <c r="G8" s="7" t="inlineStr">
        <is>
          <t>HR</t>
        </is>
      </c>
      <c r="H8" s="5" t="inlineStr">
        <is>
          <t>Current employment type remains authoritative in Employment Master.</t>
        </is>
      </c>
    </row>
    <row r="9">
      <c r="A9" s="7" t="inlineStr">
        <is>
          <t>Employee_Contract_Assignments</t>
        </is>
      </c>
      <c r="B9" s="7" t="inlineStr">
        <is>
          <t>Employment_Category_ID</t>
        </is>
      </c>
      <c r="C9" s="3" t="inlineStr">
        <is>
          <t>hav_seafood_hr_employee_employment_master_v1.xlsx</t>
        </is>
      </c>
      <c r="D9" s="3" t="inlineStr">
        <is>
          <t>Employee_Employment</t>
        </is>
      </c>
      <c r="E9" s="3" t="inlineStr">
        <is>
          <t>Employment_Category_ID</t>
        </is>
      </c>
      <c r="F9" s="7" t="inlineStr">
        <is>
          <t>Reference</t>
        </is>
      </c>
      <c r="G9" s="7" t="inlineStr">
        <is>
          <t>HR / Shared Enterprise seed</t>
        </is>
      </c>
      <c r="H9" s="5" t="inlineStr">
        <is>
          <t>Current full-time/part-time category is referenced.</t>
        </is>
      </c>
    </row>
    <row r="10">
      <c r="A10" s="7" t="inlineStr">
        <is>
          <t>Employee_Contract_Assignments</t>
        </is>
      </c>
      <c r="B10" s="7" t="inlineStr">
        <is>
          <t>Standard_Weekly_Hours</t>
        </is>
      </c>
      <c r="C10" s="3" t="inlineStr">
        <is>
          <t>hav_seafood_hr_employee_employment_master_v1.xlsx</t>
        </is>
      </c>
      <c r="D10" s="3" t="inlineStr">
        <is>
          <t>Employee_Employment</t>
        </is>
      </c>
      <c r="E10" s="3" t="inlineStr">
        <is>
          <t>Standard_Weekly_Hours</t>
        </is>
      </c>
      <c r="F10" s="7" t="inlineStr">
        <is>
          <t>Reference</t>
        </is>
      </c>
      <c r="G10" s="7" t="inlineStr">
        <is>
          <t>HR</t>
        </is>
      </c>
      <c r="H10" s="5" t="inlineStr">
        <is>
          <t>Contract framework does not redefine current employee hours.</t>
        </is>
      </c>
    </row>
    <row r="11">
      <c r="A11" s="7" t="inlineStr">
        <is>
          <t>Employee_Contract_Assignments</t>
        </is>
      </c>
      <c r="B11" s="7" t="inlineStr">
        <is>
          <t>Pay_Basis_Code</t>
        </is>
      </c>
      <c r="C11" s="3" t="inlineStr">
        <is>
          <t>hav_seafood_hr_employee_employment_master_v1.xlsx</t>
        </is>
      </c>
      <c r="D11" s="3" t="inlineStr">
        <is>
          <t>Employee_Employment</t>
        </is>
      </c>
      <c r="E11" s="3" t="inlineStr">
        <is>
          <t>Pay_Basis_Code</t>
        </is>
      </c>
      <c r="F11" s="7" t="inlineStr">
        <is>
          <t>Reference</t>
        </is>
      </c>
      <c r="G11" s="7" t="inlineStr">
        <is>
          <t>HR</t>
        </is>
      </c>
      <c r="H11" s="5" t="inlineStr">
        <is>
          <t>Compensation amounts remain outside this workbook.</t>
        </is>
      </c>
    </row>
    <row r="12">
      <c r="A12" s="7" t="inlineStr">
        <is>
          <t>Employee_Contract_Assignments</t>
        </is>
      </c>
      <c r="B12" s="7" t="inlineStr">
        <is>
          <t>Fixed_Term_End_Date</t>
        </is>
      </c>
      <c r="C12" s="3" t="inlineStr">
        <is>
          <t>hav_seafood_hr_employee_employment_master_v1.xlsx</t>
        </is>
      </c>
      <c r="D12" s="3" t="inlineStr">
        <is>
          <t>Employee_Employment</t>
        </is>
      </c>
      <c r="E12" s="3" t="inlineStr">
        <is>
          <t>Fixed_Term_End_Date</t>
        </is>
      </c>
      <c r="F12" s="7" t="inlineStr">
        <is>
          <t>Reference</t>
        </is>
      </c>
      <c r="G12" s="7" t="inlineStr">
        <is>
          <t>HR</t>
        </is>
      </c>
      <c r="H12" s="5" t="inlineStr">
        <is>
          <t>Blank for all current permanent employees.</t>
        </is>
      </c>
    </row>
    <row r="13">
      <c r="A13" s="7" t="inlineStr">
        <is>
          <t>Contract framework identifiers</t>
        </is>
      </c>
      <c r="B13" s="7" t="inlineStr">
        <is>
          <t>HRC-/HCP-/HPR-/HNR-/HAP-/HCA-/HTC-/HPT-</t>
        </is>
      </c>
      <c r="C13" s="3" t="inlineStr">
        <is>
          <t>hav_seafood_enterprise_identifier_standards_v1.xlsx</t>
        </is>
      </c>
      <c r="D13" s="3" t="inlineStr">
        <is>
          <t>Key_Rules</t>
        </is>
      </c>
      <c r="E13" s="3" t="inlineStr">
        <is>
          <t>KEY-010 / general key rules</t>
        </is>
      </c>
      <c r="F13" s="7" t="inlineStr">
        <is>
          <t>New HR-local conventions</t>
        </is>
      </c>
      <c r="G13" s="7" t="inlineStr">
        <is>
          <t>HR</t>
        </is>
      </c>
      <c r="H13" s="5" t="inlineStr">
        <is>
          <t>Provisional HR-local prefixes; future Shared Enterprise refresh should register them. HCP avoids collision with Production CP-* control-point IDs.</t>
        </is>
      </c>
    </row>
  </sheetData>
  <autoFilter ref="A1:H13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1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118" customWidth="1" min="2" max="2"/>
  </cols>
  <sheetData>
    <row r="1" ht="25" customHeight="1">
      <c r="A1" s="1" t="inlineStr">
        <is>
          <t>Topic</t>
        </is>
      </c>
      <c r="B1" s="1" t="inlineStr">
        <is>
          <t>Definition_or_Decision</t>
        </is>
      </c>
    </row>
    <row r="2">
      <c r="A2" s="7" t="inlineStr">
        <is>
          <t>Purpose</t>
        </is>
      </c>
      <c r="B2" s="5" t="inlineStr">
        <is>
          <t>Defines reusable employment contract profiles, contract term structures, current employee-to-contract assignments, probation/notice frameworks, agreement coverage and applicability rules for HAV Seafood.</t>
        </is>
      </c>
    </row>
    <row r="3">
      <c r="A3" s="7" t="inlineStr">
        <is>
          <t>Architecture phase</t>
        </is>
      </c>
      <c r="B3" s="5" t="inlineStr">
        <is>
          <t>Phase 1 static business architecture. This workbook does not contain contract change history, signed document events, renewals, amendments, terminations or payroll transactions.</t>
        </is>
      </c>
    </row>
    <row r="4">
      <c r="A4" s="7" t="inlineStr">
        <is>
          <t>Authoritative domain</t>
        </is>
      </c>
      <c r="B4" s="5" t="inlineStr">
        <is>
          <t>HR owns the contract profiles, current contract identifiers/assignments, probation rules, notice rules and employment-term framework represented here.</t>
        </is>
      </c>
    </row>
    <row r="5">
      <c r="A5" s="7" t="inlineStr">
        <is>
          <t>Current-state assignment model</t>
        </is>
      </c>
      <c r="B5" s="5" t="inlineStr">
        <is>
          <t>Exactly one current Contract_ID is assigned to each of the 92 existing employees. This is current architecture state, not a historical contract ledger.</t>
        </is>
      </c>
    </row>
    <row r="6">
      <c r="A6" s="7" t="inlineStr">
        <is>
          <t>Contract profile model</t>
        </is>
      </c>
      <c r="B6" s="5" t="inlineStr">
        <is>
          <t>Employees reference reusable HCP-* profiles. A profile contains structural defaults and points to reusable agreement, probation and notice rules; employee-specific current hours remain in the Employment Master.</t>
        </is>
      </c>
    </row>
    <row r="7">
      <c r="A7" s="7" t="inlineStr">
        <is>
          <t>Current profile population</t>
        </is>
      </c>
      <c r="B7" s="5" t="inlineStr">
        <is>
          <t>Current assignments use eight active profiles: executive, salaried management, salaried professional, hourly operations supervisor/lead, hourly operations full-time, hourly operations part-time, hourly technical, and hourly office part-time.</t>
        </is>
      </c>
    </row>
    <row r="8">
      <c r="A8" s="7" t="inlineStr">
        <is>
          <t>Future profiles</t>
        </is>
      </c>
      <c r="B8" s="5" t="inlineStr">
        <is>
          <t>Four additional profiles are reserved for fixed-term hourly operations, fixed-term salaried office, seasonal hourly operations and temporary trainee/apprentice employment. They have no current incumbents.</t>
        </is>
      </c>
    </row>
    <row r="9">
      <c r="A9" s="7" t="inlineStr">
        <is>
          <t>Legal realism boundary</t>
        </is>
      </c>
      <c r="B9" s="5" t="inlineStr">
        <is>
          <t>All probation, notice and agreement structures are synthetic internal architecture assumptions. No real Faroese collective agreement, union agreement or statutory employment rule is asserted by this workbook.</t>
        </is>
      </c>
    </row>
    <row r="10">
      <c r="A10" s="7" t="inlineStr">
        <is>
          <t>Employment Master boundary</t>
        </is>
      </c>
      <c r="B10" s="5" t="inlineStr">
        <is>
          <t>Current employment type, category, weekly hours, pay basis and HR employee group remain authoritative in hav_seafood_hr_employee_employment_master_v1.xlsx and are referenced here.</t>
        </is>
      </c>
    </row>
    <row r="11">
      <c r="A11" s="7" t="inlineStr">
        <is>
          <t>Positions boundary</t>
        </is>
      </c>
      <c r="B11" s="5" t="inlineStr">
        <is>
          <t>Position_ID and Position_Seat_ID come from hav_seafood_hr_positions_workforce_establishment_v1.xlsx. Contract terms do not redefine the organizational establishment.</t>
        </is>
      </c>
    </row>
    <row r="12">
      <c r="A12" s="7" t="inlineStr">
        <is>
          <t>Compensation boundary</t>
        </is>
      </c>
      <c r="B12" s="5" t="inlineStr">
        <is>
          <t>This workbook contains only pay-basis and high-level benefit/pension eligibility groups. Salary bands, wage rates, premiums, allowances and benefit values belong to Compensation Structure.</t>
        </is>
      </c>
    </row>
    <row r="13">
      <c r="A13" s="7" t="inlineStr">
        <is>
          <t>Working-time boundary</t>
        </is>
      </c>
      <c r="B13" s="5" t="inlineStr">
        <is>
          <t>This workbook states contractual working-time basis, time-registration and overtime eligibility only. Detailed calendars, schedules, overtime calculations and break rules belong to Working Time Framework.</t>
        </is>
      </c>
    </row>
    <row r="14">
      <c r="A14" s="7" t="inlineStr">
        <is>
          <t>Production boundary</t>
        </is>
      </c>
      <c r="B14" s="5" t="inlineStr">
        <is>
          <t>Production shift definitions, crew assignments, qualifications and operational staffing remain Production-owned. Contract terms only state eligibility/obligation to work shifts where applicable.</t>
        </is>
      </c>
    </row>
    <row r="15">
      <c r="A15" s="7" t="inlineStr">
        <is>
          <t>Policy boundary</t>
        </is>
      </c>
      <c r="B15" s="5" t="inlineStr">
        <is>
          <t>Remote work, confidentiality, IT use, travel, expenses and conduct are represented as contractual framework terms only. Detailed policy documents belong to the HR Policy / Employee Relations architecture.</t>
        </is>
      </c>
    </row>
    <row r="16">
      <c r="A16" s="7" t="inlineStr">
        <is>
          <t>Document boundary</t>
        </is>
      </c>
      <c r="B16" s="5" t="inlineStr">
        <is>
          <t>No signed contract documents are generated here. Later operational datasets may create Word/PDF contracts from Contract_ID + Contract_Profile_ID + employee/position data.</t>
        </is>
      </c>
    </row>
    <row r="17">
      <c r="A17" s="7" t="inlineStr">
        <is>
          <t>Identifier decision</t>
        </is>
      </c>
      <c r="B17" s="5" t="inlineStr">
        <is>
          <t>New HR-local prefixes use HRC/HCP/HPR/HNR/HAP/HCA/HTC/HPT to avoid collisions with existing enterprise/Production identifiers. In particular, Contract Profile does not use CP-* because Production already uses CP-* for HACCP/control points.</t>
        </is>
      </c>
    </row>
    <row r="18">
      <c r="A18" s="7" t="inlineStr">
        <is>
          <t>Data color convention</t>
        </is>
      </c>
      <c r="B18" s="5" t="inlineStr">
        <is>
          <t>Green text = imported/cross-domain reference; blue = HR-owned hardcoded architecture value; black = formula/derived; gray = documentation/static control value.</t>
        </is>
      </c>
    </row>
    <row r="19">
      <c r="A19" s="7" t="inlineStr">
        <is>
          <t>Conflict rule</t>
        </is>
      </c>
      <c r="B19" s="5" t="inlineStr">
        <is>
          <t>If a copied employee, position, role or organization reference conflicts with its authoritative source workbook, the authoritative source wins and this workbook should be refreshed.</t>
        </is>
      </c>
    </row>
  </sheetData>
  <autoFilter ref="A1:B19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9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38" customWidth="1" min="2" max="2"/>
    <col width="94" customWidth="1" min="3" max="3"/>
    <col width="32" customWidth="1" min="4" max="4"/>
    <col width="62" customWidth="1" min="5" max="5"/>
  </cols>
  <sheetData>
    <row r="1" ht="25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Logical_Datatype</t>
        </is>
      </c>
      <c r="E1" s="1" t="inlineStr">
        <is>
          <t>Key_or_Rule</t>
        </is>
      </c>
    </row>
    <row r="2">
      <c r="A2" s="7" t="inlineStr">
        <is>
          <t>Contract_Profiles</t>
        </is>
      </c>
      <c r="B2" s="7" t="inlineStr">
        <is>
          <t>Contract_Profile_ID</t>
        </is>
      </c>
      <c r="C2" s="5" t="inlineStr">
        <is>
          <t>Stable HR-local identifier for a reusable employment contract profile.</t>
        </is>
      </c>
      <c r="D2" s="7" t="inlineStr">
        <is>
          <t>Text</t>
        </is>
      </c>
      <c r="E2" s="5" t="inlineStr">
        <is>
          <t>HR-local or foreign-key/reference as indicated by source mappings.</t>
        </is>
      </c>
    </row>
    <row r="3">
      <c r="A3" s="7" t="inlineStr">
        <is>
          <t>Contract_Profiles</t>
        </is>
      </c>
      <c r="B3" s="7" t="inlineStr">
        <is>
          <t>Contract_Profile_Name</t>
        </is>
      </c>
      <c r="C3" s="5" t="inlineStr">
        <is>
          <t>Human-readable contract profile name.</t>
        </is>
      </c>
      <c r="D3" s="7" t="inlineStr">
        <is>
          <t>Text</t>
        </is>
      </c>
      <c r="E3" s="5" t="inlineStr">
        <is>
          <t>HR-local or foreign-key/reference as indicated by source mappings.</t>
        </is>
      </c>
    </row>
    <row r="4">
      <c r="A4" s="7" t="inlineStr">
        <is>
          <t>Contract_Profiles</t>
        </is>
      </c>
      <c r="B4" s="7" t="inlineStr">
        <is>
          <t>Employment_Type_Code</t>
        </is>
      </c>
      <c r="C4" s="5" t="inlineStr">
        <is>
          <t>Employment duration/type classification referenced from Employee Employment Master.</t>
        </is>
      </c>
      <c r="D4" s="7" t="inlineStr">
        <is>
          <t>Text</t>
        </is>
      </c>
      <c r="E4" s="5" t="inlineStr">
        <is>
          <t>HR-local or foreign-key/reference as indicated by source mappings.</t>
        </is>
      </c>
    </row>
    <row r="5">
      <c r="A5" s="7" t="inlineStr">
        <is>
          <t>Contract_Profiles</t>
        </is>
      </c>
      <c r="B5" s="7" t="inlineStr">
        <is>
          <t>Employment_Category_Default</t>
        </is>
      </c>
      <c r="C5" s="5" t="inlineStr">
        <is>
          <t>Default full-time/part-time/temporary/seasonal category for the profile.</t>
        </is>
      </c>
      <c r="D5" s="7" t="inlineStr">
        <is>
          <t>Text</t>
        </is>
      </c>
      <c r="E5" s="5" t="inlineStr">
        <is>
          <t>HR-local or foreign-key/reference as indicated by source mappings.</t>
        </is>
      </c>
    </row>
    <row r="6">
      <c r="A6" s="7" t="inlineStr">
        <is>
          <t>Contract_Profiles</t>
        </is>
      </c>
      <c r="B6" s="7" t="inlineStr">
        <is>
          <t>Pay_Basis_Code</t>
        </is>
      </c>
      <c r="C6" s="5" t="inlineStr">
        <is>
          <t>Structural salaried/hourly pay basis referenced from Employee Employment Master.</t>
        </is>
      </c>
      <c r="D6" s="7" t="inlineStr">
        <is>
          <t>Text</t>
        </is>
      </c>
      <c r="E6" s="5" t="inlineStr">
        <is>
          <t>HR-local or foreign-key/reference as indicated by source mappings.</t>
        </is>
      </c>
    </row>
    <row r="7">
      <c r="A7" s="7" t="inlineStr">
        <is>
          <t>Contract_Profiles</t>
        </is>
      </c>
      <c r="B7" s="7" t="inlineStr">
        <is>
          <t>Workforce_Segment</t>
        </is>
      </c>
      <c r="C7" s="5" t="inlineStr">
        <is>
          <t>Descriptive workforce segment served by the profile.</t>
        </is>
      </c>
      <c r="D7" s="7" t="inlineStr">
        <is>
          <t>Text</t>
        </is>
      </c>
      <c r="E7" s="5" t="inlineStr">
        <is>
          <t>HR-local or foreign-key/reference as indicated by source mappings.</t>
        </is>
      </c>
    </row>
    <row r="8">
      <c r="A8" s="7" t="inlineStr">
        <is>
          <t>Contract_Profiles</t>
        </is>
      </c>
      <c r="B8" s="7" t="inlineStr">
        <is>
          <t>Agreement_Profile_ID</t>
        </is>
      </c>
      <c r="C8" s="5" t="inlineStr">
        <is>
          <t>Reference to reusable internal agreement/terms framework.</t>
        </is>
      </c>
      <c r="D8" s="7" t="inlineStr">
        <is>
          <t>Text</t>
        </is>
      </c>
      <c r="E8" s="5" t="inlineStr">
        <is>
          <t>HR-local or foreign-key/reference as indicated by source mappings.</t>
        </is>
      </c>
    </row>
    <row r="9">
      <c r="A9" s="7" t="inlineStr">
        <is>
          <t>Contract_Profiles</t>
        </is>
      </c>
      <c r="B9" s="7" t="inlineStr">
        <is>
          <t>Probation_Rule_ID</t>
        </is>
      </c>
      <c r="C9" s="5" t="inlineStr">
        <is>
          <t>Reference to reusable probation rule.</t>
        </is>
      </c>
      <c r="D9" s="7" t="inlineStr">
        <is>
          <t>Text</t>
        </is>
      </c>
      <c r="E9" s="5" t="inlineStr">
        <is>
          <t>HR-local or foreign-key/reference as indicated by source mappings.</t>
        </is>
      </c>
    </row>
    <row r="10">
      <c r="A10" s="7" t="inlineStr">
        <is>
          <t>Contract_Profiles</t>
        </is>
      </c>
      <c r="B10" s="7" t="inlineStr">
        <is>
          <t>Notice_Rule_ID</t>
        </is>
      </c>
      <c r="C10" s="5" t="inlineStr">
        <is>
          <t>Reference to reusable notice rule.</t>
        </is>
      </c>
      <c r="D10" s="7" t="inlineStr">
        <is>
          <t>Text</t>
        </is>
      </c>
      <c r="E10" s="5" t="inlineStr">
        <is>
          <t>HR-local or foreign-key/reference as indicated by source mappings.</t>
        </is>
      </c>
    </row>
    <row r="11">
      <c r="A11" s="7" t="inlineStr">
        <is>
          <t>Contract_Profiles</t>
        </is>
      </c>
      <c r="B11" s="7" t="inlineStr">
        <is>
          <t>Default_Weekly_Hours</t>
        </is>
      </c>
      <c r="C11" s="5" t="inlineStr">
        <is>
          <t>Default weekly hours where a single standard exists; blank when individual assignment controls hours.</t>
        </is>
      </c>
      <c r="D11" s="7" t="inlineStr">
        <is>
          <t>Decimal hours, nullable as applicable</t>
        </is>
      </c>
      <c r="E11" s="5" t="inlineStr">
        <is>
          <t>HR-local or foreign-key/reference as indicated by source mappings.</t>
        </is>
      </c>
    </row>
    <row r="12">
      <c r="A12" s="7" t="inlineStr">
        <is>
          <t>Contract_Profiles</t>
        </is>
      </c>
      <c r="B12" s="7" t="inlineStr">
        <is>
          <t>Time_Registration_Default</t>
        </is>
      </c>
      <c r="C12" s="5" t="inlineStr">
        <is>
          <t>Default requirement for detailed time registration.</t>
        </is>
      </c>
      <c r="D12" s="7" t="inlineStr">
        <is>
          <t>Text</t>
        </is>
      </c>
      <c r="E12" s="5" t="inlineStr">
        <is>
          <t>HR-local or foreign-key/reference as indicated by source mappings.</t>
        </is>
      </c>
    </row>
    <row r="13">
      <c r="A13" s="7" t="inlineStr">
        <is>
          <t>Contract_Profiles</t>
        </is>
      </c>
      <c r="B13" s="7" t="inlineStr">
        <is>
          <t>Overtime_Eligible_Default</t>
        </is>
      </c>
      <c r="C13" s="5" t="inlineStr">
        <is>
          <t>Default structural overtime eligibility.</t>
        </is>
      </c>
      <c r="D13" s="7" t="inlineStr">
        <is>
          <t>Text</t>
        </is>
      </c>
      <c r="E13" s="5" t="inlineStr">
        <is>
          <t>HR-local or foreign-key/reference as indicated by source mappings.</t>
        </is>
      </c>
    </row>
    <row r="14">
      <c r="A14" s="7" t="inlineStr">
        <is>
          <t>Contract_Profiles</t>
        </is>
      </c>
      <c r="B14" s="7" t="inlineStr">
        <is>
          <t>Shift_Work_Eligible</t>
        </is>
      </c>
      <c r="C14" s="5" t="inlineStr">
        <is>
          <t>Whether the profile permits/expects shift work; actual shifts remain Production-owned.</t>
        </is>
      </c>
      <c r="D14" s="7" t="inlineStr">
        <is>
          <t>Text</t>
        </is>
      </c>
      <c r="E14" s="5" t="inlineStr">
        <is>
          <t>HR-local or foreign-key/reference as indicated by source mappings.</t>
        </is>
      </c>
    </row>
    <row r="15">
      <c r="A15" s="7" t="inlineStr">
        <is>
          <t>Contract_Profiles</t>
        </is>
      </c>
      <c r="B15" s="7" t="inlineStr">
        <is>
          <t>Management_Terms_Flag</t>
        </is>
      </c>
      <c r="C15" s="5" t="inlineStr">
        <is>
          <t>Whether management-specific contractual terms apply.</t>
        </is>
      </c>
      <c r="D15" s="7" t="inlineStr">
        <is>
          <t>Text</t>
        </is>
      </c>
      <c r="E15" s="5" t="inlineStr">
        <is>
          <t>HR-local or foreign-key/reference as indicated by source mappings.</t>
        </is>
      </c>
    </row>
    <row r="16">
      <c r="A16" s="7" t="inlineStr">
        <is>
          <t>Contract_Profiles</t>
        </is>
      </c>
      <c r="B16" s="7" t="inlineStr">
        <is>
          <t>Profile_Status</t>
        </is>
      </c>
      <c r="C16" s="5" t="inlineStr">
        <is>
          <t>ACTIVE or AVAILABLE architecture status.</t>
        </is>
      </c>
      <c r="D16" s="7" t="inlineStr">
        <is>
          <t>Text</t>
        </is>
      </c>
      <c r="E16" s="5" t="inlineStr">
        <is>
          <t>HR-local or foreign-key/reference as indicated by source mappings.</t>
        </is>
      </c>
    </row>
    <row r="17">
      <c r="A17" s="7" t="inlineStr">
        <is>
          <t>Contract_Profiles</t>
        </is>
      </c>
      <c r="B17" s="7" t="inlineStr">
        <is>
          <t>Current_Assignment_Count</t>
        </is>
      </c>
      <c r="C17" s="5" t="inlineStr">
        <is>
          <t>Derived number of current employee contract assignments using the profile.</t>
        </is>
      </c>
      <c r="D17" s="7" t="inlineStr">
        <is>
          <t>Integer / numeric</t>
        </is>
      </c>
      <c r="E17" s="5" t="inlineStr">
        <is>
          <t>HR-local or foreign-key/reference as indicated by source mappings.</t>
        </is>
      </c>
    </row>
    <row r="18">
      <c r="A18" s="7" t="inlineStr">
        <is>
          <t>Contract_Profiles</t>
        </is>
      </c>
      <c r="B18" s="7" t="inlineStr">
        <is>
          <t>Notes</t>
        </is>
      </c>
      <c r="C18" s="5" t="inlineStr">
        <is>
          <t>Architecture documentation and boundary notes.</t>
        </is>
      </c>
      <c r="D18" s="7" t="inlineStr">
        <is>
          <t>Text</t>
        </is>
      </c>
      <c r="E18" s="5" t="inlineStr">
        <is>
          <t>HR-local or foreign-key/reference as indicated by source mappings.</t>
        </is>
      </c>
    </row>
    <row r="19">
      <c r="A19" s="7" t="inlineStr">
        <is>
          <t>Contract_Profile_Terms</t>
        </is>
      </c>
      <c r="B19" s="7" t="inlineStr">
        <is>
          <t>Profile_Term_ID</t>
        </is>
      </c>
      <c r="C19" s="5" t="inlineStr">
        <is>
          <t>Stable HR-local identifier for a profile-term relationship row.</t>
        </is>
      </c>
      <c r="D19" s="7" t="inlineStr">
        <is>
          <t>Text</t>
        </is>
      </c>
      <c r="E19" s="5" t="inlineStr">
        <is>
          <t>HR-local or foreign-key/reference as indicated by source mappings.</t>
        </is>
      </c>
    </row>
    <row r="20">
      <c r="A20" s="7" t="inlineStr">
        <is>
          <t>Contract_Profile_Terms</t>
        </is>
      </c>
      <c r="B20" s="7" t="inlineStr">
        <is>
          <t>Contract_Profile_ID</t>
        </is>
      </c>
      <c r="C20" s="5" t="inlineStr">
        <is>
          <t>Stable HR-local identifier for a reusable employment contract profile.</t>
        </is>
      </c>
      <c r="D20" s="7" t="inlineStr">
        <is>
          <t>Text</t>
        </is>
      </c>
      <c r="E20" s="5" t="inlineStr">
        <is>
          <t>HR-local or foreign-key/reference as indicated by source mappings.</t>
        </is>
      </c>
    </row>
    <row r="21">
      <c r="A21" s="7" t="inlineStr">
        <is>
          <t>Contract_Profile_Terms</t>
        </is>
      </c>
      <c r="B21" s="7" t="inlineStr">
        <is>
          <t>Term_Category_ID</t>
        </is>
      </c>
      <c r="C21" s="5" t="inlineStr">
        <is>
          <t>Reference to controlled employment-term category.</t>
        </is>
      </c>
      <c r="D21" s="7" t="inlineStr">
        <is>
          <t>Text</t>
        </is>
      </c>
      <c r="E21" s="5" t="inlineStr">
        <is>
          <t>HR-local or foreign-key/reference as indicated by source mappings.</t>
        </is>
      </c>
    </row>
    <row r="22">
      <c r="A22" s="7" t="inlineStr">
        <is>
          <t>Contract_Profile_Terms</t>
        </is>
      </c>
      <c r="B22" s="7" t="inlineStr">
        <is>
          <t>Term_Category_Name</t>
        </is>
      </c>
      <c r="C22" s="5" t="inlineStr">
        <is>
          <t>Human-readable employment-term category.</t>
        </is>
      </c>
      <c r="D22" s="7" t="inlineStr">
        <is>
          <t>Text</t>
        </is>
      </c>
      <c r="E22" s="5" t="inlineStr">
        <is>
          <t>HR-local or foreign-key/reference as indicated by source mappings.</t>
        </is>
      </c>
    </row>
    <row r="23">
      <c r="A23" s="7" t="inlineStr">
        <is>
          <t>Contract_Profile_Terms</t>
        </is>
      </c>
      <c r="B23" s="7" t="inlineStr">
        <is>
          <t>Term_Value_or_Rule</t>
        </is>
      </c>
      <c r="C23" s="5" t="inlineStr">
        <is>
          <t>Profile-specific contractual framework value or rule statement.</t>
        </is>
      </c>
      <c r="D23" s="7" t="inlineStr">
        <is>
          <t>Text</t>
        </is>
      </c>
      <c r="E23" s="5" t="inlineStr">
        <is>
          <t>HR-local or foreign-key/reference as indicated by source mappings.</t>
        </is>
      </c>
    </row>
    <row r="24">
      <c r="A24" s="7" t="inlineStr">
        <is>
          <t>Contract_Profile_Terms</t>
        </is>
      </c>
      <c r="B24" s="7" t="inlineStr">
        <is>
          <t>Mandatory_Flag</t>
        </is>
      </c>
      <c r="C24" s="5" t="inlineStr">
        <is>
          <t>Whether the term normally applies to the profile.</t>
        </is>
      </c>
      <c r="D24" s="7" t="inlineStr">
        <is>
          <t>Text</t>
        </is>
      </c>
      <c r="E24" s="5" t="inlineStr">
        <is>
          <t>HR-local or foreign-key/reference as indicated by source mappings.</t>
        </is>
      </c>
    </row>
    <row r="25">
      <c r="A25" s="7" t="inlineStr">
        <is>
          <t>Contract_Profile_Terms</t>
        </is>
      </c>
      <c r="B25" s="7" t="inlineStr">
        <is>
          <t>Individual_Override_Allowed</t>
        </is>
      </c>
      <c r="C25" s="5" t="inlineStr">
        <is>
          <t>Whether an employee-specific contract may vary the default term.</t>
        </is>
      </c>
      <c r="D25" s="7" t="inlineStr">
        <is>
          <t>Text</t>
        </is>
      </c>
      <c r="E25" s="5" t="inlineStr">
        <is>
          <t>HR-local or foreign-key/reference as indicated by source mappings.</t>
        </is>
      </c>
    </row>
    <row r="26">
      <c r="A26" s="7" t="inlineStr">
        <is>
          <t>Contract_Profile_Terms</t>
        </is>
      </c>
      <c r="B26" s="7" t="inlineStr">
        <is>
          <t>Term_Status</t>
        </is>
      </c>
      <c r="C26" s="5" t="inlineStr">
        <is>
          <t>Architecture status of the term row.</t>
        </is>
      </c>
      <c r="D26" s="7" t="inlineStr">
        <is>
          <t>Text</t>
        </is>
      </c>
      <c r="E26" s="5" t="inlineStr">
        <is>
          <t>HR-local or foreign-key/reference as indicated by source mappings.</t>
        </is>
      </c>
    </row>
    <row r="27">
      <c r="A27" s="7" t="inlineStr">
        <is>
          <t>Contract_Profile_Terms</t>
        </is>
      </c>
      <c r="B27" s="7" t="inlineStr">
        <is>
          <t>Notes</t>
        </is>
      </c>
      <c r="C27" s="5" t="inlineStr">
        <is>
          <t>Architecture documentation and boundary notes.</t>
        </is>
      </c>
      <c r="D27" s="7" t="inlineStr">
        <is>
          <t>Text</t>
        </is>
      </c>
      <c r="E27" s="5" t="inlineStr">
        <is>
          <t>HR-local or foreign-key/reference as indicated by source mappings.</t>
        </is>
      </c>
    </row>
    <row r="28">
      <c r="A28" s="7" t="inlineStr">
        <is>
          <t>Employee_Contract_Assignments</t>
        </is>
      </c>
      <c r="B28" s="7" t="inlineStr">
        <is>
          <t>Contract_ID</t>
        </is>
      </c>
      <c r="C28" s="5" t="inlineStr">
        <is>
          <t>Stable HR-local identifier for the employee current contract relationship.</t>
        </is>
      </c>
      <c r="D28" s="7" t="inlineStr">
        <is>
          <t>Text</t>
        </is>
      </c>
      <c r="E28" s="5" t="inlineStr">
        <is>
          <t>HR-local or foreign-key/reference as indicated by source mappings.</t>
        </is>
      </c>
    </row>
    <row r="29">
      <c r="A29" s="7" t="inlineStr">
        <is>
          <t>Employee_Contract_Assignments</t>
        </is>
      </c>
      <c r="B29" s="7" t="inlineStr">
        <is>
          <t>Employee_ID</t>
        </is>
      </c>
      <c r="C29" s="5" t="inlineStr">
        <is>
          <t>Existing enterprise/Production-preserved employee identifier.</t>
        </is>
      </c>
      <c r="D29" s="7" t="inlineStr">
        <is>
          <t>Text</t>
        </is>
      </c>
      <c r="E29" s="5" t="inlineStr">
        <is>
          <t>HR-local or foreign-key/reference as indicated by source mappings.</t>
        </is>
      </c>
    </row>
    <row r="30">
      <c r="A30" s="7" t="inlineStr">
        <is>
          <t>Employee_Contract_Assignments</t>
        </is>
      </c>
      <c r="B30" s="7" t="inlineStr">
        <is>
          <t>Position_Seat_ID</t>
        </is>
      </c>
      <c r="C30" s="5" t="inlineStr">
        <is>
          <t>Current approved position seat occupied by the employee.</t>
        </is>
      </c>
      <c r="D30" s="7" t="inlineStr">
        <is>
          <t>Text</t>
        </is>
      </c>
      <c r="E30" s="5" t="inlineStr">
        <is>
          <t>HR-local or foreign-key/reference as indicated by source mappings.</t>
        </is>
      </c>
    </row>
    <row r="31">
      <c r="A31" s="7" t="inlineStr">
        <is>
          <t>Employee_Contract_Assignments</t>
        </is>
      </c>
      <c r="B31" s="7" t="inlineStr">
        <is>
          <t>Position_ID</t>
        </is>
      </c>
      <c r="C31" s="5" t="inlineStr">
        <is>
          <t>Structural position definition linked to the contract assignment.</t>
        </is>
      </c>
      <c r="D31" s="7" t="inlineStr">
        <is>
          <t>Text</t>
        </is>
      </c>
      <c r="E31" s="5" t="inlineStr">
        <is>
          <t>HR-local or foreign-key/reference as indicated by source mappings.</t>
        </is>
      </c>
    </row>
    <row r="32">
      <c r="A32" s="7" t="inlineStr">
        <is>
          <t>Employee_Contract_Assignments</t>
        </is>
      </c>
      <c r="B32" s="7" t="inlineStr">
        <is>
          <t>Job_Role_ID</t>
        </is>
      </c>
      <c r="C32" s="5" t="inlineStr">
        <is>
          <t>Current enterprise job role reference.</t>
        </is>
      </c>
      <c r="D32" s="7" t="inlineStr">
        <is>
          <t>Text</t>
        </is>
      </c>
      <c r="E32" s="5" t="inlineStr">
        <is>
          <t>HR-local or foreign-key/reference as indicated by source mappings.</t>
        </is>
      </c>
    </row>
    <row r="33">
      <c r="A33" s="7" t="inlineStr">
        <is>
          <t>Employee_Contract_Assignments</t>
        </is>
      </c>
      <c r="B33" s="7" t="inlineStr">
        <is>
          <t>Department_ID</t>
        </is>
      </c>
      <c r="C33" s="5" t="inlineStr">
        <is>
          <t>Current enterprise department reference.</t>
        </is>
      </c>
      <c r="D33" s="7" t="inlineStr">
        <is>
          <t>Text</t>
        </is>
      </c>
      <c r="E33" s="5" t="inlineStr">
        <is>
          <t>HR-local or foreign-key/reference as indicated by source mappings.</t>
        </is>
      </c>
    </row>
    <row r="34">
      <c r="A34" s="7" t="inlineStr">
        <is>
          <t>Employee_Contract_Assignments</t>
        </is>
      </c>
      <c r="B34" s="7" t="inlineStr">
        <is>
          <t>HR_Employee_Group_Code</t>
        </is>
      </c>
      <c r="C34" s="5" t="inlineStr">
        <is>
          <t>Current HR employee group reference.</t>
        </is>
      </c>
      <c r="D34" s="7" t="inlineStr">
        <is>
          <t>Text</t>
        </is>
      </c>
      <c r="E34" s="5" t="inlineStr">
        <is>
          <t>HR-local or foreign-key/reference as indicated by source mappings.</t>
        </is>
      </c>
    </row>
    <row r="35">
      <c r="A35" s="7" t="inlineStr">
        <is>
          <t>Employee_Contract_Assignments</t>
        </is>
      </c>
      <c r="B35" s="7" t="inlineStr">
        <is>
          <t>Employment_Type_Code</t>
        </is>
      </c>
      <c r="C35" s="5" t="inlineStr">
        <is>
          <t>Employment duration/type classification referenced from Employee Employment Master.</t>
        </is>
      </c>
      <c r="D35" s="7" t="inlineStr">
        <is>
          <t>Text</t>
        </is>
      </c>
      <c r="E35" s="5" t="inlineStr">
        <is>
          <t>HR-local or foreign-key/reference as indicated by source mappings.</t>
        </is>
      </c>
    </row>
    <row r="36">
      <c r="A36" s="7" t="inlineStr">
        <is>
          <t>Employee_Contract_Assignments</t>
        </is>
      </c>
      <c r="B36" s="7" t="inlineStr">
        <is>
          <t>Employment_Category_ID</t>
        </is>
      </c>
      <c r="C36" s="5" t="inlineStr">
        <is>
          <t>Current employee employment category reference.</t>
        </is>
      </c>
      <c r="D36" s="7" t="inlineStr">
        <is>
          <t>Text</t>
        </is>
      </c>
      <c r="E36" s="5" t="inlineStr">
        <is>
          <t>HR-local or foreign-key/reference as indicated by source mappings.</t>
        </is>
      </c>
    </row>
    <row r="37">
      <c r="A37" s="7" t="inlineStr">
        <is>
          <t>Employee_Contract_Assignments</t>
        </is>
      </c>
      <c r="B37" s="7" t="inlineStr">
        <is>
          <t>Standard_Weekly_Hours</t>
        </is>
      </c>
      <c r="C37" s="5" t="inlineStr">
        <is>
          <t>Current employee standard weekly hours from Employment Master.</t>
        </is>
      </c>
      <c r="D37" s="7" t="inlineStr">
        <is>
          <t>Decimal hours, nullable as applicable</t>
        </is>
      </c>
      <c r="E37" s="5" t="inlineStr">
        <is>
          <t>HR-local or foreign-key/reference as indicated by source mappings.</t>
        </is>
      </c>
    </row>
    <row r="38">
      <c r="A38" s="7" t="inlineStr">
        <is>
          <t>Employee_Contract_Assignments</t>
        </is>
      </c>
      <c r="B38" s="7" t="inlineStr">
        <is>
          <t>Pay_Basis_Code</t>
        </is>
      </c>
      <c r="C38" s="5" t="inlineStr">
        <is>
          <t>Structural salaried/hourly pay basis referenced from Employee Employment Master.</t>
        </is>
      </c>
      <c r="D38" s="7" t="inlineStr">
        <is>
          <t>Text</t>
        </is>
      </c>
      <c r="E38" s="5" t="inlineStr">
        <is>
          <t>HR-local or foreign-key/reference as indicated by source mappings.</t>
        </is>
      </c>
    </row>
    <row r="39">
      <c r="A39" s="7" t="inlineStr">
        <is>
          <t>Employee_Contract_Assignments</t>
        </is>
      </c>
      <c r="B39" s="7" t="inlineStr">
        <is>
          <t>Contract_Profile_ID</t>
        </is>
      </c>
      <c r="C39" s="5" t="inlineStr">
        <is>
          <t>Stable HR-local identifier for a reusable employment contract profile.</t>
        </is>
      </c>
      <c r="D39" s="7" t="inlineStr">
        <is>
          <t>Text</t>
        </is>
      </c>
      <c r="E39" s="5" t="inlineStr">
        <is>
          <t>HR-local or foreign-key/reference as indicated by source mappings.</t>
        </is>
      </c>
    </row>
    <row r="40">
      <c r="A40" s="7" t="inlineStr">
        <is>
          <t>Employee_Contract_Assignments</t>
        </is>
      </c>
      <c r="B40" s="7" t="inlineStr">
        <is>
          <t>Agreement_Profile_ID</t>
        </is>
      </c>
      <c r="C40" s="5" t="inlineStr">
        <is>
          <t>Reference to reusable internal agreement/terms framework.</t>
        </is>
      </c>
      <c r="D40" s="7" t="inlineStr">
        <is>
          <t>Text</t>
        </is>
      </c>
      <c r="E40" s="5" t="inlineStr">
        <is>
          <t>HR-local or foreign-key/reference as indicated by source mappings.</t>
        </is>
      </c>
    </row>
    <row r="41">
      <c r="A41" s="7" t="inlineStr">
        <is>
          <t>Employee_Contract_Assignments</t>
        </is>
      </c>
      <c r="B41" s="7" t="inlineStr">
        <is>
          <t>Probation_Rule_ID</t>
        </is>
      </c>
      <c r="C41" s="5" t="inlineStr">
        <is>
          <t>Reference to reusable probation rule.</t>
        </is>
      </c>
      <c r="D41" s="7" t="inlineStr">
        <is>
          <t>Text</t>
        </is>
      </c>
      <c r="E41" s="5" t="inlineStr">
        <is>
          <t>HR-local or foreign-key/reference as indicated by source mappings.</t>
        </is>
      </c>
    </row>
    <row r="42">
      <c r="A42" s="7" t="inlineStr">
        <is>
          <t>Employee_Contract_Assignments</t>
        </is>
      </c>
      <c r="B42" s="7" t="inlineStr">
        <is>
          <t>Notice_Rule_ID</t>
        </is>
      </c>
      <c r="C42" s="5" t="inlineStr">
        <is>
          <t>Reference to reusable notice rule.</t>
        </is>
      </c>
      <c r="D42" s="7" t="inlineStr">
        <is>
          <t>Text</t>
        </is>
      </c>
      <c r="E42" s="5" t="inlineStr">
        <is>
          <t>HR-local or foreign-key/reference as indicated by source mappings.</t>
        </is>
      </c>
    </row>
    <row r="43">
      <c r="A43" s="7" t="inlineStr">
        <is>
          <t>Employee_Contract_Assignments</t>
        </is>
      </c>
      <c r="B43" s="7" t="inlineStr">
        <is>
          <t>Contract_Status</t>
        </is>
      </c>
      <c r="C43" s="5" t="inlineStr">
        <is>
          <t>Current contract architecture status.</t>
        </is>
      </c>
      <c r="D43" s="7" t="inlineStr">
        <is>
          <t>Text</t>
        </is>
      </c>
      <c r="E43" s="5" t="inlineStr">
        <is>
          <t>HR-local or foreign-key/reference as indicated by source mappings.</t>
        </is>
      </c>
    </row>
    <row r="44">
      <c r="A44" s="7" t="inlineStr">
        <is>
          <t>Employee_Contract_Assignments</t>
        </is>
      </c>
      <c r="B44" s="7" t="inlineStr">
        <is>
          <t>Individual_Variation_Flag</t>
        </is>
      </c>
      <c r="C44" s="5" t="inlineStr">
        <is>
          <t>Whether the current contract includes material individual variation from the profile defaults.</t>
        </is>
      </c>
      <c r="D44" s="7" t="inlineStr">
        <is>
          <t>Text</t>
        </is>
      </c>
      <c r="E44" s="5" t="inlineStr">
        <is>
          <t>HR-local or foreign-key/reference as indicated by source mappings.</t>
        </is>
      </c>
    </row>
    <row r="45">
      <c r="A45" s="7" t="inlineStr">
        <is>
          <t>Employee_Contract_Assignments</t>
        </is>
      </c>
      <c r="B45" s="7" t="inlineStr">
        <is>
          <t>Fixed_Term_End_Date</t>
        </is>
      </c>
      <c r="C45" s="5" t="inlineStr">
        <is>
          <t>Current fixed-term end date from Employment Master; blank for permanent employees.</t>
        </is>
      </c>
      <c r="D45" s="7" t="inlineStr">
        <is>
          <t>Date YYYY-MM-DD, nullable</t>
        </is>
      </c>
      <c r="E45" s="5" t="inlineStr">
        <is>
          <t>HR-local or foreign-key/reference as indicated by source mappings.</t>
        </is>
      </c>
    </row>
    <row r="46">
      <c r="A46" s="7" t="inlineStr">
        <is>
          <t>Employee_Contract_Assignments</t>
        </is>
      </c>
      <c r="B46" s="7" t="inlineStr">
        <is>
          <t>Current_Assignment_Flag</t>
        </is>
      </c>
      <c r="C46" s="5" t="inlineStr">
        <is>
          <t>Whether this is the current contract assignment.</t>
        </is>
      </c>
      <c r="D46" s="7" t="inlineStr">
        <is>
          <t>Text</t>
        </is>
      </c>
      <c r="E46" s="5" t="inlineStr">
        <is>
          <t>HR-local or foreign-key/reference as indicated by source mappings.</t>
        </is>
      </c>
    </row>
    <row r="47">
      <c r="A47" s="7" t="inlineStr">
        <is>
          <t>Employee_Contract_Assignments</t>
        </is>
      </c>
      <c r="B47" s="7" t="inlineStr">
        <is>
          <t>Profile_Consistency_Flag</t>
        </is>
      </c>
      <c r="C47" s="5" t="inlineStr">
        <is>
          <t>Derived check that profile type/category/pay basis match the employee employment master.</t>
        </is>
      </c>
      <c r="D47" s="7" t="inlineStr">
        <is>
          <t>Text</t>
        </is>
      </c>
      <c r="E47" s="5" t="inlineStr">
        <is>
          <t>HR-local or foreign-key/reference as indicated by source mappings.</t>
        </is>
      </c>
    </row>
    <row r="48">
      <c r="A48" s="7" t="inlineStr">
        <is>
          <t>Employee_Contract_Assignments</t>
        </is>
      </c>
      <c r="B48" s="7" t="inlineStr">
        <is>
          <t>Source</t>
        </is>
      </c>
      <c r="C48" s="5" t="inlineStr">
        <is>
          <t>Source/provenance label for the architecture row.</t>
        </is>
      </c>
      <c r="D48" s="7" t="inlineStr">
        <is>
          <t>Text</t>
        </is>
      </c>
      <c r="E48" s="5" t="inlineStr">
        <is>
          <t>HR-local or foreign-key/reference as indicated by source mappings.</t>
        </is>
      </c>
    </row>
    <row r="49">
      <c r="A49" s="7" t="inlineStr">
        <is>
          <t>Employee_Contract_Assignments</t>
        </is>
      </c>
      <c r="B49" s="7" t="inlineStr">
        <is>
          <t>Notes</t>
        </is>
      </c>
      <c r="C49" s="5" t="inlineStr">
        <is>
          <t>Architecture documentation and boundary notes.</t>
        </is>
      </c>
      <c r="D49" s="7" t="inlineStr">
        <is>
          <t>Text</t>
        </is>
      </c>
      <c r="E49" s="5" t="inlineStr">
        <is>
          <t>HR-local or foreign-key/reference as indicated by source mappings.</t>
        </is>
      </c>
    </row>
    <row r="50">
      <c r="A50" s="7" t="inlineStr">
        <is>
          <t>Employment_Term_Categories</t>
        </is>
      </c>
      <c r="B50" s="7" t="inlineStr">
        <is>
          <t>Term_Category_ID</t>
        </is>
      </c>
      <c r="C50" s="5" t="inlineStr">
        <is>
          <t>Reference to controlled employment-term category.</t>
        </is>
      </c>
      <c r="D50" s="7" t="inlineStr">
        <is>
          <t>Text</t>
        </is>
      </c>
      <c r="E50" s="5" t="inlineStr">
        <is>
          <t>HR-local or foreign-key/reference as indicated by source mappings.</t>
        </is>
      </c>
    </row>
    <row r="51">
      <c r="A51" s="7" t="inlineStr">
        <is>
          <t>Employment_Term_Categories</t>
        </is>
      </c>
      <c r="B51" s="7" t="inlineStr">
        <is>
          <t>Term_Category_Name</t>
        </is>
      </c>
      <c r="C51" s="5" t="inlineStr">
        <is>
          <t>Human-readable employment-term category.</t>
        </is>
      </c>
      <c r="D51" s="7" t="inlineStr">
        <is>
          <t>Text</t>
        </is>
      </c>
      <c r="E51" s="5" t="inlineStr">
        <is>
          <t>HR-local or foreign-key/reference as indicated by source mappings.</t>
        </is>
      </c>
    </row>
    <row r="52">
      <c r="A52" s="7" t="inlineStr">
        <is>
          <t>Employment_Term_Categories</t>
        </is>
      </c>
      <c r="B52" s="7" t="inlineStr">
        <is>
          <t>Definition</t>
        </is>
      </c>
      <c r="C52" s="5" t="inlineStr">
        <is>
          <t>Definition of the reference/control item.</t>
        </is>
      </c>
      <c r="D52" s="7" t="inlineStr">
        <is>
          <t>Text</t>
        </is>
      </c>
      <c r="E52" s="5" t="inlineStr">
        <is>
          <t>HR-local or foreign-key/reference as indicated by source mappings.</t>
        </is>
      </c>
    </row>
    <row r="53">
      <c r="A53" s="7" t="inlineStr">
        <is>
          <t>Employment_Term_Categories</t>
        </is>
      </c>
      <c r="B53" s="7" t="inlineStr">
        <is>
          <t>Owning_or_Related_Domain</t>
        </is>
      </c>
      <c r="C53" s="5" t="inlineStr">
        <is>
          <t>Domain that owns or is materially related to the term area.</t>
        </is>
      </c>
      <c r="D53" s="7" t="inlineStr">
        <is>
          <t>Text</t>
        </is>
      </c>
      <c r="E53" s="5" t="inlineStr">
        <is>
          <t>HR-local or foreign-key/reference as indicated by source mappings.</t>
        </is>
      </c>
    </row>
    <row r="54">
      <c r="A54" s="7" t="inlineStr">
        <is>
          <t>Probation_Rules</t>
        </is>
      </c>
      <c r="B54" s="7" t="inlineStr">
        <is>
          <t>Probation_Rule_ID</t>
        </is>
      </c>
      <c r="C54" s="5" t="inlineStr">
        <is>
          <t>Reference to reusable probation rule.</t>
        </is>
      </c>
      <c r="D54" s="7" t="inlineStr">
        <is>
          <t>Text</t>
        </is>
      </c>
      <c r="E54" s="5" t="inlineStr">
        <is>
          <t>HR-local or foreign-key/reference as indicated by source mappings.</t>
        </is>
      </c>
    </row>
    <row r="55">
      <c r="A55" s="7" t="inlineStr">
        <is>
          <t>Probation_Rules</t>
        </is>
      </c>
      <c r="B55" s="7" t="inlineStr">
        <is>
          <t>Probation_Rule_Name</t>
        </is>
      </c>
      <c r="C55" s="5" t="inlineStr">
        <is>
          <t>Human-readable probation-rule name.</t>
        </is>
      </c>
      <c r="D55" s="7" t="inlineStr">
        <is>
          <t>Text</t>
        </is>
      </c>
      <c r="E55" s="5" t="inlineStr">
        <is>
          <t>HR-local or foreign-key/reference as indicated by source mappings.</t>
        </is>
      </c>
    </row>
    <row r="56">
      <c r="A56" s="7" t="inlineStr">
        <is>
          <t>Probation_Rules</t>
        </is>
      </c>
      <c r="B56" s="7" t="inlineStr">
        <is>
          <t>Default_Duration_Months</t>
        </is>
      </c>
      <c r="C56" s="5" t="inlineStr">
        <is>
          <t>Synthetic default probation duration in months.</t>
        </is>
      </c>
      <c r="D56" s="7" t="inlineStr">
        <is>
          <t>Integer / numeric</t>
        </is>
      </c>
      <c r="E56" s="5" t="inlineStr">
        <is>
          <t>HR-local or foreign-key/reference as indicated by source mappings.</t>
        </is>
      </c>
    </row>
    <row r="57">
      <c r="A57" s="7" t="inlineStr">
        <is>
          <t>Probation_Rules</t>
        </is>
      </c>
      <c r="B57" s="7" t="inlineStr">
        <is>
          <t>Review_Required</t>
        </is>
      </c>
      <c r="C57" s="5" t="inlineStr">
        <is>
          <t>Whether a probation review is normally required.</t>
        </is>
      </c>
      <c r="D57" s="7" t="inlineStr">
        <is>
          <t>Text</t>
        </is>
      </c>
      <c r="E57" s="5" t="inlineStr">
        <is>
          <t>HR-local or foreign-key/reference as indicated by source mappings.</t>
        </is>
      </c>
    </row>
    <row r="58">
      <c r="A58" s="7" t="inlineStr">
        <is>
          <t>Probation_Rules</t>
        </is>
      </c>
      <c r="B58" s="7" t="inlineStr">
        <is>
          <t>Extension_Permitted</t>
        </is>
      </c>
      <c r="C58" s="5" t="inlineStr">
        <is>
          <t>Whether probation extension is permitted within the synthetic framework.</t>
        </is>
      </c>
      <c r="D58" s="7" t="inlineStr">
        <is>
          <t>Text</t>
        </is>
      </c>
      <c r="E58" s="5" t="inlineStr">
        <is>
          <t>HR-local or foreign-key/reference as indicated by source mappings.</t>
        </is>
      </c>
    </row>
    <row r="59">
      <c r="A59" s="7" t="inlineStr">
        <is>
          <t>Probation_Rules</t>
        </is>
      </c>
      <c r="B59" s="7" t="inlineStr">
        <is>
          <t>Maximum_Extension_Months</t>
        </is>
      </c>
      <c r="C59" s="5" t="inlineStr">
        <is>
          <t>Synthetic maximum extension months.</t>
        </is>
      </c>
      <c r="D59" s="7" t="inlineStr">
        <is>
          <t>Integer / numeric</t>
        </is>
      </c>
      <c r="E59" s="5" t="inlineStr">
        <is>
          <t>HR-local or foreign-key/reference as indicated by source mappings.</t>
        </is>
      </c>
    </row>
    <row r="60">
      <c r="A60" s="7" t="inlineStr">
        <is>
          <t>Probation_Rules</t>
        </is>
      </c>
      <c r="B60" s="7" t="inlineStr">
        <is>
          <t>Applicability_Basis</t>
        </is>
      </c>
      <c r="C60" s="5" t="inlineStr">
        <is>
          <t>Plain-language condition for use of the rule.</t>
        </is>
      </c>
      <c r="D60" s="7" t="inlineStr">
        <is>
          <t>Text</t>
        </is>
      </c>
      <c r="E60" s="5" t="inlineStr">
        <is>
          <t>HR-local or foreign-key/reference as indicated by source mappings.</t>
        </is>
      </c>
    </row>
    <row r="61">
      <c r="A61" s="7" t="inlineStr">
        <is>
          <t>Probation_Rules</t>
        </is>
      </c>
      <c r="B61" s="7" t="inlineStr">
        <is>
          <t>Notes</t>
        </is>
      </c>
      <c r="C61" s="5" t="inlineStr">
        <is>
          <t>Architecture documentation and boundary notes.</t>
        </is>
      </c>
      <c r="D61" s="7" t="inlineStr">
        <is>
          <t>Text</t>
        </is>
      </c>
      <c r="E61" s="5" t="inlineStr">
        <is>
          <t>HR-local or foreign-key/reference as indicated by source mappings.</t>
        </is>
      </c>
    </row>
    <row r="62">
      <c r="A62" s="7" t="inlineStr">
        <is>
          <t>Notice_Rules</t>
        </is>
      </c>
      <c r="B62" s="7" t="inlineStr">
        <is>
          <t>Notice_Rule_ID</t>
        </is>
      </c>
      <c r="C62" s="5" t="inlineStr">
        <is>
          <t>Reference to reusable notice rule.</t>
        </is>
      </c>
      <c r="D62" s="7" t="inlineStr">
        <is>
          <t>Text</t>
        </is>
      </c>
      <c r="E62" s="5" t="inlineStr">
        <is>
          <t>HR-local or foreign-key/reference as indicated by source mappings.</t>
        </is>
      </c>
    </row>
    <row r="63">
      <c r="A63" s="7" t="inlineStr">
        <is>
          <t>Notice_Rules</t>
        </is>
      </c>
      <c r="B63" s="7" t="inlineStr">
        <is>
          <t>Notice_Rule_Name</t>
        </is>
      </c>
      <c r="C63" s="5" t="inlineStr">
        <is>
          <t>Human-readable notice-rule name.</t>
        </is>
      </c>
      <c r="D63" s="7" t="inlineStr">
        <is>
          <t>Text</t>
        </is>
      </c>
      <c r="E63" s="5" t="inlineStr">
        <is>
          <t>HR-local or foreign-key/reference as indicated by source mappings.</t>
        </is>
      </c>
    </row>
    <row r="64">
      <c r="A64" s="7" t="inlineStr">
        <is>
          <t>Notice_Rules</t>
        </is>
      </c>
      <c r="B64" s="7" t="inlineStr">
        <is>
          <t>Employee_Notice_Value</t>
        </is>
      </c>
      <c r="C64" s="5" t="inlineStr">
        <is>
          <t>Synthetic base notice value for employee-initiated termination.</t>
        </is>
      </c>
      <c r="D64" s="7" t="inlineStr">
        <is>
          <t>Integer / numeric</t>
        </is>
      </c>
      <c r="E64" s="5" t="inlineStr">
        <is>
          <t>HR-local or foreign-key/reference as indicated by source mappings.</t>
        </is>
      </c>
    </row>
    <row r="65">
      <c r="A65" s="7" t="inlineStr">
        <is>
          <t>Notice_Rules</t>
        </is>
      </c>
      <c r="B65" s="7" t="inlineStr">
        <is>
          <t>Employer_Notice_Value</t>
        </is>
      </c>
      <c r="C65" s="5" t="inlineStr">
        <is>
          <t>Synthetic base notice value for employer-initiated termination.</t>
        </is>
      </c>
      <c r="D65" s="7" t="inlineStr">
        <is>
          <t>Integer / numeric</t>
        </is>
      </c>
      <c r="E65" s="5" t="inlineStr">
        <is>
          <t>HR-local or foreign-key/reference as indicated by source mappings.</t>
        </is>
      </c>
    </row>
    <row r="66">
      <c r="A66" s="7" t="inlineStr">
        <is>
          <t>Notice_Rules</t>
        </is>
      </c>
      <c r="B66" s="7" t="inlineStr">
        <is>
          <t>Notice_Unit</t>
        </is>
      </c>
      <c r="C66" s="5" t="inlineStr">
        <is>
          <t>Unit for notice values.</t>
        </is>
      </c>
      <c r="D66" s="7" t="inlineStr">
        <is>
          <t>Text</t>
        </is>
      </c>
      <c r="E66" s="5" t="inlineStr">
        <is>
          <t>HR-local or foreign-key/reference as indicated by source mappings.</t>
        </is>
      </c>
    </row>
    <row r="67">
      <c r="A67" s="7" t="inlineStr">
        <is>
          <t>Notice_Rules</t>
        </is>
      </c>
      <c r="B67" s="7" t="inlineStr">
        <is>
          <t>Service_Based_Extension_Flag</t>
        </is>
      </c>
      <c r="C67" s="5" t="inlineStr">
        <is>
          <t>Whether employer notice may increase with service under the synthetic rule.</t>
        </is>
      </c>
      <c r="D67" s="7" t="inlineStr">
        <is>
          <t>Text</t>
        </is>
      </c>
      <c r="E67" s="5" t="inlineStr">
        <is>
          <t>HR-local or foreign-key/reference as indicated by source mappings.</t>
        </is>
      </c>
    </row>
    <row r="68">
      <c r="A68" s="7" t="inlineStr">
        <is>
          <t>Notice_Rules</t>
        </is>
      </c>
      <c r="B68" s="7" t="inlineStr">
        <is>
          <t>Fixed_Term_Natural_Expiry_Flag</t>
        </is>
      </c>
      <c r="C68" s="5" t="inlineStr">
        <is>
          <t>Whether the rule supports natural expiry at a stated fixed-term end date.</t>
        </is>
      </c>
      <c r="D68" s="7" t="inlineStr">
        <is>
          <t>Text</t>
        </is>
      </c>
      <c r="E68" s="5" t="inlineStr">
        <is>
          <t>HR-local or foreign-key/reference as indicated by source mappings.</t>
        </is>
      </c>
    </row>
    <row r="69">
      <c r="A69" s="7" t="inlineStr">
        <is>
          <t>Notice_Rules</t>
        </is>
      </c>
      <c r="B69" s="7" t="inlineStr">
        <is>
          <t>Rule_Description</t>
        </is>
      </c>
      <c r="C69" s="5" t="inlineStr">
        <is>
          <t>Plain-language rule description.</t>
        </is>
      </c>
      <c r="D69" s="7" t="inlineStr">
        <is>
          <t>Text</t>
        </is>
      </c>
      <c r="E69" s="5" t="inlineStr">
        <is>
          <t>HR-local or foreign-key/reference as indicated by source mappings.</t>
        </is>
      </c>
    </row>
    <row r="70">
      <c r="A70" s="7" t="inlineStr">
        <is>
          <t>Notice_Rules</t>
        </is>
      </c>
      <c r="B70" s="7" t="inlineStr">
        <is>
          <t>Notes</t>
        </is>
      </c>
      <c r="C70" s="5" t="inlineStr">
        <is>
          <t>Architecture documentation and boundary notes.</t>
        </is>
      </c>
      <c r="D70" s="7" t="inlineStr">
        <is>
          <t>Text</t>
        </is>
      </c>
      <c r="E70" s="5" t="inlineStr">
        <is>
          <t>HR-local or foreign-key/reference as indicated by source mappings.</t>
        </is>
      </c>
    </row>
    <row r="71">
      <c r="A71" s="7" t="inlineStr">
        <is>
          <t>Agreement_Coverage</t>
        </is>
      </c>
      <c r="B71" s="7" t="inlineStr">
        <is>
          <t>Agreement_Profile_ID</t>
        </is>
      </c>
      <c r="C71" s="5" t="inlineStr">
        <is>
          <t>Reference to reusable internal agreement/terms framework.</t>
        </is>
      </c>
      <c r="D71" s="7" t="inlineStr">
        <is>
          <t>Text</t>
        </is>
      </c>
      <c r="E71" s="5" t="inlineStr">
        <is>
          <t>HR-local or foreign-key/reference as indicated by source mappings.</t>
        </is>
      </c>
    </row>
    <row r="72">
      <c r="A72" s="7" t="inlineStr">
        <is>
          <t>Agreement_Coverage</t>
        </is>
      </c>
      <c r="B72" s="7" t="inlineStr">
        <is>
          <t>Agreement_Profile_Name</t>
        </is>
      </c>
      <c r="C72" s="5" t="inlineStr">
        <is>
          <t>Human-readable agreement/terms framework name.</t>
        </is>
      </c>
      <c r="D72" s="7" t="inlineStr">
        <is>
          <t>Text</t>
        </is>
      </c>
      <c r="E72" s="5" t="inlineStr">
        <is>
          <t>HR-local or foreign-key/reference as indicated by source mappings.</t>
        </is>
      </c>
    </row>
    <row r="73">
      <c r="A73" s="7" t="inlineStr">
        <is>
          <t>Agreement_Coverage</t>
        </is>
      </c>
      <c r="B73" s="7" t="inlineStr">
        <is>
          <t>Agreement_Type</t>
        </is>
      </c>
      <c r="C73" s="5" t="inlineStr">
        <is>
          <t>Type of internal terms framework.</t>
        </is>
      </c>
      <c r="D73" s="7" t="inlineStr">
        <is>
          <t>Text</t>
        </is>
      </c>
      <c r="E73" s="5" t="inlineStr">
        <is>
          <t>HR-local or foreign-key/reference as indicated by source mappings.</t>
        </is>
      </c>
    </row>
    <row r="74">
      <c r="A74" s="7" t="inlineStr">
        <is>
          <t>Agreement_Coverage</t>
        </is>
      </c>
      <c r="B74" s="7" t="inlineStr">
        <is>
          <t>Primary_Coverage</t>
        </is>
      </c>
      <c r="C74" s="5" t="inlineStr">
        <is>
          <t>Primary workforce coverage of the agreement profile.</t>
        </is>
      </c>
      <c r="D74" s="7" t="inlineStr">
        <is>
          <t>Text</t>
        </is>
      </c>
      <c r="E74" s="5" t="inlineStr">
        <is>
          <t>HR-local or foreign-key/reference as indicated by source mappings.</t>
        </is>
      </c>
    </row>
    <row r="75">
      <c r="A75" s="7" t="inlineStr">
        <is>
          <t>Agreement_Coverage</t>
        </is>
      </c>
      <c r="B75" s="7" t="inlineStr">
        <is>
          <t>External_Agreement_Referenced_Flag</t>
        </is>
      </c>
      <c r="C75" s="5" t="inlineStr">
        <is>
          <t>Whether a real external collective/union agreement is named.</t>
        </is>
      </c>
      <c r="D75" s="7" t="inlineStr">
        <is>
          <t>Text</t>
        </is>
      </c>
      <c r="E75" s="5" t="inlineStr">
        <is>
          <t>HR-local or foreign-key/reference as indicated by source mappings.</t>
        </is>
      </c>
    </row>
    <row r="76">
      <c r="A76" s="7" t="inlineStr">
        <is>
          <t>Agreement_Coverage</t>
        </is>
      </c>
      <c r="B76" s="7" t="inlineStr">
        <is>
          <t>Legal_Validation_Status</t>
        </is>
      </c>
      <c r="C76" s="5" t="inlineStr">
        <is>
          <t>Indicates that the framework is synthetic and not legally validated.</t>
        </is>
      </c>
      <c r="D76" s="7" t="inlineStr">
        <is>
          <t>Text</t>
        </is>
      </c>
      <c r="E76" s="5" t="inlineStr">
        <is>
          <t>HR-local or foreign-key/reference as indicated by source mappings.</t>
        </is>
      </c>
    </row>
    <row r="77">
      <c r="A77" s="7" t="inlineStr">
        <is>
          <t>Agreement_Coverage</t>
        </is>
      </c>
      <c r="B77" s="7" t="inlineStr">
        <is>
          <t>Notes</t>
        </is>
      </c>
      <c r="C77" s="5" t="inlineStr">
        <is>
          <t>Architecture documentation and boundary notes.</t>
        </is>
      </c>
      <c r="D77" s="7" t="inlineStr">
        <is>
          <t>Text</t>
        </is>
      </c>
      <c r="E77" s="5" t="inlineStr">
        <is>
          <t>HR-local or foreign-key/reference as indicated by source mappings.</t>
        </is>
      </c>
    </row>
    <row r="78">
      <c r="A78" s="7" t="inlineStr">
        <is>
          <t>Contract_Applicability</t>
        </is>
      </c>
      <c r="B78" s="7" t="inlineStr">
        <is>
          <t>Contract_Applicability_ID</t>
        </is>
      </c>
      <c r="C78" s="5" t="inlineStr">
        <is>
          <t>Stable HR-local identifier for a contract-profile applicability rule.</t>
        </is>
      </c>
      <c r="D78" s="7" t="inlineStr">
        <is>
          <t>Text</t>
        </is>
      </c>
      <c r="E78" s="5" t="inlineStr">
        <is>
          <t>HR-local or foreign-key/reference as indicated by source mappings.</t>
        </is>
      </c>
    </row>
    <row r="79">
      <c r="A79" s="7" t="inlineStr">
        <is>
          <t>Contract_Applicability</t>
        </is>
      </c>
      <c r="B79" s="7" t="inlineStr">
        <is>
          <t>Contract_Profile_ID</t>
        </is>
      </c>
      <c r="C79" s="5" t="inlineStr">
        <is>
          <t>Stable HR-local identifier for a reusable employment contract profile.</t>
        </is>
      </c>
      <c r="D79" s="7" t="inlineStr">
        <is>
          <t>Text</t>
        </is>
      </c>
      <c r="E79" s="5" t="inlineStr">
        <is>
          <t>HR-local or foreign-key/reference as indicated by source mappings.</t>
        </is>
      </c>
    </row>
    <row r="80">
      <c r="A80" s="7" t="inlineStr">
        <is>
          <t>Contract_Applicability</t>
        </is>
      </c>
      <c r="B80" s="7" t="inlineStr">
        <is>
          <t>Applicability_Level</t>
        </is>
      </c>
      <c r="C80" s="5" t="inlineStr">
        <is>
          <t>Dimension used to apply the profile rule.</t>
        </is>
      </c>
      <c r="D80" s="7" t="inlineStr">
        <is>
          <t>Text</t>
        </is>
      </c>
      <c r="E80" s="5" t="inlineStr">
        <is>
          <t>HR-local or foreign-key/reference as indicated by source mappings.</t>
        </is>
      </c>
    </row>
    <row r="81">
      <c r="A81" s="7" t="inlineStr">
        <is>
          <t>Contract_Applicability</t>
        </is>
      </c>
      <c r="B81" s="7" t="inlineStr">
        <is>
          <t>HR_Employee_Group_Code</t>
        </is>
      </c>
      <c r="C81" s="5" t="inlineStr">
        <is>
          <t>Current HR employee group reference.</t>
        </is>
      </c>
      <c r="D81" s="7" t="inlineStr">
        <is>
          <t>Text</t>
        </is>
      </c>
      <c r="E81" s="5" t="inlineStr">
        <is>
          <t>HR-local or foreign-key/reference as indicated by source mappings.</t>
        </is>
      </c>
    </row>
    <row r="82">
      <c r="A82" s="7" t="inlineStr">
        <is>
          <t>Contract_Applicability</t>
        </is>
      </c>
      <c r="B82" s="7" t="inlineStr">
        <is>
          <t>Employment_Type_Code</t>
        </is>
      </c>
      <c r="C82" s="5" t="inlineStr">
        <is>
          <t>Employment duration/type classification referenced from Employee Employment Master.</t>
        </is>
      </c>
      <c r="D82" s="7" t="inlineStr">
        <is>
          <t>Text</t>
        </is>
      </c>
      <c r="E82" s="5" t="inlineStr">
        <is>
          <t>HR-local or foreign-key/reference as indicated by source mappings.</t>
        </is>
      </c>
    </row>
    <row r="83">
      <c r="A83" s="7" t="inlineStr">
        <is>
          <t>Contract_Applicability</t>
        </is>
      </c>
      <c r="B83" s="7" t="inlineStr">
        <is>
          <t>Employment_Category_ID</t>
        </is>
      </c>
      <c r="C83" s="5" t="inlineStr">
        <is>
          <t>Current employee employment category reference.</t>
        </is>
      </c>
      <c r="D83" s="7" t="inlineStr">
        <is>
          <t>Text</t>
        </is>
      </c>
      <c r="E83" s="5" t="inlineStr">
        <is>
          <t>HR-local or foreign-key/reference as indicated by source mappings.</t>
        </is>
      </c>
    </row>
    <row r="84">
      <c r="A84" s="7" t="inlineStr">
        <is>
          <t>Contract_Applicability</t>
        </is>
      </c>
      <c r="B84" s="7" t="inlineStr">
        <is>
          <t>Pay_Basis_Code</t>
        </is>
      </c>
      <c r="C84" s="5" t="inlineStr">
        <is>
          <t>Structural salaried/hourly pay basis referenced from Employee Employment Master.</t>
        </is>
      </c>
      <c r="D84" s="7" t="inlineStr">
        <is>
          <t>Text</t>
        </is>
      </c>
      <c r="E84" s="5" t="inlineStr">
        <is>
          <t>HR-local or foreign-key/reference as indicated by source mappings.</t>
        </is>
      </c>
    </row>
    <row r="85">
      <c r="A85" s="7" t="inlineStr">
        <is>
          <t>Contract_Applicability</t>
        </is>
      </c>
      <c r="B85" s="7" t="inlineStr">
        <is>
          <t>Position_ID</t>
        </is>
      </c>
      <c r="C85" s="5" t="inlineStr">
        <is>
          <t>Structural position definition linked to the contract assignment.</t>
        </is>
      </c>
      <c r="D85" s="7" t="inlineStr">
        <is>
          <t>Text</t>
        </is>
      </c>
      <c r="E85" s="5" t="inlineStr">
        <is>
          <t>HR-local or foreign-key/reference as indicated by source mappings.</t>
        </is>
      </c>
    </row>
    <row r="86">
      <c r="A86" s="7" t="inlineStr">
        <is>
          <t>Contract_Applicability</t>
        </is>
      </c>
      <c r="B86" s="7" t="inlineStr">
        <is>
          <t>Position_Type_Code</t>
        </is>
      </c>
      <c r="C86" s="5" t="inlineStr">
        <is>
          <t>Optional position-type condition from Positions architecture.</t>
        </is>
      </c>
      <c r="D86" s="7" t="inlineStr">
        <is>
          <t>Text</t>
        </is>
      </c>
      <c r="E86" s="5" t="inlineStr">
        <is>
          <t>HR-local or foreign-key/reference as indicated by source mappings.</t>
        </is>
      </c>
    </row>
    <row r="87">
      <c r="A87" s="7" t="inlineStr">
        <is>
          <t>Contract_Applicability</t>
        </is>
      </c>
      <c r="B87" s="7" t="inlineStr">
        <is>
          <t>Rule_Priority</t>
        </is>
      </c>
      <c r="C87" s="5" t="inlineStr">
        <is>
          <t>Lower numeric value indicates more specific/higher-priority matching rule.</t>
        </is>
      </c>
      <c r="D87" s="7" t="inlineStr">
        <is>
          <t>Integer / numeric</t>
        </is>
      </c>
      <c r="E87" s="5" t="inlineStr">
        <is>
          <t>HR-local or foreign-key/reference as indicated by source mappings.</t>
        </is>
      </c>
    </row>
    <row r="88">
      <c r="A88" s="7" t="inlineStr">
        <is>
          <t>Contract_Applicability</t>
        </is>
      </c>
      <c r="B88" s="7" t="inlineStr">
        <is>
          <t>Default_Flag</t>
        </is>
      </c>
      <c r="C88" s="5" t="inlineStr">
        <is>
          <t>Whether the rule is a default mapping.</t>
        </is>
      </c>
      <c r="D88" s="7" t="inlineStr">
        <is>
          <t>Text</t>
        </is>
      </c>
      <c r="E88" s="5" t="inlineStr">
        <is>
          <t>HR-local or foreign-key/reference as indicated by source mappings.</t>
        </is>
      </c>
    </row>
    <row r="89">
      <c r="A89" s="7" t="inlineStr">
        <is>
          <t>Contract_Applicability</t>
        </is>
      </c>
      <c r="B89" s="7" t="inlineStr">
        <is>
          <t>Notes</t>
        </is>
      </c>
      <c r="C89" s="5" t="inlineStr">
        <is>
          <t>Architecture documentation and boundary notes.</t>
        </is>
      </c>
      <c r="D89" s="7" t="inlineStr">
        <is>
          <t>Text</t>
        </is>
      </c>
      <c r="E89" s="5" t="inlineStr">
        <is>
          <t>HR-local or foreign-key/reference as indicated by source mappings.</t>
        </is>
      </c>
    </row>
    <row r="90">
      <c r="A90" s="7" t="inlineStr">
        <is>
          <t>Source_Mappings</t>
        </is>
      </c>
      <c r="B90" s="7" t="inlineStr">
        <is>
          <t>Target_Area</t>
        </is>
      </c>
      <c r="C90" s="5" t="inlineStr">
        <is>
          <t>Workbook area consuming a source mapping.</t>
        </is>
      </c>
      <c r="D90" s="7" t="inlineStr">
        <is>
          <t>Text</t>
        </is>
      </c>
      <c r="E90" s="5" t="inlineStr">
        <is>
          <t>HR-local or foreign-key/reference as indicated by source mappings.</t>
        </is>
      </c>
    </row>
    <row r="91">
      <c r="A91" s="7" t="inlineStr">
        <is>
          <t>Source_Mappings</t>
        </is>
      </c>
      <c r="B91" s="7" t="inlineStr">
        <is>
          <t>Target_Field_or_ID</t>
        </is>
      </c>
      <c r="C91" s="5" t="inlineStr">
        <is>
          <t>Target field or identifier family.</t>
        </is>
      </c>
      <c r="D91" s="7" t="inlineStr">
        <is>
          <t>Text</t>
        </is>
      </c>
      <c r="E91" s="5" t="inlineStr">
        <is>
          <t>HR-local or foreign-key/reference as indicated by source mappings.</t>
        </is>
      </c>
    </row>
    <row r="92">
      <c r="A92" s="7" t="inlineStr">
        <is>
          <t>Source_Mappings</t>
        </is>
      </c>
      <c r="B92" s="7" t="inlineStr">
        <is>
          <t>Source_Workbook</t>
        </is>
      </c>
      <c r="C92" s="5" t="inlineStr">
        <is>
          <t>Authoritative/referenced source workbook name.</t>
        </is>
      </c>
      <c r="D92" s="7" t="inlineStr">
        <is>
          <t>Text</t>
        </is>
      </c>
      <c r="E92" s="5" t="inlineStr">
        <is>
          <t>HR-local or foreign-key/reference as indicated by source mappings.</t>
        </is>
      </c>
    </row>
    <row r="93">
      <c r="A93" s="7" t="inlineStr">
        <is>
          <t>Source_Mappings</t>
        </is>
      </c>
      <c r="B93" s="7" t="inlineStr">
        <is>
          <t>Source_Sheet</t>
        </is>
      </c>
      <c r="C93" s="5" t="inlineStr">
        <is>
          <t>Source sheet name.</t>
        </is>
      </c>
      <c r="D93" s="7" t="inlineStr">
        <is>
          <t>Text</t>
        </is>
      </c>
      <c r="E93" s="5" t="inlineStr">
        <is>
          <t>HR-local or foreign-key/reference as indicated by source mappings.</t>
        </is>
      </c>
    </row>
    <row r="94">
      <c r="A94" s="7" t="inlineStr">
        <is>
          <t>Source_Mappings</t>
        </is>
      </c>
      <c r="B94" s="7" t="inlineStr">
        <is>
          <t>Source_Field_or_Rule</t>
        </is>
      </c>
      <c r="C94" s="5" t="inlineStr">
        <is>
          <t>Source field or governance rule.</t>
        </is>
      </c>
      <c r="D94" s="7" t="inlineStr">
        <is>
          <t>Text</t>
        </is>
      </c>
      <c r="E94" s="5" t="inlineStr">
        <is>
          <t>HR-local or foreign-key/reference as indicated by source mappings.</t>
        </is>
      </c>
    </row>
    <row r="95">
      <c r="A95" s="7" t="inlineStr">
        <is>
          <t>Source_Mappings</t>
        </is>
      </c>
      <c r="B95" s="7" t="inlineStr">
        <is>
          <t>Relationship_Type</t>
        </is>
      </c>
      <c r="C95" s="5" t="inlineStr">
        <is>
          <t>How the target uses the source.</t>
        </is>
      </c>
      <c r="D95" s="7" t="inlineStr">
        <is>
          <t>Text</t>
        </is>
      </c>
      <c r="E95" s="5" t="inlineStr">
        <is>
          <t>HR-local or foreign-key/reference as indicated by source mappings.</t>
        </is>
      </c>
    </row>
    <row r="96">
      <c r="A96" s="7" t="inlineStr">
        <is>
          <t>Source_Mappings</t>
        </is>
      </c>
      <c r="B96" s="7" t="inlineStr">
        <is>
          <t>Authoritative_Domain</t>
        </is>
      </c>
      <c r="C96" s="5" t="inlineStr">
        <is>
          <t>Domain authoritative for the referenced information.</t>
        </is>
      </c>
      <c r="D96" s="7" t="inlineStr">
        <is>
          <t>Text</t>
        </is>
      </c>
      <c r="E96" s="5" t="inlineStr">
        <is>
          <t>HR-local or foreign-key/reference as indicated by source mappings.</t>
        </is>
      </c>
    </row>
    <row r="97">
      <c r="A97" s="7" t="inlineStr">
        <is>
          <t>Source_Mappings</t>
        </is>
      </c>
      <c r="B97" s="7" t="inlineStr">
        <is>
          <t>Notes</t>
        </is>
      </c>
      <c r="C97" s="5" t="inlineStr">
        <is>
          <t>Architecture documentation and boundary notes.</t>
        </is>
      </c>
      <c r="D97" s="7" t="inlineStr">
        <is>
          <t>Text</t>
        </is>
      </c>
      <c r="E97" s="5" t="inlineStr">
        <is>
          <t>HR-local or foreign-key/reference as indicated by source mappings.</t>
        </is>
      </c>
    </row>
    <row r="98">
      <c r="A98" s="7" t="inlineStr">
        <is>
          <t>Architecture_Notes</t>
        </is>
      </c>
      <c r="B98" s="7" t="inlineStr">
        <is>
          <t>Topic</t>
        </is>
      </c>
      <c r="C98" s="5" t="inlineStr">
        <is>
          <t>Architecture-note topic.</t>
        </is>
      </c>
      <c r="D98" s="7" t="inlineStr">
        <is>
          <t>Text</t>
        </is>
      </c>
      <c r="E98" s="5" t="inlineStr">
        <is>
          <t>HR-local or foreign-key/reference as indicated by source mappings.</t>
        </is>
      </c>
    </row>
    <row r="99">
      <c r="A99" s="7" t="inlineStr">
        <is>
          <t>Architecture_Notes</t>
        </is>
      </c>
      <c r="B99" s="7" t="inlineStr">
        <is>
          <t>Definition_or_Decision</t>
        </is>
      </c>
      <c r="C99" s="5" t="inlineStr">
        <is>
          <t>Architecture decision or boundary statement.</t>
        </is>
      </c>
      <c r="D99" s="7" t="inlineStr">
        <is>
          <t>Text</t>
        </is>
      </c>
      <c r="E99" s="5" t="inlineStr">
        <is>
          <t>HR-local or foreign-key/reference as indicated by source mappings.</t>
        </is>
      </c>
    </row>
  </sheetData>
  <autoFilter ref="A1:E99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HAV Seafood HR Employment Terms &amp; Contract Framework v1</dc:title>
  <dc:description xmlns:dc="http://purl.org/dc/elements/1.1/">Synthetic current-state contract architecture for HAV Seafood; no operational contract history and no asserted real-world legal rules.</dc:description>
  <dc:subject xmlns:dc="http://purl.org/dc/elements/1.1/">Static HR architecture - employment terms and contract framework</dc:subject>
  <dcterms:created xmlns:dcterms="http://purl.org/dc/terms/" xmlns:xsi="http://www.w3.org/2001/XMLSchema-instance" xsi:type="dcterms:W3CDTF">2026-08-12T17:39:44Z</dcterms:created>
  <dcterms:modified xmlns:dcterms="http://purl.org/dc/terms/" xmlns:xsi="http://www.w3.org/2001/XMLSchema-instance" xsi:type="dcterms:W3CDTF">2026-08-12T17:39:45Z</dcterms:modified>
</cp:coreProperties>
</file>