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sitions" sheetId="1" state="visible" r:id="rId1"/>
    <sheet xmlns:r="http://schemas.openxmlformats.org/officeDocument/2006/relationships" name="Position_Seats" sheetId="2" state="visible" r:id="rId2"/>
    <sheet xmlns:r="http://schemas.openxmlformats.org/officeDocument/2006/relationships" name="Position_Incumbency" sheetId="3" state="visible" r:id="rId3"/>
    <sheet xmlns:r="http://schemas.openxmlformats.org/officeDocument/2006/relationships" name="Workforce_Establishment" sheetId="4" state="visible" r:id="rId4"/>
    <sheet xmlns:r="http://schemas.openxmlformats.org/officeDocument/2006/relationships" name="Department_Summary" sheetId="5" state="visible" r:id="rId5"/>
    <sheet xmlns:r="http://schemas.openxmlformats.org/officeDocument/2006/relationships" name="Position_Statuses" sheetId="6" state="visible" r:id="rId6"/>
    <sheet xmlns:r="http://schemas.openxmlformats.org/officeDocument/2006/relationships" name="Position_Types" sheetId="7" state="visible" r:id="rId7"/>
    <sheet xmlns:r="http://schemas.openxmlformats.org/officeDocument/2006/relationships" name="Position_Role_Mappings" sheetId="8" state="visible" r:id="rId8"/>
    <sheet xmlns:r="http://schemas.openxmlformats.org/officeDocument/2006/relationships" name="Position_Org_Mappings" sheetId="9" state="visible" r:id="rId9"/>
    <sheet xmlns:r="http://schemas.openxmlformats.org/officeDocument/2006/relationships" name="Source_Mappings" sheetId="10" state="visible" r:id="rId10"/>
    <sheet xmlns:r="http://schemas.openxmlformats.org/officeDocument/2006/relationships" name="Control_Parameters" sheetId="11" state="visible" r:id="rId11"/>
    <sheet xmlns:r="http://schemas.openxmlformats.org/officeDocument/2006/relationships" name="Architecture_Notes" sheetId="12" state="visible" r:id="rId12"/>
    <sheet xmlns:r="http://schemas.openxmlformats.org/officeDocument/2006/relationships" name="Data_Dictionary" sheetId="13" state="visible" r:id="rId13"/>
  </sheets>
  <definedNames>
    <definedName name="_xlnm._FilterDatabase" localSheetId="0" hidden="1">'Positions'!$A$1:$Q$57</definedName>
    <definedName name="_xlnm._FilterDatabase" localSheetId="1" hidden="1">'Position_Seats'!$A$1:$J$96</definedName>
    <definedName name="_xlnm._FilterDatabase" localSheetId="2" hidden="1">'Position_Incumbency'!$A$1:$M$93</definedName>
    <definedName name="_xlnm._FilterDatabase" localSheetId="3" hidden="1">'Workforce_Establishment'!$A$1:$P$57</definedName>
    <definedName name="_xlnm._FilterDatabase" localSheetId="4" hidden="1">'Department_Summary'!$A$1:$J$13</definedName>
    <definedName name="_xlnm._FilterDatabase" localSheetId="5" hidden="1">'Position_Statuses'!$A$1:$E$8</definedName>
    <definedName name="_xlnm._FilterDatabase" localSheetId="6" hidden="1">'Position_Types'!$A$1:$D$7</definedName>
    <definedName name="_xlnm._FilterDatabase" localSheetId="7" hidden="1">'Position_Role_Mappings'!$A$1:$G$57</definedName>
    <definedName name="_xlnm._FilterDatabase" localSheetId="8" hidden="1">'Position_Org_Mappings'!$A$1:$J$57</definedName>
    <definedName name="_xlnm._FilterDatabase" localSheetId="9" hidden="1">'Source_Mappings'!$A$1:$E$12</definedName>
    <definedName name="_xlnm._FilterDatabase" localSheetId="10" hidden="1">'Control_Parameters'!$A$1:$D$6</definedName>
    <definedName name="_xlnm._FilterDatabase" localSheetId="11" hidden="1">'Architecture_Notes'!$A$1:$B$15</definedName>
    <definedName name="_xlnm._FilterDatabase" localSheetId="12" hidden="1">'Data_Dictionary'!$A$1:$E$104</definedName>
  </definedNames>
  <calcPr calcId="124519" calcMode="auto" fullCalcOnLoad="1" calcOnSave="1" forceFullCalc="1"/>
</workbook>
</file>

<file path=xl/styles.xml><?xml version="1.0" encoding="utf-8"?>
<styleSheet xmlns="http://schemas.openxmlformats.org/spreadsheetml/2006/main">
  <numFmts count="1">
    <numFmt numFmtId="164" formatCode="0.000"/>
  </numFmts>
  <fonts count="6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008000"/>
    </font>
    <font>
      <color rgb="00000000"/>
    </font>
    <font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/>
    </xf>
    <xf numFmtId="0" fontId="3" fillId="0" borderId="0" applyAlignment="1" pivotButton="0" quotePrefix="0" xfId="0">
      <alignment vertical="top"/>
    </xf>
    <xf numFmtId="164" fontId="2" fillId="0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0" fontId="5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164" fontId="4" fillId="0" borderId="0" applyAlignment="1" pivotButton="0" quotePrefix="0" xfId="0">
      <alignment vertical="top"/>
    </xf>
  </cellXfs>
  <cellStyles count="1">
    <cellStyle name="Normal" xfId="0" builtinId="0" hidden="0"/>
  </cellStyles>
  <dxfs count="1">
    <dxf>
      <fill>
        <patternFill patternType="solid">
          <fgColor rgb="00FCE4D6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0" customWidth="1" min="2" max="2"/>
    <col width="14" customWidth="1" min="3" max="3"/>
    <col width="16" customWidth="1" min="4" max="4"/>
    <col width="20" customWidth="1" min="5" max="5"/>
    <col width="25" customWidth="1" min="6" max="6"/>
    <col width="23" customWidth="1" min="7" max="7"/>
    <col width="17" customWidth="1" min="8" max="8"/>
    <col width="18" customWidth="1" min="9" max="9"/>
    <col width="19" customWidth="1" min="10" max="10"/>
    <col width="19" customWidth="1" min="11" max="11"/>
    <col width="21" customWidth="1" min="12" max="12"/>
    <col width="18" customWidth="1" min="13" max="13"/>
    <col width="21" customWidth="1" min="14" max="14"/>
    <col width="38" customWidth="1" min="15" max="15"/>
    <col width="24" customWidth="1" min="16" max="16"/>
    <col width="70" customWidth="1" min="17" max="17"/>
  </cols>
  <sheetData>
    <row r="1" ht="25" customHeight="1">
      <c r="A1" s="1" t="inlineStr">
        <is>
          <t>Position_ID</t>
        </is>
      </c>
      <c r="B1" s="1" t="inlineStr">
        <is>
          <t>Position_Title</t>
        </is>
      </c>
      <c r="C1" s="1" t="inlineStr">
        <is>
          <t>Job_Role_ID</t>
        </is>
      </c>
      <c r="D1" s="1" t="inlineStr">
        <is>
          <t>Department_ID</t>
        </is>
      </c>
      <c r="E1" s="1" t="inlineStr">
        <is>
          <t>Org_Unit_ID</t>
        </is>
      </c>
      <c r="F1" s="1" t="inlineStr">
        <is>
          <t>Reports_To_Position_ID</t>
        </is>
      </c>
      <c r="G1" s="1" t="inlineStr">
        <is>
          <t>Primary_Location_ID</t>
        </is>
      </c>
      <c r="H1" s="1" t="inlineStr">
        <is>
          <t>Cost_Center_ID</t>
        </is>
      </c>
      <c r="I1" s="1" t="inlineStr">
        <is>
          <t>Position_Level</t>
        </is>
      </c>
      <c r="J1" s="1" t="inlineStr">
        <is>
          <t>People_Manager_Flag</t>
        </is>
      </c>
      <c r="K1" s="1" t="inlineStr">
        <is>
          <t>Position_Type_Code</t>
        </is>
      </c>
      <c r="L1" s="1" t="inlineStr">
        <is>
          <t>Position_Status_Code</t>
        </is>
      </c>
      <c r="M1" s="1" t="inlineStr">
        <is>
          <t>Default_Seat_FTE</t>
        </is>
      </c>
      <c r="N1" s="1" t="inlineStr">
        <is>
          <t>Approved_Seat_Count</t>
        </is>
      </c>
      <c r="O1" s="1" t="inlineStr">
        <is>
          <t>Source_Architecture</t>
        </is>
      </c>
      <c r="P1" s="1" t="inlineStr">
        <is>
          <t>Source_Position_ID</t>
        </is>
      </c>
      <c r="Q1" s="1" t="inlineStr">
        <is>
          <t>Notes</t>
        </is>
      </c>
    </row>
    <row r="2">
      <c r="A2" s="2" t="inlineStr">
        <is>
          <t>POS-PROD-MGR</t>
        </is>
      </c>
      <c r="B2" s="2" t="inlineStr">
        <is>
          <t>Production Manager</t>
        </is>
      </c>
      <c r="C2" s="3" t="inlineStr">
        <is>
          <t>R001</t>
        </is>
      </c>
      <c r="D2" s="3" t="inlineStr">
        <is>
          <t>DEPT-PROD</t>
        </is>
      </c>
      <c r="E2" s="3" t="inlineStr">
        <is>
          <t>OU-PROD-MGMT</t>
        </is>
      </c>
      <c r="F2" s="3" t="inlineStr">
        <is>
          <t>POS-EXEC-MD</t>
        </is>
      </c>
      <c r="G2" s="3" t="inlineStr">
        <is>
          <t>LOC-HAV-FAC</t>
        </is>
      </c>
      <c r="H2" s="3" t="inlineStr">
        <is>
          <t>CC-2000</t>
        </is>
      </c>
      <c r="I2" s="3" t="inlineStr">
        <is>
          <t>Manager</t>
        </is>
      </c>
      <c r="J2" s="3" t="inlineStr">
        <is>
          <t>Yes</t>
        </is>
      </c>
      <c r="K2" s="2" t="inlineStr">
        <is>
          <t>PT-MGMT</t>
        </is>
      </c>
      <c r="L2" s="2" t="inlineStr">
        <is>
          <t>PDEF-ACTIVE</t>
        </is>
      </c>
      <c r="M2" s="4" t="n">
        <v>1</v>
      </c>
      <c r="N2" s="5">
        <f>COUNTIF(Position_Seats!$B$2:$B$96,A2)</f>
        <v/>
      </c>
      <c r="O2" s="6" t="inlineStr">
        <is>
          <t>Shared Enterprise management position</t>
        </is>
      </c>
      <c r="P2" s="3" t="inlineStr">
        <is>
          <t>POS-PROD-MGR</t>
        </is>
      </c>
      <c r="Q2" s="7" t="inlineStr">
        <is>
          <t>Structural position definition. Individual approved seats are represented in Position_Seats.</t>
        </is>
      </c>
    </row>
    <row r="3">
      <c r="A3" s="2" t="inlineStr">
        <is>
          <t>POS-PROD-PLNR</t>
        </is>
      </c>
      <c r="B3" s="2" t="inlineStr">
        <is>
          <t>Production Planner</t>
        </is>
      </c>
      <c r="C3" s="3" t="inlineStr">
        <is>
          <t>R002</t>
        </is>
      </c>
      <c r="D3" s="3" t="inlineStr">
        <is>
          <t>DEPT-PROD</t>
        </is>
      </c>
      <c r="E3" s="3" t="inlineStr">
        <is>
          <t>OU-PROD-MGMT</t>
        </is>
      </c>
      <c r="F3" s="3" t="inlineStr">
        <is>
          <t>POS-PROD-MGR</t>
        </is>
      </c>
      <c r="G3" s="3" t="inlineStr">
        <is>
          <t>LOC-HAV-FAC</t>
        </is>
      </c>
      <c r="H3" s="3" t="inlineStr">
        <is>
          <t>CC-2000</t>
        </is>
      </c>
      <c r="I3" s="3" t="inlineStr">
        <is>
          <t>Specialist</t>
        </is>
      </c>
      <c r="J3" s="3" t="inlineStr">
        <is>
          <t>No</t>
        </is>
      </c>
      <c r="K3" s="2" t="inlineStr">
        <is>
          <t>PT-REG</t>
        </is>
      </c>
      <c r="L3" s="2" t="inlineStr">
        <is>
          <t>PDEF-ACTIVE</t>
        </is>
      </c>
      <c r="M3" s="4" t="n">
        <v>1</v>
      </c>
      <c r="N3" s="5">
        <f>COUNTIF(Position_Seats!$B$2:$B$96,A3)</f>
        <v/>
      </c>
      <c r="O3" s="6" t="inlineStr">
        <is>
          <t>HR Positions architecture</t>
        </is>
      </c>
      <c r="P3" s="3" t="n"/>
      <c r="Q3" s="7" t="inlineStr">
        <is>
          <t>Structural position definition. Individual approved seats are represented in Position_Seats.</t>
        </is>
      </c>
    </row>
    <row r="4">
      <c r="A4" s="2" t="inlineStr">
        <is>
          <t>POS-PROD-SHIFT</t>
        </is>
      </c>
      <c r="B4" s="2" t="inlineStr">
        <is>
          <t>Shift Supervisor</t>
        </is>
      </c>
      <c r="C4" s="3" t="inlineStr">
        <is>
          <t>R003</t>
        </is>
      </c>
      <c r="D4" s="3" t="inlineStr">
        <is>
          <t>DEPT-PROD</t>
        </is>
      </c>
      <c r="E4" s="3" t="inlineStr">
        <is>
          <t>OU-PROD-MGMT</t>
        </is>
      </c>
      <c r="F4" s="3" t="inlineStr">
        <is>
          <t>POS-PROD-MGR</t>
        </is>
      </c>
      <c r="G4" s="3" t="inlineStr">
        <is>
          <t>LOC-HAV-FAC</t>
        </is>
      </c>
      <c r="H4" s="3" t="inlineStr">
        <is>
          <t>CC-2000</t>
        </is>
      </c>
      <c r="I4" s="3" t="inlineStr">
        <is>
          <t>Supervisor</t>
        </is>
      </c>
      <c r="J4" s="3" t="inlineStr">
        <is>
          <t>Yes</t>
        </is>
      </c>
      <c r="K4" s="2" t="inlineStr">
        <is>
          <t>PT-MGMT</t>
        </is>
      </c>
      <c r="L4" s="2" t="inlineStr">
        <is>
          <t>PDEF-ACTIVE</t>
        </is>
      </c>
      <c r="M4" s="4" t="n">
        <v>1</v>
      </c>
      <c r="N4" s="5">
        <f>COUNTIF(Position_Seats!$B$2:$B$96,A4)</f>
        <v/>
      </c>
      <c r="O4" s="6" t="inlineStr">
        <is>
          <t>Shared Enterprise management position</t>
        </is>
      </c>
      <c r="P4" s="3" t="inlineStr">
        <is>
          <t>POS-PROD-SHIFT</t>
        </is>
      </c>
      <c r="Q4" s="7" t="inlineStr">
        <is>
          <t>Structural position definition. Individual approved seats are represented in Position_Seats.</t>
        </is>
      </c>
    </row>
    <row r="5">
      <c r="A5" s="2" t="inlineStr">
        <is>
          <t>POS-LOG-SUP</t>
        </is>
      </c>
      <c r="B5" s="2" t="inlineStr">
        <is>
          <t>Warehouse &amp; Logistics Supervisor</t>
        </is>
      </c>
      <c r="C5" s="3" t="inlineStr">
        <is>
          <t>R004</t>
        </is>
      </c>
      <c r="D5" s="3" t="inlineStr">
        <is>
          <t>DEPT-LOG</t>
        </is>
      </c>
      <c r="E5" s="3" t="inlineStr">
        <is>
          <t>OU-LOG-WH</t>
        </is>
      </c>
      <c r="F5" s="3" t="inlineStr">
        <is>
          <t>POS-PROD-MGR</t>
        </is>
      </c>
      <c r="G5" s="3" t="inlineStr">
        <is>
          <t>LOC-HAV-FAC-RCV</t>
        </is>
      </c>
      <c r="H5" s="3" t="inlineStr">
        <is>
          <t>CC-2100</t>
        </is>
      </c>
      <c r="I5" s="3" t="inlineStr">
        <is>
          <t>Supervisor</t>
        </is>
      </c>
      <c r="J5" s="3" t="inlineStr">
        <is>
          <t>Yes</t>
        </is>
      </c>
      <c r="K5" s="2" t="inlineStr">
        <is>
          <t>PT-MGMT</t>
        </is>
      </c>
      <c r="L5" s="2" t="inlineStr">
        <is>
          <t>PDEF-ACTIVE</t>
        </is>
      </c>
      <c r="M5" s="4" t="n">
        <v>1</v>
      </c>
      <c r="N5" s="5">
        <f>COUNTIF(Position_Seats!$B$2:$B$96,A5)</f>
        <v/>
      </c>
      <c r="O5" s="6" t="inlineStr">
        <is>
          <t>Shared Enterprise management position</t>
        </is>
      </c>
      <c r="P5" s="3" t="inlineStr">
        <is>
          <t>POS-LOG-SUP</t>
        </is>
      </c>
      <c r="Q5" s="7" t="inlineStr">
        <is>
          <t>Structural position definition. Individual approved seats are represented in Position_Seats.</t>
        </is>
      </c>
    </row>
    <row r="6">
      <c r="A6" s="2" t="inlineStr">
        <is>
          <t>POS-LOG-GOODS-IN</t>
        </is>
      </c>
      <c r="B6" s="2" t="inlineStr">
        <is>
          <t>Goods-In Coordinator</t>
        </is>
      </c>
      <c r="C6" s="3" t="inlineStr">
        <is>
          <t>R005</t>
        </is>
      </c>
      <c r="D6" s="3" t="inlineStr">
        <is>
          <t>DEPT-LOG</t>
        </is>
      </c>
      <c r="E6" s="3" t="inlineStr">
        <is>
          <t>OU-LOG-WH</t>
        </is>
      </c>
      <c r="F6" s="3" t="inlineStr">
        <is>
          <t>POS-LOG-SUP</t>
        </is>
      </c>
      <c r="G6" s="3" t="inlineStr">
        <is>
          <t>LOC-HAV-FAC-RCV</t>
        </is>
      </c>
      <c r="H6" s="3" t="inlineStr">
        <is>
          <t>CC-2100</t>
        </is>
      </c>
      <c r="I6" s="3" t="inlineStr">
        <is>
          <t>Coordinator</t>
        </is>
      </c>
      <c r="J6" s="3" t="inlineStr">
        <is>
          <t>No</t>
        </is>
      </c>
      <c r="K6" s="2" t="inlineStr">
        <is>
          <t>PT-REG</t>
        </is>
      </c>
      <c r="L6" s="2" t="inlineStr">
        <is>
          <t>PDEF-ACTIVE</t>
        </is>
      </c>
      <c r="M6" s="4" t="n">
        <v>1</v>
      </c>
      <c r="N6" s="5">
        <f>COUNTIF(Position_Seats!$B$2:$B$96,A6)</f>
        <v/>
      </c>
      <c r="O6" s="6" t="inlineStr">
        <is>
          <t>HR Positions architecture</t>
        </is>
      </c>
      <c r="P6" s="3" t="n"/>
      <c r="Q6" s="7" t="inlineStr">
        <is>
          <t>Structural position definition. Individual approved seats are represented in Position_Seats.</t>
        </is>
      </c>
    </row>
    <row r="7">
      <c r="A7" s="2" t="inlineStr">
        <is>
          <t>POS-LOG-WH-OP</t>
        </is>
      </c>
      <c r="B7" s="2" t="inlineStr">
        <is>
          <t>Cold Store / Warehouse Operator</t>
        </is>
      </c>
      <c r="C7" s="3" t="inlineStr">
        <is>
          <t>R006</t>
        </is>
      </c>
      <c r="D7" s="3" t="inlineStr">
        <is>
          <t>DEPT-LOG</t>
        </is>
      </c>
      <c r="E7" s="3" t="inlineStr">
        <is>
          <t>OU-LOG-WH</t>
        </is>
      </c>
      <c r="F7" s="3" t="inlineStr">
        <is>
          <t>POS-LOG-SUP</t>
        </is>
      </c>
      <c r="G7" s="3" t="inlineStr">
        <is>
          <t>LOC-HAV-FAC-RCV</t>
        </is>
      </c>
      <c r="H7" s="3" t="inlineStr">
        <is>
          <t>CC-2100</t>
        </is>
      </c>
      <c r="I7" s="3" t="inlineStr">
        <is>
          <t>Operator</t>
        </is>
      </c>
      <c r="J7" s="3" t="inlineStr">
        <is>
          <t>No</t>
        </is>
      </c>
      <c r="K7" s="2" t="inlineStr">
        <is>
          <t>PT-REG</t>
        </is>
      </c>
      <c r="L7" s="2" t="inlineStr">
        <is>
          <t>PDEF-ACTIVE</t>
        </is>
      </c>
      <c r="M7" s="4" t="n">
        <v>1</v>
      </c>
      <c r="N7" s="5">
        <f>COUNTIF(Position_Seats!$B$2:$B$96,A7)</f>
        <v/>
      </c>
      <c r="O7" s="6" t="inlineStr">
        <is>
          <t>HR Positions architecture</t>
        </is>
      </c>
      <c r="P7" s="3" t="n"/>
      <c r="Q7" s="7" t="inlineStr">
        <is>
          <t>Structural position definition. Individual approved seats are represented in Position_Seats.</t>
        </is>
      </c>
    </row>
    <row r="8">
      <c r="A8" s="2" t="inlineStr">
        <is>
          <t>POS-LOG-DISP-OP</t>
        </is>
      </c>
      <c r="B8" s="2" t="inlineStr">
        <is>
          <t>Dispatch / Forklift Operator</t>
        </is>
      </c>
      <c r="C8" s="3" t="inlineStr">
        <is>
          <t>R007</t>
        </is>
      </c>
      <c r="D8" s="3" t="inlineStr">
        <is>
          <t>DEPT-LOG</t>
        </is>
      </c>
      <c r="E8" s="3" t="inlineStr">
        <is>
          <t>OU-LOG-WH</t>
        </is>
      </c>
      <c r="F8" s="3" t="inlineStr">
        <is>
          <t>POS-LOG-SUP</t>
        </is>
      </c>
      <c r="G8" s="3" t="inlineStr">
        <is>
          <t>LOC-HAV-FAC-FIN</t>
        </is>
      </c>
      <c r="H8" s="3" t="inlineStr">
        <is>
          <t>CC-2100</t>
        </is>
      </c>
      <c r="I8" s="3" t="inlineStr">
        <is>
          <t>Operator</t>
        </is>
      </c>
      <c r="J8" s="3" t="inlineStr">
        <is>
          <t>No</t>
        </is>
      </c>
      <c r="K8" s="2" t="inlineStr">
        <is>
          <t>PT-REG</t>
        </is>
      </c>
      <c r="L8" s="2" t="inlineStr">
        <is>
          <t>PDEF-ACTIVE</t>
        </is>
      </c>
      <c r="M8" s="4" t="n">
        <v>1</v>
      </c>
      <c r="N8" s="5">
        <f>COUNTIF(Position_Seats!$B$2:$B$96,A8)</f>
        <v/>
      </c>
      <c r="O8" s="6" t="inlineStr">
        <is>
          <t>HR Positions architecture</t>
        </is>
      </c>
      <c r="P8" s="3" t="n"/>
      <c r="Q8" s="7" t="inlineStr">
        <is>
          <t>Structural position definition. Individual approved seats are represented in Position_Seats.</t>
        </is>
      </c>
    </row>
    <row r="9">
      <c r="A9" s="2" t="inlineStr">
        <is>
          <t>POS-PROD-PRI-LEAD</t>
        </is>
      </c>
      <c r="B9" s="2" t="inlineStr">
        <is>
          <t>Primary Processing Lead</t>
        </is>
      </c>
      <c r="C9" s="3" t="inlineStr">
        <is>
          <t>R008</t>
        </is>
      </c>
      <c r="D9" s="3" t="inlineStr">
        <is>
          <t>DEPT-PROD</t>
        </is>
      </c>
      <c r="E9" s="3" t="inlineStr">
        <is>
          <t>OU-PROD-PRI</t>
        </is>
      </c>
      <c r="F9" s="3" t="inlineStr">
        <is>
          <t>POS-PROD-MGR</t>
        </is>
      </c>
      <c r="G9" s="3" t="inlineStr">
        <is>
          <t>LOC-HAV-FAC-PRI</t>
        </is>
      </c>
      <c r="H9" s="3" t="inlineStr">
        <is>
          <t>CC-2000</t>
        </is>
      </c>
      <c r="I9" s="3" t="inlineStr">
        <is>
          <t>Lead</t>
        </is>
      </c>
      <c r="J9" s="3" t="inlineStr">
        <is>
          <t>Yes</t>
        </is>
      </c>
      <c r="K9" s="2" t="inlineStr">
        <is>
          <t>PT-MGMT</t>
        </is>
      </c>
      <c r="L9" s="2" t="inlineStr">
        <is>
          <t>PDEF-ACTIVE</t>
        </is>
      </c>
      <c r="M9" s="4" t="n">
        <v>1</v>
      </c>
      <c r="N9" s="5">
        <f>COUNTIF(Position_Seats!$B$2:$B$96,A9)</f>
        <v/>
      </c>
      <c r="O9" s="6" t="inlineStr">
        <is>
          <t>Shared Enterprise management position</t>
        </is>
      </c>
      <c r="P9" s="3" t="inlineStr">
        <is>
          <t>POS-PROD-PRI-LEAD</t>
        </is>
      </c>
      <c r="Q9" s="7" t="inlineStr">
        <is>
          <t>Structural position definition. Individual approved seats are represented in Position_Seats.</t>
        </is>
      </c>
    </row>
    <row r="10">
      <c r="A10" s="2" t="inlineStr">
        <is>
          <t>POS-PROD-FISH-OP</t>
        </is>
      </c>
      <c r="B10" s="2" t="inlineStr">
        <is>
          <t>Fish Processing Operator</t>
        </is>
      </c>
      <c r="C10" s="3" t="inlineStr">
        <is>
          <t>R009</t>
        </is>
      </c>
      <c r="D10" s="3" t="inlineStr">
        <is>
          <t>DEPT-PROD</t>
        </is>
      </c>
      <c r="E10" s="3" t="inlineStr">
        <is>
          <t>OU-PROD-PRI</t>
        </is>
      </c>
      <c r="F10" s="3" t="inlineStr">
        <is>
          <t>POS-PROD-PRI-LEAD</t>
        </is>
      </c>
      <c r="G10" s="3" t="inlineStr">
        <is>
          <t>LOC-HAV-FAC-PRI</t>
        </is>
      </c>
      <c r="H10" s="3" t="inlineStr">
        <is>
          <t>CC-2000</t>
        </is>
      </c>
      <c r="I10" s="3" t="inlineStr">
        <is>
          <t>Operator</t>
        </is>
      </c>
      <c r="J10" s="3" t="inlineStr">
        <is>
          <t>No</t>
        </is>
      </c>
      <c r="K10" s="2" t="inlineStr">
        <is>
          <t>PT-REG</t>
        </is>
      </c>
      <c r="L10" s="2" t="inlineStr">
        <is>
          <t>PDEF-ACTIVE</t>
        </is>
      </c>
      <c r="M10" s="4" t="n">
        <v>1</v>
      </c>
      <c r="N10" s="5">
        <f>COUNTIF(Position_Seats!$B$2:$B$96,A10)</f>
        <v/>
      </c>
      <c r="O10" s="6" t="inlineStr">
        <is>
          <t>HR Positions architecture</t>
        </is>
      </c>
      <c r="P10" s="3" t="n"/>
      <c r="Q10" s="7" t="inlineStr">
        <is>
          <t>Structural position definition. Individual approved seats are represented in Position_Seats.</t>
        </is>
      </c>
    </row>
    <row r="11">
      <c r="A11" s="2" t="inlineStr">
        <is>
          <t>POS-PROD-SAL-LEAD</t>
        </is>
      </c>
      <c r="B11" s="2" t="inlineStr">
        <is>
          <t>Salmon Line Lead</t>
        </is>
      </c>
      <c r="C11" s="3" t="inlineStr">
        <is>
          <t>R010</t>
        </is>
      </c>
      <c r="D11" s="3" t="inlineStr">
        <is>
          <t>DEPT-PROD</t>
        </is>
      </c>
      <c r="E11" s="3" t="inlineStr">
        <is>
          <t>OU-PROD-SAL</t>
        </is>
      </c>
      <c r="F11" s="3" t="inlineStr">
        <is>
          <t>POS-PROD-MGR</t>
        </is>
      </c>
      <c r="G11" s="3" t="inlineStr">
        <is>
          <t>LOC-HAV-FAC-SAL</t>
        </is>
      </c>
      <c r="H11" s="3" t="inlineStr">
        <is>
          <t>CC-2000</t>
        </is>
      </c>
      <c r="I11" s="3" t="inlineStr">
        <is>
          <t>Lead</t>
        </is>
      </c>
      <c r="J11" s="3" t="inlineStr">
        <is>
          <t>Yes</t>
        </is>
      </c>
      <c r="K11" s="2" t="inlineStr">
        <is>
          <t>PT-MGMT</t>
        </is>
      </c>
      <c r="L11" s="2" t="inlineStr">
        <is>
          <t>PDEF-ACTIVE</t>
        </is>
      </c>
      <c r="M11" s="4" t="n">
        <v>1</v>
      </c>
      <c r="N11" s="5">
        <f>COUNTIF(Position_Seats!$B$2:$B$96,A11)</f>
        <v/>
      </c>
      <c r="O11" s="6" t="inlineStr">
        <is>
          <t>Shared Enterprise management position</t>
        </is>
      </c>
      <c r="P11" s="3" t="inlineStr">
        <is>
          <t>POS-PROD-SAL-LEAD</t>
        </is>
      </c>
      <c r="Q11" s="7" t="inlineStr">
        <is>
          <t>Structural position definition. Individual approved seats are represented in Position_Seats.</t>
        </is>
      </c>
    </row>
    <row r="12">
      <c r="A12" s="2" t="inlineStr">
        <is>
          <t>POS-PROD-SMOKE-OP</t>
        </is>
      </c>
      <c r="B12" s="2" t="inlineStr">
        <is>
          <t>Smokehouse Operator</t>
        </is>
      </c>
      <c r="C12" s="3" t="inlineStr">
        <is>
          <t>R011</t>
        </is>
      </c>
      <c r="D12" s="3" t="inlineStr">
        <is>
          <t>DEPT-PROD</t>
        </is>
      </c>
      <c r="E12" s="3" t="inlineStr">
        <is>
          <t>OU-PROD-SAL</t>
        </is>
      </c>
      <c r="F12" s="3" t="inlineStr">
        <is>
          <t>POS-PROD-SAL-LEAD</t>
        </is>
      </c>
      <c r="G12" s="3" t="inlineStr">
        <is>
          <t>LOC-HAV-FAC-SAL</t>
        </is>
      </c>
      <c r="H12" s="3" t="inlineStr">
        <is>
          <t>CC-2000</t>
        </is>
      </c>
      <c r="I12" s="3" t="inlineStr">
        <is>
          <t>Specialist</t>
        </is>
      </c>
      <c r="J12" s="3" t="inlineStr">
        <is>
          <t>No</t>
        </is>
      </c>
      <c r="K12" s="2" t="inlineStr">
        <is>
          <t>PT-REG</t>
        </is>
      </c>
      <c r="L12" s="2" t="inlineStr">
        <is>
          <t>PDEF-ACTIVE</t>
        </is>
      </c>
      <c r="M12" s="4" t="n">
        <v>1</v>
      </c>
      <c r="N12" s="5">
        <f>COUNTIF(Position_Seats!$B$2:$B$96,A12)</f>
        <v/>
      </c>
      <c r="O12" s="6" t="inlineStr">
        <is>
          <t>HR Positions architecture</t>
        </is>
      </c>
      <c r="P12" s="3" t="n"/>
      <c r="Q12" s="7" t="inlineStr">
        <is>
          <t>Structural position definition. Individual approved seats are represented in Position_Seats.</t>
        </is>
      </c>
    </row>
    <row r="13">
      <c r="A13" s="2" t="inlineStr">
        <is>
          <t>POS-PROD-SAL-OP</t>
        </is>
      </c>
      <c r="B13" s="2" t="inlineStr">
        <is>
          <t>Salmon Processing / Packing Operator</t>
        </is>
      </c>
      <c r="C13" s="3" t="inlineStr">
        <is>
          <t>R012</t>
        </is>
      </c>
      <c r="D13" s="3" t="inlineStr">
        <is>
          <t>DEPT-PROD</t>
        </is>
      </c>
      <c r="E13" s="3" t="inlineStr">
        <is>
          <t>OU-PROD-SAL</t>
        </is>
      </c>
      <c r="F13" s="3" t="inlineStr">
        <is>
          <t>POS-PROD-SAL-LEAD</t>
        </is>
      </c>
      <c r="G13" s="3" t="inlineStr">
        <is>
          <t>LOC-HAV-FAC-SAL</t>
        </is>
      </c>
      <c r="H13" s="3" t="inlineStr">
        <is>
          <t>CC-2000</t>
        </is>
      </c>
      <c r="I13" s="3" t="inlineStr">
        <is>
          <t>Operator</t>
        </is>
      </c>
      <c r="J13" s="3" t="inlineStr">
        <is>
          <t>No</t>
        </is>
      </c>
      <c r="K13" s="2" t="inlineStr">
        <is>
          <t>PT-REG</t>
        </is>
      </c>
      <c r="L13" s="2" t="inlineStr">
        <is>
          <t>PDEF-ACTIVE</t>
        </is>
      </c>
      <c r="M13" s="4" t="n">
        <v>1</v>
      </c>
      <c r="N13" s="5">
        <f>COUNTIF(Position_Seats!$B$2:$B$96,A13)</f>
        <v/>
      </c>
      <c r="O13" s="6" t="inlineStr">
        <is>
          <t>HR Positions architecture</t>
        </is>
      </c>
      <c r="P13" s="3" t="n"/>
      <c r="Q13" s="7" t="inlineStr">
        <is>
          <t>Structural position definition. Individual approved seats are represented in Position_Seats.</t>
        </is>
      </c>
    </row>
    <row r="14">
      <c r="A14" s="2" t="inlineStr">
        <is>
          <t>POS-PROD-COD-LEAD</t>
        </is>
      </c>
      <c r="B14" s="2" t="inlineStr">
        <is>
          <t>Cod Line Lead</t>
        </is>
      </c>
      <c r="C14" s="3" t="inlineStr">
        <is>
          <t>R013</t>
        </is>
      </c>
      <c r="D14" s="3" t="inlineStr">
        <is>
          <t>DEPT-PROD</t>
        </is>
      </c>
      <c r="E14" s="3" t="inlineStr">
        <is>
          <t>OU-PROD-COD</t>
        </is>
      </c>
      <c r="F14" s="3" t="inlineStr">
        <is>
          <t>POS-PROD-MGR</t>
        </is>
      </c>
      <c r="G14" s="3" t="inlineStr">
        <is>
          <t>LOC-HAV-FAC-COD</t>
        </is>
      </c>
      <c r="H14" s="3" t="inlineStr">
        <is>
          <t>CC-2000</t>
        </is>
      </c>
      <c r="I14" s="3" t="inlineStr">
        <is>
          <t>Lead</t>
        </is>
      </c>
      <c r="J14" s="3" t="inlineStr">
        <is>
          <t>Yes</t>
        </is>
      </c>
      <c r="K14" s="2" t="inlineStr">
        <is>
          <t>PT-MGMT</t>
        </is>
      </c>
      <c r="L14" s="2" t="inlineStr">
        <is>
          <t>PDEF-ACTIVE</t>
        </is>
      </c>
      <c r="M14" s="4" t="n">
        <v>1</v>
      </c>
      <c r="N14" s="5">
        <f>COUNTIF(Position_Seats!$B$2:$B$96,A14)</f>
        <v/>
      </c>
      <c r="O14" s="6" t="inlineStr">
        <is>
          <t>Shared Enterprise management position</t>
        </is>
      </c>
      <c r="P14" s="3" t="inlineStr">
        <is>
          <t>POS-PROD-COD-LEAD</t>
        </is>
      </c>
      <c r="Q14" s="7" t="inlineStr">
        <is>
          <t>Structural position definition. Individual approved seats are represented in Position_Seats.</t>
        </is>
      </c>
    </row>
    <row r="15">
      <c r="A15" s="2" t="inlineStr">
        <is>
          <t>POS-PROD-COD-COAT</t>
        </is>
      </c>
      <c r="B15" s="2" t="inlineStr">
        <is>
          <t>Coating / Freezer Operator</t>
        </is>
      </c>
      <c r="C15" s="3" t="inlineStr">
        <is>
          <t>R014</t>
        </is>
      </c>
      <c r="D15" s="3" t="inlineStr">
        <is>
          <t>DEPT-PROD</t>
        </is>
      </c>
      <c r="E15" s="3" t="inlineStr">
        <is>
          <t>OU-PROD-COD</t>
        </is>
      </c>
      <c r="F15" s="3" t="inlineStr">
        <is>
          <t>POS-PROD-COD-LEAD</t>
        </is>
      </c>
      <c r="G15" s="3" t="inlineStr">
        <is>
          <t>LOC-HAV-FAC-COD</t>
        </is>
      </c>
      <c r="H15" s="3" t="inlineStr">
        <is>
          <t>CC-2000</t>
        </is>
      </c>
      <c r="I15" s="3" t="inlineStr">
        <is>
          <t>Specialist</t>
        </is>
      </c>
      <c r="J15" s="3" t="inlineStr">
        <is>
          <t>No</t>
        </is>
      </c>
      <c r="K15" s="2" t="inlineStr">
        <is>
          <t>PT-REG</t>
        </is>
      </c>
      <c r="L15" s="2" t="inlineStr">
        <is>
          <t>PDEF-ACTIVE</t>
        </is>
      </c>
      <c r="M15" s="4" t="n">
        <v>1</v>
      </c>
      <c r="N15" s="5">
        <f>COUNTIF(Position_Seats!$B$2:$B$96,A15)</f>
        <v/>
      </c>
      <c r="O15" s="6" t="inlineStr">
        <is>
          <t>HR Positions architecture</t>
        </is>
      </c>
      <c r="P15" s="3" t="n"/>
      <c r="Q15" s="7" t="inlineStr">
        <is>
          <t>Structural position definition. Individual approved seats are represented in Position_Seats.</t>
        </is>
      </c>
    </row>
    <row r="16">
      <c r="A16" s="2" t="inlineStr">
        <is>
          <t>POS-PROD-COD-OP</t>
        </is>
      </c>
      <c r="B16" s="2" t="inlineStr">
        <is>
          <t>Cod Processing / Packing Operator</t>
        </is>
      </c>
      <c r="C16" s="3" t="inlineStr">
        <is>
          <t>R015</t>
        </is>
      </c>
      <c r="D16" s="3" t="inlineStr">
        <is>
          <t>DEPT-PROD</t>
        </is>
      </c>
      <c r="E16" s="3" t="inlineStr">
        <is>
          <t>OU-PROD-COD</t>
        </is>
      </c>
      <c r="F16" s="3" t="inlineStr">
        <is>
          <t>POS-PROD-COD-LEAD</t>
        </is>
      </c>
      <c r="G16" s="3" t="inlineStr">
        <is>
          <t>LOC-HAV-FAC-COD</t>
        </is>
      </c>
      <c r="H16" s="3" t="inlineStr">
        <is>
          <t>CC-2000</t>
        </is>
      </c>
      <c r="I16" s="3" t="inlineStr">
        <is>
          <t>Operator</t>
        </is>
      </c>
      <c r="J16" s="3" t="inlineStr">
        <is>
          <t>No</t>
        </is>
      </c>
      <c r="K16" s="2" t="inlineStr">
        <is>
          <t>PT-REG</t>
        </is>
      </c>
      <c r="L16" s="2" t="inlineStr">
        <is>
          <t>PDEF-ACTIVE</t>
        </is>
      </c>
      <c r="M16" s="4" t="n">
        <v>1</v>
      </c>
      <c r="N16" s="5">
        <f>COUNTIF(Position_Seats!$B$2:$B$96,A16)</f>
        <v/>
      </c>
      <c r="O16" s="6" t="inlineStr">
        <is>
          <t>HR Positions architecture</t>
        </is>
      </c>
      <c r="P16" s="3" t="n"/>
      <c r="Q16" s="7" t="inlineStr">
        <is>
          <t>Structural position definition. Individual approved seats are represented in Position_Seats.</t>
        </is>
      </c>
    </row>
    <row r="17">
      <c r="A17" s="2" t="inlineStr">
        <is>
          <t>POS-PROD-HER-LEAD</t>
        </is>
      </c>
      <c r="B17" s="2" t="inlineStr">
        <is>
          <t>Herring Line Lead</t>
        </is>
      </c>
      <c r="C17" s="3" t="inlineStr">
        <is>
          <t>R016</t>
        </is>
      </c>
      <c r="D17" s="3" t="inlineStr">
        <is>
          <t>DEPT-PROD</t>
        </is>
      </c>
      <c r="E17" s="3" t="inlineStr">
        <is>
          <t>OU-PROD-HER</t>
        </is>
      </c>
      <c r="F17" s="3" t="inlineStr">
        <is>
          <t>POS-PROD-MGR</t>
        </is>
      </c>
      <c r="G17" s="3" t="inlineStr">
        <is>
          <t>LOC-HAV-FAC-HER</t>
        </is>
      </c>
      <c r="H17" s="3" t="inlineStr">
        <is>
          <t>CC-2000</t>
        </is>
      </c>
      <c r="I17" s="3" t="inlineStr">
        <is>
          <t>Lead</t>
        </is>
      </c>
      <c r="J17" s="3" t="inlineStr">
        <is>
          <t>Yes</t>
        </is>
      </c>
      <c r="K17" s="2" t="inlineStr">
        <is>
          <t>PT-MGMT</t>
        </is>
      </c>
      <c r="L17" s="2" t="inlineStr">
        <is>
          <t>PDEF-ACTIVE</t>
        </is>
      </c>
      <c r="M17" s="4" t="n">
        <v>1</v>
      </c>
      <c r="N17" s="5">
        <f>COUNTIF(Position_Seats!$B$2:$B$96,A17)</f>
        <v/>
      </c>
      <c r="O17" s="6" t="inlineStr">
        <is>
          <t>Shared Enterprise management position</t>
        </is>
      </c>
      <c r="P17" s="3" t="inlineStr">
        <is>
          <t>POS-PROD-HER-LEAD</t>
        </is>
      </c>
      <c r="Q17" s="7" t="inlineStr">
        <is>
          <t>Structural position definition. Individual approved seats are represented in Position_Seats.</t>
        </is>
      </c>
    </row>
    <row r="18">
      <c r="A18" s="2" t="inlineStr">
        <is>
          <t>POS-PROD-HER-OP</t>
        </is>
      </c>
      <c r="B18" s="2" t="inlineStr">
        <is>
          <t>Herring Processing Operator</t>
        </is>
      </c>
      <c r="C18" s="3" t="inlineStr">
        <is>
          <t>R017</t>
        </is>
      </c>
      <c r="D18" s="3" t="inlineStr">
        <is>
          <t>DEPT-PROD</t>
        </is>
      </c>
      <c r="E18" s="3" t="inlineStr">
        <is>
          <t>OU-PROD-HER</t>
        </is>
      </c>
      <c r="F18" s="3" t="inlineStr">
        <is>
          <t>POS-PROD-HER-LEAD</t>
        </is>
      </c>
      <c r="G18" s="3" t="inlineStr">
        <is>
          <t>LOC-HAV-FAC-HER</t>
        </is>
      </c>
      <c r="H18" s="3" t="inlineStr">
        <is>
          <t>CC-2000</t>
        </is>
      </c>
      <c r="I18" s="3" t="inlineStr">
        <is>
          <t>Operator</t>
        </is>
      </c>
      <c r="J18" s="3" t="inlineStr">
        <is>
          <t>No</t>
        </is>
      </c>
      <c r="K18" s="2" t="inlineStr">
        <is>
          <t>PT-REG</t>
        </is>
      </c>
      <c r="L18" s="2" t="inlineStr">
        <is>
          <t>PDEF-ACTIVE</t>
        </is>
      </c>
      <c r="M18" s="4" t="n">
        <v>1</v>
      </c>
      <c r="N18" s="5">
        <f>COUNTIF(Position_Seats!$B$2:$B$96,A18)</f>
        <v/>
      </c>
      <c r="O18" s="6" t="inlineStr">
        <is>
          <t>HR Positions architecture</t>
        </is>
      </c>
      <c r="P18" s="3" t="n"/>
      <c r="Q18" s="7" t="inlineStr">
        <is>
          <t>Structural position definition. Individual approved seats are represented in Position_Seats.</t>
        </is>
      </c>
    </row>
    <row r="19">
      <c r="A19" s="2" t="inlineStr">
        <is>
          <t>POS-PROD-CAN-LEAD</t>
        </is>
      </c>
      <c r="B19" s="2" t="inlineStr">
        <is>
          <t>Canning Line Lead</t>
        </is>
      </c>
      <c r="C19" s="3" t="inlineStr">
        <is>
          <t>R018</t>
        </is>
      </c>
      <c r="D19" s="3" t="inlineStr">
        <is>
          <t>DEPT-PROD</t>
        </is>
      </c>
      <c r="E19" s="3" t="inlineStr">
        <is>
          <t>OU-PROD-CAN</t>
        </is>
      </c>
      <c r="F19" s="3" t="inlineStr">
        <is>
          <t>POS-PROD-MGR</t>
        </is>
      </c>
      <c r="G19" s="3" t="inlineStr">
        <is>
          <t>LOC-HAV-FAC-CAN</t>
        </is>
      </c>
      <c r="H19" s="3" t="inlineStr">
        <is>
          <t>CC-2000</t>
        </is>
      </c>
      <c r="I19" s="3" t="inlineStr">
        <is>
          <t>Lead</t>
        </is>
      </c>
      <c r="J19" s="3" t="inlineStr">
        <is>
          <t>Yes</t>
        </is>
      </c>
      <c r="K19" s="2" t="inlineStr">
        <is>
          <t>PT-MGMT</t>
        </is>
      </c>
      <c r="L19" s="2" t="inlineStr">
        <is>
          <t>PDEF-ACTIVE</t>
        </is>
      </c>
      <c r="M19" s="4" t="n">
        <v>1</v>
      </c>
      <c r="N19" s="5">
        <f>COUNTIF(Position_Seats!$B$2:$B$96,A19)</f>
        <v/>
      </c>
      <c r="O19" s="6" t="inlineStr">
        <is>
          <t>Shared Enterprise management position</t>
        </is>
      </c>
      <c r="P19" s="3" t="inlineStr">
        <is>
          <t>POS-PROD-CAN-LEAD</t>
        </is>
      </c>
      <c r="Q19" s="7" t="inlineStr">
        <is>
          <t>Structural position definition. Individual approved seats are represented in Position_Seats.</t>
        </is>
      </c>
    </row>
    <row r="20">
      <c r="A20" s="2" t="inlineStr">
        <is>
          <t>POS-PROD-RETORT</t>
        </is>
      </c>
      <c r="B20" s="2" t="inlineStr">
        <is>
          <t>Retort Operator</t>
        </is>
      </c>
      <c r="C20" s="3" t="inlineStr">
        <is>
          <t>R019</t>
        </is>
      </c>
      <c r="D20" s="3" t="inlineStr">
        <is>
          <t>DEPT-PROD</t>
        </is>
      </c>
      <c r="E20" s="3" t="inlineStr">
        <is>
          <t>OU-PROD-CAN</t>
        </is>
      </c>
      <c r="F20" s="3" t="inlineStr">
        <is>
          <t>POS-PROD-CAN-LEAD</t>
        </is>
      </c>
      <c r="G20" s="3" t="inlineStr">
        <is>
          <t>LOC-HAV-FAC-CAN</t>
        </is>
      </c>
      <c r="H20" s="3" t="inlineStr">
        <is>
          <t>CC-2000</t>
        </is>
      </c>
      <c r="I20" s="3" t="inlineStr">
        <is>
          <t>Specialist</t>
        </is>
      </c>
      <c r="J20" s="3" t="inlineStr">
        <is>
          <t>No</t>
        </is>
      </c>
      <c r="K20" s="2" t="inlineStr">
        <is>
          <t>PT-REG</t>
        </is>
      </c>
      <c r="L20" s="2" t="inlineStr">
        <is>
          <t>PDEF-ACTIVE</t>
        </is>
      </c>
      <c r="M20" s="4" t="n">
        <v>1</v>
      </c>
      <c r="N20" s="5">
        <f>COUNTIF(Position_Seats!$B$2:$B$96,A20)</f>
        <v/>
      </c>
      <c r="O20" s="6" t="inlineStr">
        <is>
          <t>HR Positions architecture</t>
        </is>
      </c>
      <c r="P20" s="3" t="n"/>
      <c r="Q20" s="7" t="inlineStr">
        <is>
          <t>Structural position definition. Individual approved seats are represented in Position_Seats.</t>
        </is>
      </c>
    </row>
    <row r="21">
      <c r="A21" s="2" t="inlineStr">
        <is>
          <t>POS-PROD-CAN-OP</t>
        </is>
      </c>
      <c r="B21" s="2" t="inlineStr">
        <is>
          <t>Canning Operator</t>
        </is>
      </c>
      <c r="C21" s="3" t="inlineStr">
        <is>
          <t>R020</t>
        </is>
      </c>
      <c r="D21" s="3" t="inlineStr">
        <is>
          <t>DEPT-PROD</t>
        </is>
      </c>
      <c r="E21" s="3" t="inlineStr">
        <is>
          <t>OU-PROD-CAN</t>
        </is>
      </c>
      <c r="F21" s="3" t="inlineStr">
        <is>
          <t>POS-PROD-CAN-LEAD</t>
        </is>
      </c>
      <c r="G21" s="3" t="inlineStr">
        <is>
          <t>LOC-HAV-FAC-CAN</t>
        </is>
      </c>
      <c r="H21" s="3" t="inlineStr">
        <is>
          <t>CC-2000</t>
        </is>
      </c>
      <c r="I21" s="3" t="inlineStr">
        <is>
          <t>Operator</t>
        </is>
      </c>
      <c r="J21" s="3" t="inlineStr">
        <is>
          <t>No</t>
        </is>
      </c>
      <c r="K21" s="2" t="inlineStr">
        <is>
          <t>PT-REG</t>
        </is>
      </c>
      <c r="L21" s="2" t="inlineStr">
        <is>
          <t>PDEF-ACTIVE</t>
        </is>
      </c>
      <c r="M21" s="4" t="n">
        <v>1</v>
      </c>
      <c r="N21" s="5">
        <f>COUNTIF(Position_Seats!$B$2:$B$96,A21)</f>
        <v/>
      </c>
      <c r="O21" s="6" t="inlineStr">
        <is>
          <t>HR Positions architecture</t>
        </is>
      </c>
      <c r="P21" s="3" t="n"/>
      <c r="Q21" s="7" t="inlineStr">
        <is>
          <t>Structural position definition. Individual approved seats are represented in Position_Seats.</t>
        </is>
      </c>
    </row>
    <row r="22">
      <c r="A22" s="2" t="inlineStr">
        <is>
          <t>POS-PROD-HC-LEAD</t>
        </is>
      </c>
      <c r="B22" s="2" t="inlineStr">
        <is>
          <t>High-Care Line Lead</t>
        </is>
      </c>
      <c r="C22" s="3" t="inlineStr">
        <is>
          <t>R021</t>
        </is>
      </c>
      <c r="D22" s="3" t="inlineStr">
        <is>
          <t>DEPT-PROD</t>
        </is>
      </c>
      <c r="E22" s="3" t="inlineStr">
        <is>
          <t>OU-PROD-HC</t>
        </is>
      </c>
      <c r="F22" s="3" t="inlineStr">
        <is>
          <t>POS-PROD-MGR</t>
        </is>
      </c>
      <c r="G22" s="3" t="inlineStr">
        <is>
          <t>LOC-HAV-FAC-SHR</t>
        </is>
      </c>
      <c r="H22" s="3" t="inlineStr">
        <is>
          <t>CC-2000</t>
        </is>
      </c>
      <c r="I22" s="3" t="inlineStr">
        <is>
          <t>Lead</t>
        </is>
      </c>
      <c r="J22" s="3" t="inlineStr">
        <is>
          <t>Yes</t>
        </is>
      </c>
      <c r="K22" s="2" t="inlineStr">
        <is>
          <t>PT-MGMT</t>
        </is>
      </c>
      <c r="L22" s="2" t="inlineStr">
        <is>
          <t>PDEF-ACTIVE</t>
        </is>
      </c>
      <c r="M22" s="4" t="n">
        <v>1</v>
      </c>
      <c r="N22" s="5">
        <f>COUNTIF(Position_Seats!$B$2:$B$96,A22)</f>
        <v/>
      </c>
      <c r="O22" s="6" t="inlineStr">
        <is>
          <t>Shared Enterprise management position</t>
        </is>
      </c>
      <c r="P22" s="3" t="inlineStr">
        <is>
          <t>POS-PROD-HC-LEAD</t>
        </is>
      </c>
      <c r="Q22" s="7" t="inlineStr">
        <is>
          <t>Structural position definition. Individual approved seats are represented in Position_Seats.</t>
        </is>
      </c>
    </row>
    <row r="23">
      <c r="A23" s="2" t="inlineStr">
        <is>
          <t>POS-PROD-HC-OP</t>
        </is>
      </c>
      <c r="B23" s="2" t="inlineStr">
        <is>
          <t>High-Care Production Operator</t>
        </is>
      </c>
      <c r="C23" s="3" t="inlineStr">
        <is>
          <t>R022</t>
        </is>
      </c>
      <c r="D23" s="3" t="inlineStr">
        <is>
          <t>DEPT-PROD</t>
        </is>
      </c>
      <c r="E23" s="3" t="inlineStr">
        <is>
          <t>OU-PROD-HC</t>
        </is>
      </c>
      <c r="F23" s="3" t="inlineStr">
        <is>
          <t>POS-PROD-HC-LEAD</t>
        </is>
      </c>
      <c r="G23" s="3" t="inlineStr">
        <is>
          <t>LOC-HAV-FAC-SHR</t>
        </is>
      </c>
      <c r="H23" s="3" t="inlineStr">
        <is>
          <t>CC-2000</t>
        </is>
      </c>
      <c r="I23" s="3" t="inlineStr">
        <is>
          <t>Operator</t>
        </is>
      </c>
      <c r="J23" s="3" t="inlineStr">
        <is>
          <t>No</t>
        </is>
      </c>
      <c r="K23" s="2" t="inlineStr">
        <is>
          <t>PT-REG</t>
        </is>
      </c>
      <c r="L23" s="2" t="inlineStr">
        <is>
          <t>PDEF-ACTIVE</t>
        </is>
      </c>
      <c r="M23" s="4" t="n">
        <v>1</v>
      </c>
      <c r="N23" s="5">
        <f>COUNTIF(Position_Seats!$B$2:$B$96,A23)</f>
        <v/>
      </c>
      <c r="O23" s="6" t="inlineStr">
        <is>
          <t>HR Positions architecture</t>
        </is>
      </c>
      <c r="P23" s="3" t="n"/>
      <c r="Q23" s="7" t="inlineStr">
        <is>
          <t>Structural position definition. Individual approved seats are represented in Position_Seats.</t>
        </is>
      </c>
    </row>
    <row r="24">
      <c r="A24" s="2" t="inlineStr">
        <is>
          <t>POS-QUAL-MGR</t>
        </is>
      </c>
      <c r="B24" s="2" t="inlineStr">
        <is>
          <t>Quality &amp; Food Safety Manager</t>
        </is>
      </c>
      <c r="C24" s="3" t="inlineStr">
        <is>
          <t>R023</t>
        </is>
      </c>
      <c r="D24" s="3" t="inlineStr">
        <is>
          <t>DEPT-QUAL</t>
        </is>
      </c>
      <c r="E24" s="3" t="inlineStr">
        <is>
          <t>OU-QUAL</t>
        </is>
      </c>
      <c r="F24" s="3" t="inlineStr">
        <is>
          <t>POS-PROD-MGR</t>
        </is>
      </c>
      <c r="G24" s="3" t="inlineStr">
        <is>
          <t>LOC-HAV-FAC-SUP</t>
        </is>
      </c>
      <c r="H24" s="3" t="inlineStr">
        <is>
          <t>CC-2200</t>
        </is>
      </c>
      <c r="I24" s="3" t="inlineStr">
        <is>
          <t>Manager</t>
        </is>
      </c>
      <c r="J24" s="3" t="inlineStr">
        <is>
          <t>Yes</t>
        </is>
      </c>
      <c r="K24" s="2" t="inlineStr">
        <is>
          <t>PT-MGMT</t>
        </is>
      </c>
      <c r="L24" s="2" t="inlineStr">
        <is>
          <t>PDEF-ACTIVE</t>
        </is>
      </c>
      <c r="M24" s="4" t="n">
        <v>1</v>
      </c>
      <c r="N24" s="5">
        <f>COUNTIF(Position_Seats!$B$2:$B$96,A24)</f>
        <v/>
      </c>
      <c r="O24" s="6" t="inlineStr">
        <is>
          <t>Shared Enterprise management position</t>
        </is>
      </c>
      <c r="P24" s="3" t="inlineStr">
        <is>
          <t>POS-QUAL-MGR</t>
        </is>
      </c>
      <c r="Q24" s="7" t="inlineStr">
        <is>
          <t>Structural position definition. Individual approved seats are represented in Position_Seats.</t>
        </is>
      </c>
    </row>
    <row r="25">
      <c r="A25" s="2" t="inlineStr">
        <is>
          <t>POS-QUAL-QC-TECH</t>
        </is>
      </c>
      <c r="B25" s="2" t="inlineStr">
        <is>
          <t>QA/QC Technician</t>
        </is>
      </c>
      <c r="C25" s="3" t="inlineStr">
        <is>
          <t>R024</t>
        </is>
      </c>
      <c r="D25" s="3" t="inlineStr">
        <is>
          <t>DEPT-QUAL</t>
        </is>
      </c>
      <c r="E25" s="3" t="inlineStr">
        <is>
          <t>OU-QUAL</t>
        </is>
      </c>
      <c r="F25" s="3" t="inlineStr">
        <is>
          <t>POS-QUAL-MGR</t>
        </is>
      </c>
      <c r="G25" s="3" t="inlineStr">
        <is>
          <t>LOC-HAV-FAC-SUP</t>
        </is>
      </c>
      <c r="H25" s="3" t="inlineStr">
        <is>
          <t>CC-2200</t>
        </is>
      </c>
      <c r="I25" s="3" t="inlineStr">
        <is>
          <t>Technician</t>
        </is>
      </c>
      <c r="J25" s="3" t="inlineStr">
        <is>
          <t>No</t>
        </is>
      </c>
      <c r="K25" s="2" t="inlineStr">
        <is>
          <t>PT-REG</t>
        </is>
      </c>
      <c r="L25" s="2" t="inlineStr">
        <is>
          <t>PDEF-ACTIVE</t>
        </is>
      </c>
      <c r="M25" s="4" t="n">
        <v>1</v>
      </c>
      <c r="N25" s="5">
        <f>COUNTIF(Position_Seats!$B$2:$B$96,A25)</f>
        <v/>
      </c>
      <c r="O25" s="6" t="inlineStr">
        <is>
          <t>HR Positions architecture</t>
        </is>
      </c>
      <c r="P25" s="3" t="n"/>
      <c r="Q25" s="7" t="inlineStr">
        <is>
          <t>Structural position definition. Individual approved seats are represented in Position_Seats.</t>
        </is>
      </c>
    </row>
    <row r="26">
      <c r="A26" s="2" t="inlineStr">
        <is>
          <t>POS-MNT-LEAD</t>
        </is>
      </c>
      <c r="B26" s="2" t="inlineStr">
        <is>
          <t>Maintenance Lead</t>
        </is>
      </c>
      <c r="C26" s="3" t="inlineStr">
        <is>
          <t>R025</t>
        </is>
      </c>
      <c r="D26" s="3" t="inlineStr">
        <is>
          <t>DEPT-MNT</t>
        </is>
      </c>
      <c r="E26" s="3" t="inlineStr">
        <is>
          <t>OU-MNT</t>
        </is>
      </c>
      <c r="F26" s="3" t="inlineStr">
        <is>
          <t>POS-PROD-MGR</t>
        </is>
      </c>
      <c r="G26" s="3" t="inlineStr">
        <is>
          <t>LOC-HAV-FAC-SUP</t>
        </is>
      </c>
      <c r="H26" s="3" t="inlineStr">
        <is>
          <t>CC-2300</t>
        </is>
      </c>
      <c r="I26" s="3" t="inlineStr">
        <is>
          <t>Lead</t>
        </is>
      </c>
      <c r="J26" s="3" t="inlineStr">
        <is>
          <t>Yes</t>
        </is>
      </c>
      <c r="K26" s="2" t="inlineStr">
        <is>
          <t>PT-MGMT</t>
        </is>
      </c>
      <c r="L26" s="2" t="inlineStr">
        <is>
          <t>PDEF-ACTIVE</t>
        </is>
      </c>
      <c r="M26" s="4" t="n">
        <v>1</v>
      </c>
      <c r="N26" s="5">
        <f>COUNTIF(Position_Seats!$B$2:$B$96,A26)</f>
        <v/>
      </c>
      <c r="O26" s="6" t="inlineStr">
        <is>
          <t>Shared Enterprise management position</t>
        </is>
      </c>
      <c r="P26" s="3" t="inlineStr">
        <is>
          <t>POS-MNT-LEAD</t>
        </is>
      </c>
      <c r="Q26" s="7" t="inlineStr">
        <is>
          <t>Structural position definition. Individual approved seats are represented in Position_Seats.</t>
        </is>
      </c>
    </row>
    <row r="27">
      <c r="A27" s="2" t="inlineStr">
        <is>
          <t>POS-MNT-MECH-TECH</t>
        </is>
      </c>
      <c r="B27" s="2" t="inlineStr">
        <is>
          <t>Mechanical Maintenance Technician</t>
        </is>
      </c>
      <c r="C27" s="3" t="inlineStr">
        <is>
          <t>R026</t>
        </is>
      </c>
      <c r="D27" s="3" t="inlineStr">
        <is>
          <t>DEPT-MNT</t>
        </is>
      </c>
      <c r="E27" s="3" t="inlineStr">
        <is>
          <t>OU-MNT</t>
        </is>
      </c>
      <c r="F27" s="3" t="inlineStr">
        <is>
          <t>POS-MNT-LEAD</t>
        </is>
      </c>
      <c r="G27" s="3" t="inlineStr">
        <is>
          <t>LOC-HAV-FAC-SUP</t>
        </is>
      </c>
      <c r="H27" s="3" t="inlineStr">
        <is>
          <t>CC-2300</t>
        </is>
      </c>
      <c r="I27" s="3" t="inlineStr">
        <is>
          <t>Technician</t>
        </is>
      </c>
      <c r="J27" s="3" t="inlineStr">
        <is>
          <t>No</t>
        </is>
      </c>
      <c r="K27" s="2" t="inlineStr">
        <is>
          <t>PT-REG</t>
        </is>
      </c>
      <c r="L27" s="2" t="inlineStr">
        <is>
          <t>PDEF-ACTIVE</t>
        </is>
      </c>
      <c r="M27" s="4" t="n">
        <v>1</v>
      </c>
      <c r="N27" s="5">
        <f>COUNTIF(Position_Seats!$B$2:$B$96,A27)</f>
        <v/>
      </c>
      <c r="O27" s="6" t="inlineStr">
        <is>
          <t>HR Positions architecture</t>
        </is>
      </c>
      <c r="P27" s="3" t="n"/>
      <c r="Q27" s="7" t="inlineStr">
        <is>
          <t>Structural position definition. Individual approved seats are represented in Position_Seats.</t>
        </is>
      </c>
    </row>
    <row r="28">
      <c r="A28" s="2" t="inlineStr">
        <is>
          <t>POS-MNT-ELEC-REF</t>
        </is>
      </c>
      <c r="B28" s="2" t="inlineStr">
        <is>
          <t>Electrical / Refrigeration Technician</t>
        </is>
      </c>
      <c r="C28" s="3" t="inlineStr">
        <is>
          <t>R027</t>
        </is>
      </c>
      <c r="D28" s="3" t="inlineStr">
        <is>
          <t>DEPT-MNT</t>
        </is>
      </c>
      <c r="E28" s="3" t="inlineStr">
        <is>
          <t>OU-MNT</t>
        </is>
      </c>
      <c r="F28" s="3" t="inlineStr">
        <is>
          <t>POS-MNT-LEAD</t>
        </is>
      </c>
      <c r="G28" s="3" t="inlineStr">
        <is>
          <t>LOC-HAV-FAC-SUP</t>
        </is>
      </c>
      <c r="H28" s="3" t="inlineStr">
        <is>
          <t>CC-2300</t>
        </is>
      </c>
      <c r="I28" s="3" t="inlineStr">
        <is>
          <t>Technician</t>
        </is>
      </c>
      <c r="J28" s="3" t="inlineStr">
        <is>
          <t>No</t>
        </is>
      </c>
      <c r="K28" s="2" t="inlineStr">
        <is>
          <t>PT-REG</t>
        </is>
      </c>
      <c r="L28" s="2" t="inlineStr">
        <is>
          <t>PDEF-ACTIVE</t>
        </is>
      </c>
      <c r="M28" s="4" t="n">
        <v>1</v>
      </c>
      <c r="N28" s="5">
        <f>COUNTIF(Position_Seats!$B$2:$B$96,A28)</f>
        <v/>
      </c>
      <c r="O28" s="6" t="inlineStr">
        <is>
          <t>HR Positions architecture</t>
        </is>
      </c>
      <c r="P28" s="3" t="n"/>
      <c r="Q28" s="7" t="inlineStr">
        <is>
          <t>Structural position definition. Individual approved seats are represented in Position_Seats.</t>
        </is>
      </c>
    </row>
    <row r="29">
      <c r="A29" s="2" t="inlineStr">
        <is>
          <t>POS-MNT-UTIL-TECH</t>
        </is>
      </c>
      <c r="B29" s="2" t="inlineStr">
        <is>
          <t>Maintenance / Utilities Technician</t>
        </is>
      </c>
      <c r="C29" s="3" t="inlineStr">
        <is>
          <t>R028</t>
        </is>
      </c>
      <c r="D29" s="3" t="inlineStr">
        <is>
          <t>DEPT-MNT</t>
        </is>
      </c>
      <c r="E29" s="3" t="inlineStr">
        <is>
          <t>OU-MNT</t>
        </is>
      </c>
      <c r="F29" s="3" t="inlineStr">
        <is>
          <t>POS-MNT-LEAD</t>
        </is>
      </c>
      <c r="G29" s="3" t="inlineStr">
        <is>
          <t>LOC-HAV-FAC-SUP</t>
        </is>
      </c>
      <c r="H29" s="3" t="inlineStr">
        <is>
          <t>CC-2300</t>
        </is>
      </c>
      <c r="I29" s="3" t="inlineStr">
        <is>
          <t>Technician</t>
        </is>
      </c>
      <c r="J29" s="3" t="inlineStr">
        <is>
          <t>No</t>
        </is>
      </c>
      <c r="K29" s="2" t="inlineStr">
        <is>
          <t>PT-REG</t>
        </is>
      </c>
      <c r="L29" s="2" t="inlineStr">
        <is>
          <t>PDEF-ACTIVE</t>
        </is>
      </c>
      <c r="M29" s="4" t="n">
        <v>1</v>
      </c>
      <c r="N29" s="5">
        <f>COUNTIF(Position_Seats!$B$2:$B$96,A29)</f>
        <v/>
      </c>
      <c r="O29" s="6" t="inlineStr">
        <is>
          <t>HR Positions architecture</t>
        </is>
      </c>
      <c r="P29" s="3" t="n"/>
      <c r="Q29" s="7" t="inlineStr">
        <is>
          <t>Structural position definition. Individual approved seats are represented in Position_Seats.</t>
        </is>
      </c>
    </row>
    <row r="30">
      <c r="A30" s="2" t="inlineStr">
        <is>
          <t>POS-SAN-LEAD</t>
        </is>
      </c>
      <c r="B30" s="2" t="inlineStr">
        <is>
          <t>Sanitation Lead</t>
        </is>
      </c>
      <c r="C30" s="3" t="inlineStr">
        <is>
          <t>R029</t>
        </is>
      </c>
      <c r="D30" s="3" t="inlineStr">
        <is>
          <t>DEPT-SAN</t>
        </is>
      </c>
      <c r="E30" s="3" t="inlineStr">
        <is>
          <t>OU-SAN</t>
        </is>
      </c>
      <c r="F30" s="3" t="inlineStr">
        <is>
          <t>POS-PROD-MGR</t>
        </is>
      </c>
      <c r="G30" s="3" t="inlineStr">
        <is>
          <t>LOC-HAV-FAC-SUP</t>
        </is>
      </c>
      <c r="H30" s="3" t="inlineStr">
        <is>
          <t>CC-2400</t>
        </is>
      </c>
      <c r="I30" s="3" t="inlineStr">
        <is>
          <t>Lead</t>
        </is>
      </c>
      <c r="J30" s="3" t="inlineStr">
        <is>
          <t>Yes</t>
        </is>
      </c>
      <c r="K30" s="2" t="inlineStr">
        <is>
          <t>PT-MGMT</t>
        </is>
      </c>
      <c r="L30" s="2" t="inlineStr">
        <is>
          <t>PDEF-ACTIVE</t>
        </is>
      </c>
      <c r="M30" s="4" t="n">
        <v>1</v>
      </c>
      <c r="N30" s="5">
        <f>COUNTIF(Position_Seats!$B$2:$B$96,A30)</f>
        <v/>
      </c>
      <c r="O30" s="6" t="inlineStr">
        <is>
          <t>Shared Enterprise management position</t>
        </is>
      </c>
      <c r="P30" s="3" t="inlineStr">
        <is>
          <t>POS-SAN-LEAD</t>
        </is>
      </c>
      <c r="Q30" s="7" t="inlineStr">
        <is>
          <t>Structural position definition. Individual approved seats are represented in Position_Seats.</t>
        </is>
      </c>
    </row>
    <row r="31">
      <c r="A31" s="2" t="inlineStr">
        <is>
          <t>POS-SAN-OP</t>
        </is>
      </c>
      <c r="B31" s="2" t="inlineStr">
        <is>
          <t>Hygiene / Sanitation Operator</t>
        </is>
      </c>
      <c r="C31" s="3" t="inlineStr">
        <is>
          <t>R030</t>
        </is>
      </c>
      <c r="D31" s="3" t="inlineStr">
        <is>
          <t>DEPT-SAN</t>
        </is>
      </c>
      <c r="E31" s="3" t="inlineStr">
        <is>
          <t>OU-SAN</t>
        </is>
      </c>
      <c r="F31" s="3" t="inlineStr">
        <is>
          <t>POS-SAN-LEAD</t>
        </is>
      </c>
      <c r="G31" s="3" t="inlineStr">
        <is>
          <t>LOC-HAV-FAC-SUP</t>
        </is>
      </c>
      <c r="H31" s="3" t="inlineStr">
        <is>
          <t>CC-2400</t>
        </is>
      </c>
      <c r="I31" s="3" t="inlineStr">
        <is>
          <t>Operator</t>
        </is>
      </c>
      <c r="J31" s="3" t="inlineStr">
        <is>
          <t>No</t>
        </is>
      </c>
      <c r="K31" s="2" t="inlineStr">
        <is>
          <t>PT-REG</t>
        </is>
      </c>
      <c r="L31" s="2" t="inlineStr">
        <is>
          <t>PDEF-ACTIVE</t>
        </is>
      </c>
      <c r="M31" s="4" t="n">
        <v>1</v>
      </c>
      <c r="N31" s="5">
        <f>COUNTIF(Position_Seats!$B$2:$B$96,A31)</f>
        <v/>
      </c>
      <c r="O31" s="6" t="inlineStr">
        <is>
          <t>HR Positions architecture</t>
        </is>
      </c>
      <c r="P31" s="3" t="n"/>
      <c r="Q31" s="7" t="inlineStr">
        <is>
          <t>Structural position definition. Individual approved seats are represented in Position_Seats.</t>
        </is>
      </c>
    </row>
    <row r="32">
      <c r="A32" s="2" t="inlineStr">
        <is>
          <t>POS-EXEC-MD</t>
        </is>
      </c>
      <c r="B32" s="2" t="inlineStr">
        <is>
          <t>Managing Director</t>
        </is>
      </c>
      <c r="C32" s="3" t="inlineStr">
        <is>
          <t>R031</t>
        </is>
      </c>
      <c r="D32" s="3" t="inlineStr">
        <is>
          <t>DEPT-EXEC</t>
        </is>
      </c>
      <c r="E32" s="3" t="n"/>
      <c r="F32" s="3" t="n"/>
      <c r="G32" s="3" t="inlineStr">
        <is>
          <t>LOC-HAV-ADM</t>
        </is>
      </c>
      <c r="H32" s="3" t="inlineStr">
        <is>
          <t>CC-1000</t>
        </is>
      </c>
      <c r="I32" s="3" t="inlineStr">
        <is>
          <t>Executive</t>
        </is>
      </c>
      <c r="J32" s="3" t="inlineStr">
        <is>
          <t>Yes</t>
        </is>
      </c>
      <c r="K32" s="2" t="inlineStr">
        <is>
          <t>PT-EXEC</t>
        </is>
      </c>
      <c r="L32" s="2" t="inlineStr">
        <is>
          <t>PDEF-ACTIVE</t>
        </is>
      </c>
      <c r="M32" s="4" t="n">
        <v>1</v>
      </c>
      <c r="N32" s="5">
        <f>COUNTIF(Position_Seats!$B$2:$B$96,A32)</f>
        <v/>
      </c>
      <c r="O32" s="6" t="inlineStr">
        <is>
          <t>Shared Enterprise management position</t>
        </is>
      </c>
      <c r="P32" s="3" t="inlineStr">
        <is>
          <t>POS-EXEC-MD</t>
        </is>
      </c>
      <c r="Q32" s="7" t="inlineStr">
        <is>
          <t>Structural position definition. Individual approved seats are represented in Position_Seats.</t>
        </is>
      </c>
    </row>
    <row r="33">
      <c r="A33" s="2" t="inlineStr">
        <is>
          <t>POS-PROC-MGR</t>
        </is>
      </c>
      <c r="B33" s="2" t="inlineStr">
        <is>
          <t>Procurement Manager</t>
        </is>
      </c>
      <c r="C33" s="3" t="inlineStr">
        <is>
          <t>R032</t>
        </is>
      </c>
      <c r="D33" s="3" t="inlineStr">
        <is>
          <t>DEPT-PROC</t>
        </is>
      </c>
      <c r="E33" s="3" t="n"/>
      <c r="F33" s="3" t="inlineStr">
        <is>
          <t>POS-EXEC-MD</t>
        </is>
      </c>
      <c r="G33" s="3" t="inlineStr">
        <is>
          <t>LOC-HAV-ADM</t>
        </is>
      </c>
      <c r="H33" s="3" t="inlineStr">
        <is>
          <t>CC-3000</t>
        </is>
      </c>
      <c r="I33" s="3" t="inlineStr">
        <is>
          <t>Manager</t>
        </is>
      </c>
      <c r="J33" s="3" t="inlineStr">
        <is>
          <t>Yes</t>
        </is>
      </c>
      <c r="K33" s="2" t="inlineStr">
        <is>
          <t>PT-MGMT</t>
        </is>
      </c>
      <c r="L33" s="2" t="inlineStr">
        <is>
          <t>PDEF-ACTIVE</t>
        </is>
      </c>
      <c r="M33" s="4" t="n">
        <v>1</v>
      </c>
      <c r="N33" s="5">
        <f>COUNTIF(Position_Seats!$B$2:$B$96,A33)</f>
        <v/>
      </c>
      <c r="O33" s="6" t="inlineStr">
        <is>
          <t>Shared Enterprise management position</t>
        </is>
      </c>
      <c r="P33" s="3" t="inlineStr">
        <is>
          <t>POS-PROC-MGR</t>
        </is>
      </c>
      <c r="Q33" s="7" t="inlineStr">
        <is>
          <t>Structural position definition. Individual approved seats are represented in Position_Seats.</t>
        </is>
      </c>
    </row>
    <row r="34">
      <c r="A34" s="2" t="inlineStr">
        <is>
          <t>POS-PROC-SR-BUYER</t>
        </is>
      </c>
      <c r="B34" s="2" t="inlineStr">
        <is>
          <t>Senior Buyer</t>
        </is>
      </c>
      <c r="C34" s="3" t="inlineStr">
        <is>
          <t>R033</t>
        </is>
      </c>
      <c r="D34" s="3" t="inlineStr">
        <is>
          <t>DEPT-PROC</t>
        </is>
      </c>
      <c r="E34" s="3" t="n"/>
      <c r="F34" s="3" t="inlineStr">
        <is>
          <t>POS-PROC-MGR</t>
        </is>
      </c>
      <c r="G34" s="3" t="inlineStr">
        <is>
          <t>LOC-HAV-ADM</t>
        </is>
      </c>
      <c r="H34" s="3" t="inlineStr">
        <is>
          <t>CC-3000</t>
        </is>
      </c>
      <c r="I34" s="3" t="inlineStr">
        <is>
          <t>Specialist</t>
        </is>
      </c>
      <c r="J34" s="3" t="inlineStr">
        <is>
          <t>No</t>
        </is>
      </c>
      <c r="K34" s="2" t="inlineStr">
        <is>
          <t>PT-REG</t>
        </is>
      </c>
      <c r="L34" s="2" t="inlineStr">
        <is>
          <t>PDEF-ACTIVE</t>
        </is>
      </c>
      <c r="M34" s="4" t="n">
        <v>1</v>
      </c>
      <c r="N34" s="5">
        <f>COUNTIF(Position_Seats!$B$2:$B$96,A34)</f>
        <v/>
      </c>
      <c r="O34" s="6" t="inlineStr">
        <is>
          <t>HR Positions architecture</t>
        </is>
      </c>
      <c r="P34" s="3" t="n"/>
      <c r="Q34" s="7" t="inlineStr">
        <is>
          <t>Structural position definition. Individual approved seats are represented in Position_Seats.</t>
        </is>
      </c>
    </row>
    <row r="35">
      <c r="A35" s="2" t="inlineStr">
        <is>
          <t>POS-PROC-COORD</t>
        </is>
      </c>
      <c r="B35" s="2" t="inlineStr">
        <is>
          <t>Procurement Coordinator</t>
        </is>
      </c>
      <c r="C35" s="3" t="inlineStr">
        <is>
          <t>R034</t>
        </is>
      </c>
      <c r="D35" s="3" t="inlineStr">
        <is>
          <t>DEPT-PROC</t>
        </is>
      </c>
      <c r="E35" s="3" t="n"/>
      <c r="F35" s="3" t="inlineStr">
        <is>
          <t>POS-PROC-MGR</t>
        </is>
      </c>
      <c r="G35" s="3" t="inlineStr">
        <is>
          <t>LOC-HAV-ADM</t>
        </is>
      </c>
      <c r="H35" s="3" t="inlineStr">
        <is>
          <t>CC-3000</t>
        </is>
      </c>
      <c r="I35" s="3" t="inlineStr">
        <is>
          <t>Coordinator</t>
        </is>
      </c>
      <c r="J35" s="3" t="inlineStr">
        <is>
          <t>No</t>
        </is>
      </c>
      <c r="K35" s="2" t="inlineStr">
        <is>
          <t>PT-REG</t>
        </is>
      </c>
      <c r="L35" s="2" t="inlineStr">
        <is>
          <t>PDEF-ACTIVE</t>
        </is>
      </c>
      <c r="M35" s="4" t="n">
        <v>1</v>
      </c>
      <c r="N35" s="5">
        <f>COUNTIF(Position_Seats!$B$2:$B$96,A35)</f>
        <v/>
      </c>
      <c r="O35" s="6" t="inlineStr">
        <is>
          <t>HR Positions architecture</t>
        </is>
      </c>
      <c r="P35" s="3" t="n"/>
      <c r="Q35" s="7" t="inlineStr">
        <is>
          <t>Structural position definition. Individual approved seats are represented in Position_Seats.</t>
        </is>
      </c>
    </row>
    <row r="36">
      <c r="A36" s="2" t="inlineStr">
        <is>
          <t>POS-PROC-SUP-MAT</t>
        </is>
      </c>
      <c r="B36" s="2" t="inlineStr">
        <is>
          <t>Supplier &amp; Materials Coordinator</t>
        </is>
      </c>
      <c r="C36" s="3" t="inlineStr">
        <is>
          <t>R035</t>
        </is>
      </c>
      <c r="D36" s="3" t="inlineStr">
        <is>
          <t>DEPT-PROC</t>
        </is>
      </c>
      <c r="E36" s="3" t="n"/>
      <c r="F36" s="3" t="inlineStr">
        <is>
          <t>POS-PROC-MGR</t>
        </is>
      </c>
      <c r="G36" s="3" t="inlineStr">
        <is>
          <t>LOC-HAV-ADM</t>
        </is>
      </c>
      <c r="H36" s="3" t="inlineStr">
        <is>
          <t>CC-3000</t>
        </is>
      </c>
      <c r="I36" s="3" t="inlineStr">
        <is>
          <t>Coordinator</t>
        </is>
      </c>
      <c r="J36" s="3" t="inlineStr">
        <is>
          <t>No</t>
        </is>
      </c>
      <c r="K36" s="2" t="inlineStr">
        <is>
          <t>PT-REG</t>
        </is>
      </c>
      <c r="L36" s="2" t="inlineStr">
        <is>
          <t>PDEF-ACTIVE</t>
        </is>
      </c>
      <c r="M36" s="4" t="n">
        <v>1</v>
      </c>
      <c r="N36" s="5">
        <f>COUNTIF(Position_Seats!$B$2:$B$96,A36)</f>
        <v/>
      </c>
      <c r="O36" s="6" t="inlineStr">
        <is>
          <t>HR Positions architecture</t>
        </is>
      </c>
      <c r="P36" s="3" t="n"/>
      <c r="Q36" s="7" t="inlineStr">
        <is>
          <t>Structural position definition. Individual approved seats are represented in Position_Seats.</t>
        </is>
      </c>
    </row>
    <row r="37">
      <c r="A37" s="2" t="inlineStr">
        <is>
          <t>POS-SALES-MGR</t>
        </is>
      </c>
      <c r="B37" s="2" t="inlineStr">
        <is>
          <t>Sales Manager</t>
        </is>
      </c>
      <c r="C37" s="3" t="inlineStr">
        <is>
          <t>R036</t>
        </is>
      </c>
      <c r="D37" s="3" t="inlineStr">
        <is>
          <t>DEPT-SALES</t>
        </is>
      </c>
      <c r="E37" s="3" t="n"/>
      <c r="F37" s="3" t="inlineStr">
        <is>
          <t>POS-EXEC-MD</t>
        </is>
      </c>
      <c r="G37" s="3" t="inlineStr">
        <is>
          <t>LOC-HAV-ADM</t>
        </is>
      </c>
      <c r="H37" s="3" t="inlineStr">
        <is>
          <t>CC-4000</t>
        </is>
      </c>
      <c r="I37" s="3" t="inlineStr">
        <is>
          <t>Manager</t>
        </is>
      </c>
      <c r="J37" s="3" t="inlineStr">
        <is>
          <t>Yes</t>
        </is>
      </c>
      <c r="K37" s="2" t="inlineStr">
        <is>
          <t>PT-MGMT</t>
        </is>
      </c>
      <c r="L37" s="2" t="inlineStr">
        <is>
          <t>PDEF-ACTIVE</t>
        </is>
      </c>
      <c r="M37" s="4" t="n">
        <v>1</v>
      </c>
      <c r="N37" s="5">
        <f>COUNTIF(Position_Seats!$B$2:$B$96,A37)</f>
        <v/>
      </c>
      <c r="O37" s="6" t="inlineStr">
        <is>
          <t>Shared Enterprise management position</t>
        </is>
      </c>
      <c r="P37" s="3" t="inlineStr">
        <is>
          <t>POS-SALES-MGR</t>
        </is>
      </c>
      <c r="Q37" s="7" t="inlineStr">
        <is>
          <t>Structural position definition. Individual approved seats are represented in Position_Seats.</t>
        </is>
      </c>
    </row>
    <row r="38">
      <c r="A38" s="2" t="inlineStr">
        <is>
          <t>POS-SALES-KAM</t>
        </is>
      </c>
      <c r="B38" s="2" t="inlineStr">
        <is>
          <t>Key Account Manager</t>
        </is>
      </c>
      <c r="C38" s="3" t="inlineStr">
        <is>
          <t>R037</t>
        </is>
      </c>
      <c r="D38" s="3" t="inlineStr">
        <is>
          <t>DEPT-SALES</t>
        </is>
      </c>
      <c r="E38" s="3" t="n"/>
      <c r="F38" s="3" t="inlineStr">
        <is>
          <t>POS-SALES-MGR</t>
        </is>
      </c>
      <c r="G38" s="3" t="inlineStr">
        <is>
          <t>LOC-HAV-ADM</t>
        </is>
      </c>
      <c r="H38" s="3" t="inlineStr">
        <is>
          <t>CC-4000</t>
        </is>
      </c>
      <c r="I38" s="3" t="inlineStr">
        <is>
          <t>Specialist</t>
        </is>
      </c>
      <c r="J38" s="3" t="inlineStr">
        <is>
          <t>No</t>
        </is>
      </c>
      <c r="K38" s="2" t="inlineStr">
        <is>
          <t>PT-REG</t>
        </is>
      </c>
      <c r="L38" s="2" t="inlineStr">
        <is>
          <t>PDEF-ACTIVE</t>
        </is>
      </c>
      <c r="M38" s="4" t="n">
        <v>1</v>
      </c>
      <c r="N38" s="5">
        <f>COUNTIF(Position_Seats!$B$2:$B$96,A38)</f>
        <v/>
      </c>
      <c r="O38" s="6" t="inlineStr">
        <is>
          <t>HR Positions architecture</t>
        </is>
      </c>
      <c r="P38" s="3" t="n"/>
      <c r="Q38" s="7" t="inlineStr">
        <is>
          <t>Structural position definition. Individual approved seats are represented in Position_Seats.</t>
        </is>
      </c>
    </row>
    <row r="39">
      <c r="A39" s="2" t="inlineStr">
        <is>
          <t>POS-SALES-COORD</t>
        </is>
      </c>
      <c r="B39" s="2" t="inlineStr">
        <is>
          <t>Sales Coordinator</t>
        </is>
      </c>
      <c r="C39" s="3" t="inlineStr">
        <is>
          <t>R038</t>
        </is>
      </c>
      <c r="D39" s="3" t="inlineStr">
        <is>
          <t>DEPT-SALES</t>
        </is>
      </c>
      <c r="E39" s="3" t="n"/>
      <c r="F39" s="3" t="inlineStr">
        <is>
          <t>POS-SALES-MGR</t>
        </is>
      </c>
      <c r="G39" s="3" t="inlineStr">
        <is>
          <t>LOC-HAV-ADM</t>
        </is>
      </c>
      <c r="H39" s="3" t="inlineStr">
        <is>
          <t>CC-4000</t>
        </is>
      </c>
      <c r="I39" s="3" t="inlineStr">
        <is>
          <t>Coordinator</t>
        </is>
      </c>
      <c r="J39" s="3" t="inlineStr">
        <is>
          <t>No</t>
        </is>
      </c>
      <c r="K39" s="2" t="inlineStr">
        <is>
          <t>PT-REG</t>
        </is>
      </c>
      <c r="L39" s="2" t="inlineStr">
        <is>
          <t>PDEF-ACTIVE</t>
        </is>
      </c>
      <c r="M39" s="4" t="n">
        <v>1</v>
      </c>
      <c r="N39" s="5">
        <f>COUNTIF(Position_Seats!$B$2:$B$96,A39)</f>
        <v/>
      </c>
      <c r="O39" s="6" t="inlineStr">
        <is>
          <t>HR Positions architecture</t>
        </is>
      </c>
      <c r="P39" s="3" t="n"/>
      <c r="Q39" s="7" t="inlineStr">
        <is>
          <t>Structural position definition. Individual approved seats are represented in Position_Seats.</t>
        </is>
      </c>
    </row>
    <row r="40">
      <c r="A40" s="2" t="inlineStr">
        <is>
          <t>POS-SALES-CS-ORDER</t>
        </is>
      </c>
      <c r="B40" s="2" t="inlineStr">
        <is>
          <t>Customer Service &amp; Order Coordinator</t>
        </is>
      </c>
      <c r="C40" s="3" t="inlineStr">
        <is>
          <t>R039</t>
        </is>
      </c>
      <c r="D40" s="3" t="inlineStr">
        <is>
          <t>DEPT-SALES</t>
        </is>
      </c>
      <c r="E40" s="3" t="n"/>
      <c r="F40" s="3" t="inlineStr">
        <is>
          <t>POS-SALES-MGR</t>
        </is>
      </c>
      <c r="G40" s="3" t="inlineStr">
        <is>
          <t>LOC-HAV-ADM</t>
        </is>
      </c>
      <c r="H40" s="3" t="inlineStr">
        <is>
          <t>CC-4000</t>
        </is>
      </c>
      <c r="I40" s="3" t="inlineStr">
        <is>
          <t>Coordinator</t>
        </is>
      </c>
      <c r="J40" s="3" t="inlineStr">
        <is>
          <t>No</t>
        </is>
      </c>
      <c r="K40" s="2" t="inlineStr">
        <is>
          <t>PT-REG</t>
        </is>
      </c>
      <c r="L40" s="2" t="inlineStr">
        <is>
          <t>PDEF-ACTIVE</t>
        </is>
      </c>
      <c r="M40" s="4" t="n">
        <v>1</v>
      </c>
      <c r="N40" s="5">
        <f>COUNTIF(Position_Seats!$B$2:$B$96,A40)</f>
        <v/>
      </c>
      <c r="O40" s="6" t="inlineStr">
        <is>
          <t>HR Positions architecture</t>
        </is>
      </c>
      <c r="P40" s="3" t="n"/>
      <c r="Q40" s="7" t="inlineStr">
        <is>
          <t>Structural position definition. Individual approved seats are represented in Position_Seats.</t>
        </is>
      </c>
    </row>
    <row r="41">
      <c r="A41" s="2" t="inlineStr">
        <is>
          <t>POS-SALES-ANALYST</t>
        </is>
      </c>
      <c r="B41" s="2" t="inlineStr">
        <is>
          <t>Commercial Analyst</t>
        </is>
      </c>
      <c r="C41" s="3" t="inlineStr">
        <is>
          <t>R040</t>
        </is>
      </c>
      <c r="D41" s="3" t="inlineStr">
        <is>
          <t>DEPT-SALES</t>
        </is>
      </c>
      <c r="E41" s="3" t="n"/>
      <c r="F41" s="3" t="inlineStr">
        <is>
          <t>POS-SALES-MGR</t>
        </is>
      </c>
      <c r="G41" s="3" t="inlineStr">
        <is>
          <t>LOC-HAV-ADM</t>
        </is>
      </c>
      <c r="H41" s="3" t="inlineStr">
        <is>
          <t>CC-4000</t>
        </is>
      </c>
      <c r="I41" s="3" t="inlineStr">
        <is>
          <t>Specialist</t>
        </is>
      </c>
      <c r="J41" s="3" t="inlineStr">
        <is>
          <t>No</t>
        </is>
      </c>
      <c r="K41" s="2" t="inlineStr">
        <is>
          <t>PT-REG</t>
        </is>
      </c>
      <c r="L41" s="2" t="inlineStr">
        <is>
          <t>PDEF-ACTIVE</t>
        </is>
      </c>
      <c r="M41" s="4" t="n">
        <v>1</v>
      </c>
      <c r="N41" s="5">
        <f>COUNTIF(Position_Seats!$B$2:$B$96,A41)</f>
        <v/>
      </c>
      <c r="O41" s="6" t="inlineStr">
        <is>
          <t>HR Positions architecture</t>
        </is>
      </c>
      <c r="P41" s="3" t="n"/>
      <c r="Q41" s="7" t="inlineStr">
        <is>
          <t>Structural position definition. Individual approved seats are represented in Position_Seats.</t>
        </is>
      </c>
    </row>
    <row r="42">
      <c r="A42" s="2" t="inlineStr">
        <is>
          <t>POS-MKT-MGR</t>
        </is>
      </c>
      <c r="B42" s="2" t="inlineStr">
        <is>
          <t>Marketing Manager</t>
        </is>
      </c>
      <c r="C42" s="3" t="inlineStr">
        <is>
          <t>R041</t>
        </is>
      </c>
      <c r="D42" s="3" t="inlineStr">
        <is>
          <t>DEPT-MKT</t>
        </is>
      </c>
      <c r="E42" s="3" t="n"/>
      <c r="F42" s="3" t="inlineStr">
        <is>
          <t>POS-SALES-MGR</t>
        </is>
      </c>
      <c r="G42" s="3" t="inlineStr">
        <is>
          <t>LOC-HAV-ADM</t>
        </is>
      </c>
      <c r="H42" s="3" t="inlineStr">
        <is>
          <t>CC-5000</t>
        </is>
      </c>
      <c r="I42" s="3" t="inlineStr">
        <is>
          <t>Manager</t>
        </is>
      </c>
      <c r="J42" s="3" t="inlineStr">
        <is>
          <t>Yes</t>
        </is>
      </c>
      <c r="K42" s="2" t="inlineStr">
        <is>
          <t>PT-MGMT</t>
        </is>
      </c>
      <c r="L42" s="2" t="inlineStr">
        <is>
          <t>PDEF-ACTIVE</t>
        </is>
      </c>
      <c r="M42" s="4" t="n">
        <v>1</v>
      </c>
      <c r="N42" s="5">
        <f>COUNTIF(Position_Seats!$B$2:$B$96,A42)</f>
        <v/>
      </c>
      <c r="O42" s="6" t="inlineStr">
        <is>
          <t>Shared Enterprise management position</t>
        </is>
      </c>
      <c r="P42" s="3" t="inlineStr">
        <is>
          <t>POS-MKT-MGR</t>
        </is>
      </c>
      <c r="Q42" s="7" t="inlineStr">
        <is>
          <t>Structural position definition. Individual approved seats are represented in Position_Seats.</t>
        </is>
      </c>
    </row>
    <row r="43">
      <c r="A43" s="2" t="inlineStr">
        <is>
          <t>POS-MKT-BRAND</t>
        </is>
      </c>
      <c r="B43" s="2" t="inlineStr">
        <is>
          <t>Brand &amp; Content Coordinator</t>
        </is>
      </c>
      <c r="C43" s="3" t="inlineStr">
        <is>
          <t>R042</t>
        </is>
      </c>
      <c r="D43" s="3" t="inlineStr">
        <is>
          <t>DEPT-MKT</t>
        </is>
      </c>
      <c r="E43" s="3" t="n"/>
      <c r="F43" s="3" t="inlineStr">
        <is>
          <t>POS-MKT-MGR</t>
        </is>
      </c>
      <c r="G43" s="3" t="inlineStr">
        <is>
          <t>LOC-HAV-ADM</t>
        </is>
      </c>
      <c r="H43" s="3" t="inlineStr">
        <is>
          <t>CC-5000</t>
        </is>
      </c>
      <c r="I43" s="3" t="inlineStr">
        <is>
          <t>Coordinator</t>
        </is>
      </c>
      <c r="J43" s="3" t="inlineStr">
        <is>
          <t>No</t>
        </is>
      </c>
      <c r="K43" s="2" t="inlineStr">
        <is>
          <t>PT-REG</t>
        </is>
      </c>
      <c r="L43" s="2" t="inlineStr">
        <is>
          <t>PDEF-ACTIVE</t>
        </is>
      </c>
      <c r="M43" s="4" t="n">
        <v>1</v>
      </c>
      <c r="N43" s="5">
        <f>COUNTIF(Position_Seats!$B$2:$B$96,A43)</f>
        <v/>
      </c>
      <c r="O43" s="6" t="inlineStr">
        <is>
          <t>HR Positions architecture</t>
        </is>
      </c>
      <c r="P43" s="3" t="n"/>
      <c r="Q43" s="7" t="inlineStr">
        <is>
          <t>Structural position definition. Individual approved seats are represented in Position_Seats.</t>
        </is>
      </c>
    </row>
    <row r="44">
      <c r="A44" s="2" t="inlineStr">
        <is>
          <t>POS-MKT-PRODUCT</t>
        </is>
      </c>
      <c r="B44" s="2" t="inlineStr">
        <is>
          <t>Product Marketing Coordinator</t>
        </is>
      </c>
      <c r="C44" s="3" t="inlineStr">
        <is>
          <t>R043</t>
        </is>
      </c>
      <c r="D44" s="3" t="inlineStr">
        <is>
          <t>DEPT-MKT</t>
        </is>
      </c>
      <c r="E44" s="3" t="n"/>
      <c r="F44" s="3" t="inlineStr">
        <is>
          <t>POS-MKT-MGR</t>
        </is>
      </c>
      <c r="G44" s="3" t="inlineStr">
        <is>
          <t>LOC-HAV-ADM</t>
        </is>
      </c>
      <c r="H44" s="3" t="inlineStr">
        <is>
          <t>CC-5000</t>
        </is>
      </c>
      <c r="I44" s="3" t="inlineStr">
        <is>
          <t>Coordinator</t>
        </is>
      </c>
      <c r="J44" s="3" t="inlineStr">
        <is>
          <t>No</t>
        </is>
      </c>
      <c r="K44" s="2" t="inlineStr">
        <is>
          <t>PT-REG</t>
        </is>
      </c>
      <c r="L44" s="2" t="inlineStr">
        <is>
          <t>PDEF-ACTIVE</t>
        </is>
      </c>
      <c r="M44" s="4" t="n">
        <v>1</v>
      </c>
      <c r="N44" s="5">
        <f>COUNTIF(Position_Seats!$B$2:$B$96,A44)</f>
        <v/>
      </c>
      <c r="O44" s="6" t="inlineStr">
        <is>
          <t>HR Positions architecture</t>
        </is>
      </c>
      <c r="P44" s="3" t="n"/>
      <c r="Q44" s="7" t="inlineStr">
        <is>
          <t>Structural position definition. Individual approved seats are represented in Position_Seats.</t>
        </is>
      </c>
    </row>
    <row r="45">
      <c r="A45" s="2" t="inlineStr">
        <is>
          <t>POS-FIN-MGR</t>
        </is>
      </c>
      <c r="B45" s="2" t="inlineStr">
        <is>
          <t>Finance &amp; Administration Manager</t>
        </is>
      </c>
      <c r="C45" s="3" t="inlineStr">
        <is>
          <t>R044</t>
        </is>
      </c>
      <c r="D45" s="3" t="inlineStr">
        <is>
          <t>DEPT-FIN</t>
        </is>
      </c>
      <c r="E45" s="3" t="n"/>
      <c r="F45" s="3" t="inlineStr">
        <is>
          <t>POS-EXEC-MD</t>
        </is>
      </c>
      <c r="G45" s="3" t="inlineStr">
        <is>
          <t>LOC-HAV-ADM</t>
        </is>
      </c>
      <c r="H45" s="3" t="inlineStr">
        <is>
          <t>CC-6000</t>
        </is>
      </c>
      <c r="I45" s="3" t="inlineStr">
        <is>
          <t>Manager</t>
        </is>
      </c>
      <c r="J45" s="3" t="inlineStr">
        <is>
          <t>Yes</t>
        </is>
      </c>
      <c r="K45" s="2" t="inlineStr">
        <is>
          <t>PT-MGMT</t>
        </is>
      </c>
      <c r="L45" s="2" t="inlineStr">
        <is>
          <t>PDEF-ACTIVE</t>
        </is>
      </c>
      <c r="M45" s="4" t="n">
        <v>1</v>
      </c>
      <c r="N45" s="5">
        <f>COUNTIF(Position_Seats!$B$2:$B$96,A45)</f>
        <v/>
      </c>
      <c r="O45" s="6" t="inlineStr">
        <is>
          <t>Shared Enterprise management position</t>
        </is>
      </c>
      <c r="P45" s="3" t="inlineStr">
        <is>
          <t>POS-FIN-MGR</t>
        </is>
      </c>
      <c r="Q45" s="7" t="inlineStr">
        <is>
          <t>Structural position definition. Individual approved seats are represented in Position_Seats.</t>
        </is>
      </c>
    </row>
    <row r="46">
      <c r="A46" s="2" t="inlineStr">
        <is>
          <t>POS-FIN-ACCOUNTANT</t>
        </is>
      </c>
      <c r="B46" s="2" t="inlineStr">
        <is>
          <t>Financial Accountant</t>
        </is>
      </c>
      <c r="C46" s="3" t="inlineStr">
        <is>
          <t>R045</t>
        </is>
      </c>
      <c r="D46" s="3" t="inlineStr">
        <is>
          <t>DEPT-FIN</t>
        </is>
      </c>
      <c r="E46" s="3" t="n"/>
      <c r="F46" s="3" t="inlineStr">
        <is>
          <t>POS-FIN-MGR</t>
        </is>
      </c>
      <c r="G46" s="3" t="inlineStr">
        <is>
          <t>LOC-HAV-ADM</t>
        </is>
      </c>
      <c r="H46" s="3" t="inlineStr">
        <is>
          <t>CC-6000</t>
        </is>
      </c>
      <c r="I46" s="3" t="inlineStr">
        <is>
          <t>Specialist</t>
        </is>
      </c>
      <c r="J46" s="3" t="inlineStr">
        <is>
          <t>No</t>
        </is>
      </c>
      <c r="K46" s="2" t="inlineStr">
        <is>
          <t>PT-REG</t>
        </is>
      </c>
      <c r="L46" s="2" t="inlineStr">
        <is>
          <t>PDEF-ACTIVE</t>
        </is>
      </c>
      <c r="M46" s="4" t="n">
        <v>1</v>
      </c>
      <c r="N46" s="5">
        <f>COUNTIF(Position_Seats!$B$2:$B$96,A46)</f>
        <v/>
      </c>
      <c r="O46" s="6" t="inlineStr">
        <is>
          <t>HR Positions architecture</t>
        </is>
      </c>
      <c r="P46" s="3" t="n"/>
      <c r="Q46" s="7" t="inlineStr">
        <is>
          <t>Structural position definition. Individual approved seats are represented in Position_Seats.</t>
        </is>
      </c>
    </row>
    <row r="47">
      <c r="A47" s="2" t="inlineStr">
        <is>
          <t>POS-FIN-APAR</t>
        </is>
      </c>
      <c r="B47" s="2" t="inlineStr">
        <is>
          <t>Accounts Payable / Receivable Coordinator</t>
        </is>
      </c>
      <c r="C47" s="3" t="inlineStr">
        <is>
          <t>R046</t>
        </is>
      </c>
      <c r="D47" s="3" t="inlineStr">
        <is>
          <t>DEPT-FIN</t>
        </is>
      </c>
      <c r="E47" s="3" t="n"/>
      <c r="F47" s="3" t="inlineStr">
        <is>
          <t>POS-FIN-MGR</t>
        </is>
      </c>
      <c r="G47" s="3" t="inlineStr">
        <is>
          <t>LOC-HAV-ADM</t>
        </is>
      </c>
      <c r="H47" s="3" t="inlineStr">
        <is>
          <t>CC-6000</t>
        </is>
      </c>
      <c r="I47" s="3" t="inlineStr">
        <is>
          <t>Coordinator</t>
        </is>
      </c>
      <c r="J47" s="3" t="inlineStr">
        <is>
          <t>No</t>
        </is>
      </c>
      <c r="K47" s="2" t="inlineStr">
        <is>
          <t>PT-REG</t>
        </is>
      </c>
      <c r="L47" s="2" t="inlineStr">
        <is>
          <t>PDEF-ACTIVE</t>
        </is>
      </c>
      <c r="M47" s="4" t="n">
        <v>1</v>
      </c>
      <c r="N47" s="5">
        <f>COUNTIF(Position_Seats!$B$2:$B$96,A47)</f>
        <v/>
      </c>
      <c r="O47" s="6" t="inlineStr">
        <is>
          <t>HR Positions architecture</t>
        </is>
      </c>
      <c r="P47" s="3" t="n"/>
      <c r="Q47" s="7" t="inlineStr">
        <is>
          <t>Structural position definition. Individual approved seats are represented in Position_Seats.</t>
        </is>
      </c>
    </row>
    <row r="48">
      <c r="A48" s="2" t="inlineStr">
        <is>
          <t>POS-FIN-PAYADMIN</t>
        </is>
      </c>
      <c r="B48" s="2" t="inlineStr">
        <is>
          <t>Payroll &amp; Administration Coordinator</t>
        </is>
      </c>
      <c r="C48" s="3" t="inlineStr">
        <is>
          <t>R047</t>
        </is>
      </c>
      <c r="D48" s="3" t="inlineStr">
        <is>
          <t>DEPT-FIN</t>
        </is>
      </c>
      <c r="E48" s="3" t="n"/>
      <c r="F48" s="3" t="inlineStr">
        <is>
          <t>POS-FIN-MGR</t>
        </is>
      </c>
      <c r="G48" s="3" t="inlineStr">
        <is>
          <t>LOC-HAV-ADM</t>
        </is>
      </c>
      <c r="H48" s="3" t="inlineStr">
        <is>
          <t>CC-6000</t>
        </is>
      </c>
      <c r="I48" s="3" t="inlineStr">
        <is>
          <t>Coordinator</t>
        </is>
      </c>
      <c r="J48" s="3" t="inlineStr">
        <is>
          <t>No</t>
        </is>
      </c>
      <c r="K48" s="2" t="inlineStr">
        <is>
          <t>PT-REG</t>
        </is>
      </c>
      <c r="L48" s="2" t="inlineStr">
        <is>
          <t>PDEF-ACTIVE</t>
        </is>
      </c>
      <c r="M48" s="4" t="n">
        <v>1</v>
      </c>
      <c r="N48" s="5">
        <f>COUNTIF(Position_Seats!$B$2:$B$96,A48)</f>
        <v/>
      </c>
      <c r="O48" s="6" t="inlineStr">
        <is>
          <t>HR Positions architecture</t>
        </is>
      </c>
      <c r="P48" s="3" t="n"/>
      <c r="Q48" s="7" t="inlineStr">
        <is>
          <t>Structural position definition. Individual approved seats are represented in Position_Seats.</t>
        </is>
      </c>
    </row>
    <row r="49">
      <c r="A49" s="2" t="inlineStr">
        <is>
          <t>POS-FIN-OFFICE-ADMIN</t>
        </is>
      </c>
      <c r="B49" s="2" t="inlineStr">
        <is>
          <t>Office Administrator</t>
        </is>
      </c>
      <c r="C49" s="3" t="inlineStr">
        <is>
          <t>R048</t>
        </is>
      </c>
      <c r="D49" s="3" t="inlineStr">
        <is>
          <t>DEPT-FIN</t>
        </is>
      </c>
      <c r="E49" s="3" t="n"/>
      <c r="F49" s="3" t="inlineStr">
        <is>
          <t>POS-FIN-MGR</t>
        </is>
      </c>
      <c r="G49" s="3" t="inlineStr">
        <is>
          <t>LOC-HAV-ADM</t>
        </is>
      </c>
      <c r="H49" s="3" t="inlineStr">
        <is>
          <t>CC-6000</t>
        </is>
      </c>
      <c r="I49" s="3" t="inlineStr">
        <is>
          <t>Support</t>
        </is>
      </c>
      <c r="J49" s="3" t="inlineStr">
        <is>
          <t>No</t>
        </is>
      </c>
      <c r="K49" s="2" t="inlineStr">
        <is>
          <t>PT-REG</t>
        </is>
      </c>
      <c r="L49" s="2" t="inlineStr">
        <is>
          <t>PDEF-ACTIVE</t>
        </is>
      </c>
      <c r="M49" s="4" t="n">
        <v>1</v>
      </c>
      <c r="N49" s="5">
        <f>COUNTIF(Position_Seats!$B$2:$B$96,A49)</f>
        <v/>
      </c>
      <c r="O49" s="6" t="inlineStr">
        <is>
          <t>HR Positions architecture</t>
        </is>
      </c>
      <c r="P49" s="3" t="n"/>
      <c r="Q49" s="7" t="inlineStr">
        <is>
          <t>Structural position definition. Individual approved seats are represented in Position_Seats.</t>
        </is>
      </c>
    </row>
    <row r="50">
      <c r="A50" s="2" t="inlineStr">
        <is>
          <t>POS-FIN-CONTROLLER</t>
        </is>
      </c>
      <c r="B50" s="2" t="inlineStr">
        <is>
          <t>Management Accountant / Controller</t>
        </is>
      </c>
      <c r="C50" s="3" t="inlineStr">
        <is>
          <t>R049</t>
        </is>
      </c>
      <c r="D50" s="3" t="inlineStr">
        <is>
          <t>DEPT-FIN</t>
        </is>
      </c>
      <c r="E50" s="3" t="n"/>
      <c r="F50" s="3" t="inlineStr">
        <is>
          <t>POS-FIN-MGR</t>
        </is>
      </c>
      <c r="G50" s="3" t="inlineStr">
        <is>
          <t>LOC-HAV-ADM</t>
        </is>
      </c>
      <c r="H50" s="3" t="inlineStr">
        <is>
          <t>CC-6000</t>
        </is>
      </c>
      <c r="I50" s="3" t="inlineStr">
        <is>
          <t>Specialist</t>
        </is>
      </c>
      <c r="J50" s="3" t="inlineStr">
        <is>
          <t>No</t>
        </is>
      </c>
      <c r="K50" s="2" t="inlineStr">
        <is>
          <t>PT-REG</t>
        </is>
      </c>
      <c r="L50" s="2" t="inlineStr">
        <is>
          <t>PDEF-ACTIVE</t>
        </is>
      </c>
      <c r="M50" s="4" t="n">
        <v>1</v>
      </c>
      <c r="N50" s="5">
        <f>COUNTIF(Position_Seats!$B$2:$B$96,A50)</f>
        <v/>
      </c>
      <c r="O50" s="6" t="inlineStr">
        <is>
          <t>HR Positions architecture</t>
        </is>
      </c>
      <c r="P50" s="3" t="n"/>
      <c r="Q50" s="7" t="inlineStr">
        <is>
          <t>Structural position definition. Individual approved seats are represented in Position_Seats.</t>
        </is>
      </c>
    </row>
    <row r="51">
      <c r="A51" s="2" t="inlineStr">
        <is>
          <t>POS-FIN-RECEPTION</t>
        </is>
      </c>
      <c r="B51" s="2" t="inlineStr">
        <is>
          <t>Reception &amp; Administration Assistant</t>
        </is>
      </c>
      <c r="C51" s="3" t="inlineStr">
        <is>
          <t>R050</t>
        </is>
      </c>
      <c r="D51" s="3" t="inlineStr">
        <is>
          <t>DEPT-FIN</t>
        </is>
      </c>
      <c r="E51" s="3" t="n"/>
      <c r="F51" s="3" t="inlineStr">
        <is>
          <t>POS-FIN-MGR</t>
        </is>
      </c>
      <c r="G51" s="3" t="inlineStr">
        <is>
          <t>LOC-HAV-ADM</t>
        </is>
      </c>
      <c r="H51" s="3" t="inlineStr">
        <is>
          <t>CC-6000</t>
        </is>
      </c>
      <c r="I51" s="3" t="inlineStr">
        <is>
          <t>Support</t>
        </is>
      </c>
      <c r="J51" s="3" t="inlineStr">
        <is>
          <t>No</t>
        </is>
      </c>
      <c r="K51" s="2" t="inlineStr">
        <is>
          <t>PT-REG</t>
        </is>
      </c>
      <c r="L51" s="2" t="inlineStr">
        <is>
          <t>PDEF-ACTIVE</t>
        </is>
      </c>
      <c r="M51" s="4" t="n">
        <v>1</v>
      </c>
      <c r="N51" s="5">
        <f>COUNTIF(Position_Seats!$B$2:$B$96,A51)</f>
        <v/>
      </c>
      <c r="O51" s="6" t="inlineStr">
        <is>
          <t>HR Positions architecture</t>
        </is>
      </c>
      <c r="P51" s="3" t="n"/>
      <c r="Q51" s="7" t="inlineStr">
        <is>
          <t>Structural position definition. Individual approved seats are represented in Position_Seats.</t>
        </is>
      </c>
    </row>
    <row r="52">
      <c r="A52" s="2" t="inlineStr">
        <is>
          <t>POS-HR-MGR</t>
        </is>
      </c>
      <c r="B52" s="2" t="inlineStr">
        <is>
          <t>HR Manager</t>
        </is>
      </c>
      <c r="C52" s="3" t="inlineStr">
        <is>
          <t>R051</t>
        </is>
      </c>
      <c r="D52" s="3" t="inlineStr">
        <is>
          <t>DEPT-HR</t>
        </is>
      </c>
      <c r="E52" s="3" t="n"/>
      <c r="F52" s="3" t="inlineStr">
        <is>
          <t>POS-EXEC-MD</t>
        </is>
      </c>
      <c r="G52" s="3" t="inlineStr">
        <is>
          <t>LOC-HAV-ADM</t>
        </is>
      </c>
      <c r="H52" s="3" t="inlineStr">
        <is>
          <t>CC-7000</t>
        </is>
      </c>
      <c r="I52" s="3" t="inlineStr">
        <is>
          <t>Manager</t>
        </is>
      </c>
      <c r="J52" s="3" t="inlineStr">
        <is>
          <t>Yes</t>
        </is>
      </c>
      <c r="K52" s="2" t="inlineStr">
        <is>
          <t>PT-MGMT</t>
        </is>
      </c>
      <c r="L52" s="2" t="inlineStr">
        <is>
          <t>PDEF-ACTIVE</t>
        </is>
      </c>
      <c r="M52" s="4" t="n">
        <v>1</v>
      </c>
      <c r="N52" s="5">
        <f>COUNTIF(Position_Seats!$B$2:$B$96,A52)</f>
        <v/>
      </c>
      <c r="O52" s="6" t="inlineStr">
        <is>
          <t>Shared Enterprise management position</t>
        </is>
      </c>
      <c r="P52" s="3" t="inlineStr">
        <is>
          <t>POS-HR-MGR</t>
        </is>
      </c>
      <c r="Q52" s="7" t="inlineStr">
        <is>
          <t>Structural position definition. Individual approved seats are represented in Position_Seats.</t>
        </is>
      </c>
    </row>
    <row r="53">
      <c r="A53" s="2" t="inlineStr">
        <is>
          <t>POS-HR-COORD</t>
        </is>
      </c>
      <c r="B53" s="2" t="inlineStr">
        <is>
          <t>HR Coordinator</t>
        </is>
      </c>
      <c r="C53" s="3" t="inlineStr">
        <is>
          <t>R052</t>
        </is>
      </c>
      <c r="D53" s="3" t="inlineStr">
        <is>
          <t>DEPT-HR</t>
        </is>
      </c>
      <c r="E53" s="3" t="n"/>
      <c r="F53" s="3" t="inlineStr">
        <is>
          <t>POS-HR-MGR</t>
        </is>
      </c>
      <c r="G53" s="3" t="inlineStr">
        <is>
          <t>LOC-HAV-ADM</t>
        </is>
      </c>
      <c r="H53" s="3" t="inlineStr">
        <is>
          <t>CC-7000</t>
        </is>
      </c>
      <c r="I53" s="3" t="inlineStr">
        <is>
          <t>Coordinator</t>
        </is>
      </c>
      <c r="J53" s="3" t="inlineStr">
        <is>
          <t>No</t>
        </is>
      </c>
      <c r="K53" s="2" t="inlineStr">
        <is>
          <t>PT-REG</t>
        </is>
      </c>
      <c r="L53" s="2" t="inlineStr">
        <is>
          <t>PDEF-ACTIVE</t>
        </is>
      </c>
      <c r="M53" s="4" t="n">
        <v>1</v>
      </c>
      <c r="N53" s="5">
        <f>COUNTIF(Position_Seats!$B$2:$B$96,A53)</f>
        <v/>
      </c>
      <c r="O53" s="6" t="inlineStr">
        <is>
          <t>HR Positions architecture</t>
        </is>
      </c>
      <c r="P53" s="3" t="n"/>
      <c r="Q53" s="7" t="inlineStr">
        <is>
          <t>Structural position definition. Individual approved seats are represented in Position_Seats.</t>
        </is>
      </c>
    </row>
    <row r="54">
      <c r="A54" s="2" t="inlineStr">
        <is>
          <t>POS-HR-TRAIN</t>
        </is>
      </c>
      <c r="B54" s="2" t="inlineStr">
        <is>
          <t>Training &amp; Competence Coordinator</t>
        </is>
      </c>
      <c r="C54" s="3" t="inlineStr">
        <is>
          <t>R053</t>
        </is>
      </c>
      <c r="D54" s="3" t="inlineStr">
        <is>
          <t>DEPT-HR</t>
        </is>
      </c>
      <c r="E54" s="3" t="n"/>
      <c r="F54" s="3" t="inlineStr">
        <is>
          <t>POS-HR-MGR</t>
        </is>
      </c>
      <c r="G54" s="3" t="inlineStr">
        <is>
          <t>LOC-HAV-ADM</t>
        </is>
      </c>
      <c r="H54" s="3" t="inlineStr">
        <is>
          <t>CC-7000</t>
        </is>
      </c>
      <c r="I54" s="3" t="inlineStr">
        <is>
          <t>Coordinator</t>
        </is>
      </c>
      <c r="J54" s="3" t="inlineStr">
        <is>
          <t>No</t>
        </is>
      </c>
      <c r="K54" s="2" t="inlineStr">
        <is>
          <t>PT-REG</t>
        </is>
      </c>
      <c r="L54" s="2" t="inlineStr">
        <is>
          <t>PDEF-ACTIVE</t>
        </is>
      </c>
      <c r="M54" s="4" t="n">
        <v>1</v>
      </c>
      <c r="N54" s="5">
        <f>COUNTIF(Position_Seats!$B$2:$B$96,A54)</f>
        <v/>
      </c>
      <c r="O54" s="6" t="inlineStr">
        <is>
          <t>HR Positions architecture</t>
        </is>
      </c>
      <c r="P54" s="3" t="n"/>
      <c r="Q54" s="7" t="inlineStr">
        <is>
          <t>Structural position definition. Individual approved seats are represented in Position_Seats.</t>
        </is>
      </c>
    </row>
    <row r="55">
      <c r="A55" s="2" t="inlineStr">
        <is>
          <t>POS-IT-MGR</t>
        </is>
      </c>
      <c r="B55" s="2" t="inlineStr">
        <is>
          <t>IT &amp; Systems Manager</t>
        </is>
      </c>
      <c r="C55" s="3" t="inlineStr">
        <is>
          <t>R054</t>
        </is>
      </c>
      <c r="D55" s="3" t="inlineStr">
        <is>
          <t>DEPT-IT</t>
        </is>
      </c>
      <c r="E55" s="3" t="n"/>
      <c r="F55" s="3" t="inlineStr">
        <is>
          <t>POS-FIN-MGR</t>
        </is>
      </c>
      <c r="G55" s="3" t="inlineStr">
        <is>
          <t>LOC-HAV-ADM</t>
        </is>
      </c>
      <c r="H55" s="3" t="inlineStr">
        <is>
          <t>CC-8000</t>
        </is>
      </c>
      <c r="I55" s="3" t="inlineStr">
        <is>
          <t>Manager</t>
        </is>
      </c>
      <c r="J55" s="3" t="inlineStr">
        <is>
          <t>Yes</t>
        </is>
      </c>
      <c r="K55" s="2" t="inlineStr">
        <is>
          <t>PT-MGMT</t>
        </is>
      </c>
      <c r="L55" s="2" t="inlineStr">
        <is>
          <t>PDEF-ACTIVE</t>
        </is>
      </c>
      <c r="M55" s="4" t="n">
        <v>1</v>
      </c>
      <c r="N55" s="5">
        <f>COUNTIF(Position_Seats!$B$2:$B$96,A55)</f>
        <v/>
      </c>
      <c r="O55" s="6" t="inlineStr">
        <is>
          <t>Shared Enterprise management position</t>
        </is>
      </c>
      <c r="P55" s="3" t="inlineStr">
        <is>
          <t>POS-IT-MGR</t>
        </is>
      </c>
      <c r="Q55" s="7" t="inlineStr">
        <is>
          <t>Structural position definition. Individual approved seats are represented in Position_Seats.</t>
        </is>
      </c>
    </row>
    <row r="56">
      <c r="A56" s="2" t="inlineStr">
        <is>
          <t>POS-IT-SUPPORT</t>
        </is>
      </c>
      <c r="B56" s="2" t="inlineStr">
        <is>
          <t>IT Support Specialist</t>
        </is>
      </c>
      <c r="C56" s="3" t="inlineStr">
        <is>
          <t>R055</t>
        </is>
      </c>
      <c r="D56" s="3" t="inlineStr">
        <is>
          <t>DEPT-IT</t>
        </is>
      </c>
      <c r="E56" s="3" t="n"/>
      <c r="F56" s="3" t="inlineStr">
        <is>
          <t>POS-IT-MGR</t>
        </is>
      </c>
      <c r="G56" s="3" t="inlineStr">
        <is>
          <t>LOC-HAV-ADM</t>
        </is>
      </c>
      <c r="H56" s="3" t="inlineStr">
        <is>
          <t>CC-8000</t>
        </is>
      </c>
      <c r="I56" s="3" t="inlineStr">
        <is>
          <t>Specialist</t>
        </is>
      </c>
      <c r="J56" s="3" t="inlineStr">
        <is>
          <t>No</t>
        </is>
      </c>
      <c r="K56" s="2" t="inlineStr">
        <is>
          <t>PT-REG</t>
        </is>
      </c>
      <c r="L56" s="2" t="inlineStr">
        <is>
          <t>PDEF-ACTIVE</t>
        </is>
      </c>
      <c r="M56" s="4" t="n">
        <v>1</v>
      </c>
      <c r="N56" s="5">
        <f>COUNTIF(Position_Seats!$B$2:$B$96,A56)</f>
        <v/>
      </c>
      <c r="O56" s="6" t="inlineStr">
        <is>
          <t>HR Positions architecture</t>
        </is>
      </c>
      <c r="P56" s="3" t="n"/>
      <c r="Q56" s="7" t="inlineStr">
        <is>
          <t>Structural position definition. Individual approved seats are represented in Position_Seats.</t>
        </is>
      </c>
    </row>
    <row r="57">
      <c r="A57" s="2" t="inlineStr">
        <is>
          <t>POS-IT-SYS-DATA</t>
        </is>
      </c>
      <c r="B57" s="2" t="inlineStr">
        <is>
          <t>Business Systems &amp; Data Coordinator</t>
        </is>
      </c>
      <c r="C57" s="3" t="inlineStr">
        <is>
          <t>R056</t>
        </is>
      </c>
      <c r="D57" s="3" t="inlineStr">
        <is>
          <t>DEPT-IT</t>
        </is>
      </c>
      <c r="E57" s="3" t="n"/>
      <c r="F57" s="3" t="inlineStr">
        <is>
          <t>POS-IT-MGR</t>
        </is>
      </c>
      <c r="G57" s="3" t="inlineStr">
        <is>
          <t>LOC-HAV-ADM</t>
        </is>
      </c>
      <c r="H57" s="3" t="inlineStr">
        <is>
          <t>CC-8000</t>
        </is>
      </c>
      <c r="I57" s="3" t="inlineStr">
        <is>
          <t>Coordinator</t>
        </is>
      </c>
      <c r="J57" s="3" t="inlineStr">
        <is>
          <t>No</t>
        </is>
      </c>
      <c r="K57" s="2" t="inlineStr">
        <is>
          <t>PT-REG</t>
        </is>
      </c>
      <c r="L57" s="2" t="inlineStr">
        <is>
          <t>PDEF-ACTIVE</t>
        </is>
      </c>
      <c r="M57" s="4" t="n">
        <v>1</v>
      </c>
      <c r="N57" s="5">
        <f>COUNTIF(Position_Seats!$B$2:$B$96,A57)</f>
        <v/>
      </c>
      <c r="O57" s="6" t="inlineStr">
        <is>
          <t>HR Positions architecture</t>
        </is>
      </c>
      <c r="P57" s="3" t="n"/>
      <c r="Q57" s="7" t="inlineStr">
        <is>
          <t>Structural position definition. Individual approved seats are represented in Position_Seats.</t>
        </is>
      </c>
    </row>
  </sheetData>
  <autoFilter ref="A1:Q57"/>
  <conditionalFormatting sqref="A2:A57">
    <cfRule type="expression" priority="1" dxfId="0">
      <formula>ISBLANK(A2)</formula>
    </cfRule>
  </conditionalFormatting>
  <conditionalFormatting sqref="B2:B57">
    <cfRule type="expression" priority="2" dxfId="0">
      <formula>ISBLANK(B2)</formula>
    </cfRule>
  </conditionalFormatting>
  <conditionalFormatting sqref="C2:C57">
    <cfRule type="expression" priority="3" dxfId="0">
      <formula>ISBLANK(C2)</formula>
    </cfRule>
  </conditionalFormatting>
  <conditionalFormatting sqref="D2:D57">
    <cfRule type="expression" priority="4" dxfId="0">
      <formula>ISBLANK(D2)</formula>
    </cfRule>
  </conditionalFormatting>
  <conditionalFormatting sqref="K2:K57">
    <cfRule type="expression" priority="5" dxfId="0">
      <formula>ISBLANK(K2)</formula>
    </cfRule>
  </conditionalFormatting>
  <conditionalFormatting sqref="L2:L57">
    <cfRule type="expression" priority="6" dxfId="0">
      <formula>ISBLANK(L2)</formula>
    </cfRule>
  </conditionalFormatting>
  <dataValidations count="2">
    <dataValidation sqref="K2:K57" showDropDown="0" showInputMessage="0" showErrorMessage="0" allowBlank="0" type="list">
      <formula1>='Position_Types'!$A$2:$A$7</formula1>
    </dataValidation>
    <dataValidation sqref="L2:L57" showDropDown="0" showInputMessage="0" showErrorMessage="0" allowBlank="0" type="list">
      <formula1>='Position_Statuses'!$A$2:$A$3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9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4" customWidth="1" min="3" max="3"/>
    <col width="44" customWidth="1" min="4" max="4"/>
    <col width="15" customWidth="1" min="5" max="5"/>
    <col width="26" customWidth="1" min="6" max="6"/>
    <col width="20" customWidth="1" min="7" max="7"/>
    <col width="28" customWidth="1" min="8" max="8"/>
    <col width="34" customWidth="1" min="9" max="9"/>
    <col width="72" customWidth="1" min="10" max="10"/>
  </cols>
  <sheetData>
    <row r="1" ht="25" customHeight="1">
      <c r="A1" s="1" t="inlineStr">
        <is>
          <t>Position_Seat_ID</t>
        </is>
      </c>
      <c r="B1" s="1" t="inlineStr">
        <is>
          <t>Position_ID</t>
        </is>
      </c>
      <c r="C1" s="1" t="inlineStr">
        <is>
          <t>Seat_Number</t>
        </is>
      </c>
      <c r="D1" s="1" t="inlineStr">
        <is>
          <t>Seat_Label</t>
        </is>
      </c>
      <c r="E1" s="1" t="inlineStr">
        <is>
          <t>Approved_FTE</t>
        </is>
      </c>
      <c r="F1" s="1" t="inlineStr">
        <is>
          <t>Seat_Availability_Status</t>
        </is>
      </c>
      <c r="G1" s="1" t="inlineStr">
        <is>
          <t>Seat_Control_Status</t>
        </is>
      </c>
      <c r="H1" s="1" t="inlineStr">
        <is>
          <t>Establishment_Class</t>
        </is>
      </c>
      <c r="I1" s="1" t="inlineStr">
        <is>
          <t>Source</t>
        </is>
      </c>
      <c r="J1" s="1" t="inlineStr">
        <is>
          <t>Notes</t>
        </is>
      </c>
    </row>
    <row r="2">
      <c r="A2" s="2" t="inlineStr">
        <is>
          <t>PSEAT-001</t>
        </is>
      </c>
      <c r="B2" s="3" t="inlineStr">
        <is>
          <t>POS-PROD-MGR</t>
        </is>
      </c>
      <c r="C2" s="2" t="n">
        <v>1</v>
      </c>
      <c r="D2" s="2" t="inlineStr">
        <is>
          <t>Production Manager</t>
        </is>
      </c>
      <c r="E2" s="4" t="n">
        <v>1</v>
      </c>
      <c r="F2" s="5">
        <f>IF(COUNTIF(Position_Incumbency!$B$2:$B$93,A2)&gt;0,"OCCUPIED","VACANT")</f>
        <v/>
      </c>
      <c r="G2" s="2" t="inlineStr">
        <is>
          <t>ACTIVE</t>
        </is>
      </c>
      <c r="H2" s="2" t="inlineStr">
        <is>
          <t>Current established seat</t>
        </is>
      </c>
      <c r="I2" s="6" t="inlineStr">
        <is>
          <t>HR Positions architecture</t>
        </is>
      </c>
      <c r="J2" s="7" t="n"/>
    </row>
    <row r="3">
      <c r="A3" s="2" t="inlineStr">
        <is>
          <t>PSEAT-002</t>
        </is>
      </c>
      <c r="B3" s="3" t="inlineStr">
        <is>
          <t>POS-PROD-PLNR</t>
        </is>
      </c>
      <c r="C3" s="2" t="n">
        <v>1</v>
      </c>
      <c r="D3" s="2" t="inlineStr">
        <is>
          <t>Production Planner</t>
        </is>
      </c>
      <c r="E3" s="4" t="n">
        <v>1</v>
      </c>
      <c r="F3" s="5">
        <f>IF(COUNTIF(Position_Incumbency!$B$2:$B$93,A3)&gt;0,"OCCUPIED","VACANT")</f>
        <v/>
      </c>
      <c r="G3" s="2" t="inlineStr">
        <is>
          <t>ACTIVE</t>
        </is>
      </c>
      <c r="H3" s="2" t="inlineStr">
        <is>
          <t>Current established seat</t>
        </is>
      </c>
      <c r="I3" s="6" t="inlineStr">
        <is>
          <t>HR Positions architecture</t>
        </is>
      </c>
      <c r="J3" s="7" t="n"/>
    </row>
    <row r="4">
      <c r="A4" s="2" t="inlineStr">
        <is>
          <t>PSEAT-003</t>
        </is>
      </c>
      <c r="B4" s="3" t="inlineStr">
        <is>
          <t>POS-PROD-SHIFT</t>
        </is>
      </c>
      <c r="C4" s="2" t="n">
        <v>1</v>
      </c>
      <c r="D4" s="2" t="inlineStr">
        <is>
          <t>Shift Supervisor 01</t>
        </is>
      </c>
      <c r="E4" s="4" t="n">
        <v>1</v>
      </c>
      <c r="F4" s="5">
        <f>IF(COUNTIF(Position_Incumbency!$B$2:$B$93,A4)&gt;0,"OCCUPIED","VACANT")</f>
        <v/>
      </c>
      <c r="G4" s="2" t="inlineStr">
        <is>
          <t>ACTIVE</t>
        </is>
      </c>
      <c r="H4" s="2" t="inlineStr">
        <is>
          <t>Current established seat</t>
        </is>
      </c>
      <c r="I4" s="6" t="inlineStr">
        <is>
          <t>HR Positions architecture</t>
        </is>
      </c>
      <c r="J4" s="7" t="n"/>
    </row>
    <row r="5">
      <c r="A5" s="2" t="inlineStr">
        <is>
          <t>PSEAT-004</t>
        </is>
      </c>
      <c r="B5" s="3" t="inlineStr">
        <is>
          <t>POS-PROD-SHIFT</t>
        </is>
      </c>
      <c r="C5" s="2" t="n">
        <v>2</v>
      </c>
      <c r="D5" s="2" t="inlineStr">
        <is>
          <t>Shift Supervisor 02</t>
        </is>
      </c>
      <c r="E5" s="4" t="n">
        <v>1</v>
      </c>
      <c r="F5" s="5">
        <f>IF(COUNTIF(Position_Incumbency!$B$2:$B$93,A5)&gt;0,"OCCUPIED","VACANT")</f>
        <v/>
      </c>
      <c r="G5" s="2" t="inlineStr">
        <is>
          <t>ACTIVE</t>
        </is>
      </c>
      <c r="H5" s="2" t="inlineStr">
        <is>
          <t>Current established seat</t>
        </is>
      </c>
      <c r="I5" s="6" t="inlineStr">
        <is>
          <t>HR Positions architecture</t>
        </is>
      </c>
      <c r="J5" s="7" t="n"/>
    </row>
    <row r="6">
      <c r="A6" s="2" t="inlineStr">
        <is>
          <t>PSEAT-005</t>
        </is>
      </c>
      <c r="B6" s="3" t="inlineStr">
        <is>
          <t>POS-LOG-SUP</t>
        </is>
      </c>
      <c r="C6" s="2" t="n">
        <v>1</v>
      </c>
      <c r="D6" s="2" t="inlineStr">
        <is>
          <t>Warehouse &amp; Logistics Supervisor</t>
        </is>
      </c>
      <c r="E6" s="4" t="n">
        <v>1</v>
      </c>
      <c r="F6" s="5">
        <f>IF(COUNTIF(Position_Incumbency!$B$2:$B$93,A6)&gt;0,"OCCUPIED","VACANT")</f>
        <v/>
      </c>
      <c r="G6" s="2" t="inlineStr">
        <is>
          <t>ACTIVE</t>
        </is>
      </c>
      <c r="H6" s="2" t="inlineStr">
        <is>
          <t>Current established seat</t>
        </is>
      </c>
      <c r="I6" s="6" t="inlineStr">
        <is>
          <t>HR Positions architecture</t>
        </is>
      </c>
      <c r="J6" s="7" t="n"/>
    </row>
    <row r="7">
      <c r="A7" s="2" t="inlineStr">
        <is>
          <t>PSEAT-006</t>
        </is>
      </c>
      <c r="B7" s="3" t="inlineStr">
        <is>
          <t>POS-LOG-GOODS-IN</t>
        </is>
      </c>
      <c r="C7" s="2" t="n">
        <v>1</v>
      </c>
      <c r="D7" s="2" t="inlineStr">
        <is>
          <t>Goods-In Coordinator</t>
        </is>
      </c>
      <c r="E7" s="4" t="n">
        <v>1</v>
      </c>
      <c r="F7" s="5">
        <f>IF(COUNTIF(Position_Incumbency!$B$2:$B$93,A7)&gt;0,"OCCUPIED","VACANT")</f>
        <v/>
      </c>
      <c r="G7" s="2" t="inlineStr">
        <is>
          <t>ACTIVE</t>
        </is>
      </c>
      <c r="H7" s="2" t="inlineStr">
        <is>
          <t>Current established seat</t>
        </is>
      </c>
      <c r="I7" s="6" t="inlineStr">
        <is>
          <t>HR Positions architecture</t>
        </is>
      </c>
      <c r="J7" s="7" t="n"/>
    </row>
    <row r="8">
      <c r="A8" s="2" t="inlineStr">
        <is>
          <t>PSEAT-007</t>
        </is>
      </c>
      <c r="B8" s="3" t="inlineStr">
        <is>
          <t>POS-LOG-WH-OP</t>
        </is>
      </c>
      <c r="C8" s="2" t="n">
        <v>1</v>
      </c>
      <c r="D8" s="2" t="inlineStr">
        <is>
          <t>Cold Store / Warehouse Operator 01</t>
        </is>
      </c>
      <c r="E8" s="4" t="n">
        <v>1</v>
      </c>
      <c r="F8" s="5">
        <f>IF(COUNTIF(Position_Incumbency!$B$2:$B$93,A8)&gt;0,"OCCUPIED","VACANT")</f>
        <v/>
      </c>
      <c r="G8" s="2" t="inlineStr">
        <is>
          <t>ACTIVE</t>
        </is>
      </c>
      <c r="H8" s="2" t="inlineStr">
        <is>
          <t>Current established seat</t>
        </is>
      </c>
      <c r="I8" s="6" t="inlineStr">
        <is>
          <t>HR Positions architecture</t>
        </is>
      </c>
      <c r="J8" s="7" t="n"/>
    </row>
    <row r="9">
      <c r="A9" s="2" t="inlineStr">
        <is>
          <t>PSEAT-008</t>
        </is>
      </c>
      <c r="B9" s="3" t="inlineStr">
        <is>
          <t>POS-LOG-WH-OP</t>
        </is>
      </c>
      <c r="C9" s="2" t="n">
        <v>2</v>
      </c>
      <c r="D9" s="2" t="inlineStr">
        <is>
          <t>Cold Store / Warehouse Operator 02</t>
        </is>
      </c>
      <c r="E9" s="4" t="n">
        <v>1</v>
      </c>
      <c r="F9" s="5">
        <f>IF(COUNTIF(Position_Incumbency!$B$2:$B$93,A9)&gt;0,"OCCUPIED","VACANT")</f>
        <v/>
      </c>
      <c r="G9" s="2" t="inlineStr">
        <is>
          <t>ACTIVE</t>
        </is>
      </c>
      <c r="H9" s="2" t="inlineStr">
        <is>
          <t>Current established seat</t>
        </is>
      </c>
      <c r="I9" s="6" t="inlineStr">
        <is>
          <t>HR Positions architecture</t>
        </is>
      </c>
      <c r="J9" s="7" t="n"/>
    </row>
    <row r="10">
      <c r="A10" s="2" t="inlineStr">
        <is>
          <t>PSEAT-009</t>
        </is>
      </c>
      <c r="B10" s="3" t="inlineStr">
        <is>
          <t>POS-LOG-WH-OP</t>
        </is>
      </c>
      <c r="C10" s="2" t="n">
        <v>3</v>
      </c>
      <c r="D10" s="2" t="inlineStr">
        <is>
          <t>Cold Store / Warehouse Operator 03</t>
        </is>
      </c>
      <c r="E10" s="4" t="n">
        <v>1</v>
      </c>
      <c r="F10" s="5">
        <f>IF(COUNTIF(Position_Incumbency!$B$2:$B$93,A10)&gt;0,"OCCUPIED","VACANT")</f>
        <v/>
      </c>
      <c r="G10" s="2" t="inlineStr">
        <is>
          <t>ACTIVE</t>
        </is>
      </c>
      <c r="H10" s="2" t="inlineStr">
        <is>
          <t>Current established seat</t>
        </is>
      </c>
      <c r="I10" s="6" t="inlineStr">
        <is>
          <t>HR Positions architecture</t>
        </is>
      </c>
      <c r="J10" s="7" t="n"/>
    </row>
    <row r="11">
      <c r="A11" s="2" t="inlineStr">
        <is>
          <t>PSEAT-010</t>
        </is>
      </c>
      <c r="B11" s="3" t="inlineStr">
        <is>
          <t>POS-LOG-WH-OP</t>
        </is>
      </c>
      <c r="C11" s="2" t="n">
        <v>4</v>
      </c>
      <c r="D11" s="2" t="inlineStr">
        <is>
          <t>Cold Store / Warehouse Operator 04</t>
        </is>
      </c>
      <c r="E11" s="4" t="n">
        <v>1</v>
      </c>
      <c r="F11" s="5">
        <f>IF(COUNTIF(Position_Incumbency!$B$2:$B$93,A11)&gt;0,"OCCUPIED","VACANT")</f>
        <v/>
      </c>
      <c r="G11" s="2" t="inlineStr">
        <is>
          <t>ACTIVE</t>
        </is>
      </c>
      <c r="H11" s="2" t="inlineStr">
        <is>
          <t>Current established seat</t>
        </is>
      </c>
      <c r="I11" s="6" t="inlineStr">
        <is>
          <t>HR Positions architecture</t>
        </is>
      </c>
      <c r="J11" s="7" t="n"/>
    </row>
    <row r="12">
      <c r="A12" s="2" t="inlineStr">
        <is>
          <t>PSEAT-011</t>
        </is>
      </c>
      <c r="B12" s="3" t="inlineStr">
        <is>
          <t>POS-LOG-DISP-OP</t>
        </is>
      </c>
      <c r="C12" s="2" t="n">
        <v>1</v>
      </c>
      <c r="D12" s="2" t="inlineStr">
        <is>
          <t>Dispatch / Forklift Operator 01</t>
        </is>
      </c>
      <c r="E12" s="4" t="n">
        <v>1</v>
      </c>
      <c r="F12" s="5">
        <f>IF(COUNTIF(Position_Incumbency!$B$2:$B$93,A12)&gt;0,"OCCUPIED","VACANT")</f>
        <v/>
      </c>
      <c r="G12" s="2" t="inlineStr">
        <is>
          <t>ACTIVE</t>
        </is>
      </c>
      <c r="H12" s="2" t="inlineStr">
        <is>
          <t>Current established seat</t>
        </is>
      </c>
      <c r="I12" s="6" t="inlineStr">
        <is>
          <t>HR Positions architecture</t>
        </is>
      </c>
      <c r="J12" s="7" t="n"/>
    </row>
    <row r="13">
      <c r="A13" s="2" t="inlineStr">
        <is>
          <t>PSEAT-012</t>
        </is>
      </c>
      <c r="B13" s="3" t="inlineStr">
        <is>
          <t>POS-LOG-DISP-OP</t>
        </is>
      </c>
      <c r="C13" s="2" t="n">
        <v>2</v>
      </c>
      <c r="D13" s="2" t="inlineStr">
        <is>
          <t>Dispatch / Forklift Operator 02</t>
        </is>
      </c>
      <c r="E13" s="4" t="n">
        <v>1</v>
      </c>
      <c r="F13" s="5">
        <f>IF(COUNTIF(Position_Incumbency!$B$2:$B$93,A13)&gt;0,"OCCUPIED","VACANT")</f>
        <v/>
      </c>
      <c r="G13" s="2" t="inlineStr">
        <is>
          <t>ACTIVE</t>
        </is>
      </c>
      <c r="H13" s="2" t="inlineStr">
        <is>
          <t>Current established seat</t>
        </is>
      </c>
      <c r="I13" s="6" t="inlineStr">
        <is>
          <t>HR Positions architecture</t>
        </is>
      </c>
      <c r="J13" s="7" t="n"/>
    </row>
    <row r="14">
      <c r="A14" s="2" t="inlineStr">
        <is>
          <t>PSEAT-013</t>
        </is>
      </c>
      <c r="B14" s="3" t="inlineStr">
        <is>
          <t>POS-LOG-DISP-OP</t>
        </is>
      </c>
      <c r="C14" s="2" t="n">
        <v>3</v>
      </c>
      <c r="D14" s="2" t="inlineStr">
        <is>
          <t>Dispatch / Forklift Operator 03</t>
        </is>
      </c>
      <c r="E14" s="4" t="n">
        <v>1</v>
      </c>
      <c r="F14" s="5">
        <f>IF(COUNTIF(Position_Incumbency!$B$2:$B$93,A14)&gt;0,"OCCUPIED","VACANT")</f>
        <v/>
      </c>
      <c r="G14" s="2" t="inlineStr">
        <is>
          <t>ACTIVE</t>
        </is>
      </c>
      <c r="H14" s="2" t="inlineStr">
        <is>
          <t>Current established seat</t>
        </is>
      </c>
      <c r="I14" s="6" t="inlineStr">
        <is>
          <t>HR Positions architecture</t>
        </is>
      </c>
      <c r="J14" s="7" t="n"/>
    </row>
    <row r="15">
      <c r="A15" s="2" t="inlineStr">
        <is>
          <t>PSEAT-014</t>
        </is>
      </c>
      <c r="B15" s="3" t="inlineStr">
        <is>
          <t>POS-PROD-PRI-LEAD</t>
        </is>
      </c>
      <c r="C15" s="2" t="n">
        <v>1</v>
      </c>
      <c r="D15" s="2" t="inlineStr">
        <is>
          <t>Primary Processing Lead</t>
        </is>
      </c>
      <c r="E15" s="4" t="n">
        <v>1</v>
      </c>
      <c r="F15" s="5">
        <f>IF(COUNTIF(Position_Incumbency!$B$2:$B$93,A15)&gt;0,"OCCUPIED","VACANT")</f>
        <v/>
      </c>
      <c r="G15" s="2" t="inlineStr">
        <is>
          <t>ACTIVE</t>
        </is>
      </c>
      <c r="H15" s="2" t="inlineStr">
        <is>
          <t>Current established seat</t>
        </is>
      </c>
      <c r="I15" s="6" t="inlineStr">
        <is>
          <t>HR Positions architecture</t>
        </is>
      </c>
      <c r="J15" s="7" t="n"/>
    </row>
    <row r="16">
      <c r="A16" s="2" t="inlineStr">
        <is>
          <t>PSEAT-015</t>
        </is>
      </c>
      <c r="B16" s="3" t="inlineStr">
        <is>
          <t>POS-PROD-FISH-OP</t>
        </is>
      </c>
      <c r="C16" s="2" t="n">
        <v>1</v>
      </c>
      <c r="D16" s="2" t="inlineStr">
        <is>
          <t>Fish Processing Operator 01</t>
        </is>
      </c>
      <c r="E16" s="4" t="n">
        <v>1</v>
      </c>
      <c r="F16" s="5">
        <f>IF(COUNTIF(Position_Incumbency!$B$2:$B$93,A16)&gt;0,"OCCUPIED","VACANT")</f>
        <v/>
      </c>
      <c r="G16" s="2" t="inlineStr">
        <is>
          <t>ACTIVE</t>
        </is>
      </c>
      <c r="H16" s="2" t="inlineStr">
        <is>
          <t>Current established seat</t>
        </is>
      </c>
      <c r="I16" s="6" t="inlineStr">
        <is>
          <t>HR Positions architecture</t>
        </is>
      </c>
      <c r="J16" s="7" t="n"/>
    </row>
    <row r="17">
      <c r="A17" s="2" t="inlineStr">
        <is>
          <t>PSEAT-016</t>
        </is>
      </c>
      <c r="B17" s="3" t="inlineStr">
        <is>
          <t>POS-PROD-FISH-OP</t>
        </is>
      </c>
      <c r="C17" s="2" t="n">
        <v>2</v>
      </c>
      <c r="D17" s="2" t="inlineStr">
        <is>
          <t>Fish Processing Operator 02</t>
        </is>
      </c>
      <c r="E17" s="4" t="n">
        <v>1</v>
      </c>
      <c r="F17" s="5">
        <f>IF(COUNTIF(Position_Incumbency!$B$2:$B$93,A17)&gt;0,"OCCUPIED","VACANT")</f>
        <v/>
      </c>
      <c r="G17" s="2" t="inlineStr">
        <is>
          <t>ACTIVE</t>
        </is>
      </c>
      <c r="H17" s="2" t="inlineStr">
        <is>
          <t>Current established seat</t>
        </is>
      </c>
      <c r="I17" s="6" t="inlineStr">
        <is>
          <t>HR Positions architecture</t>
        </is>
      </c>
      <c r="J17" s="7" t="n"/>
    </row>
    <row r="18">
      <c r="A18" s="2" t="inlineStr">
        <is>
          <t>PSEAT-017</t>
        </is>
      </c>
      <c r="B18" s="3" t="inlineStr">
        <is>
          <t>POS-PROD-FISH-OP</t>
        </is>
      </c>
      <c r="C18" s="2" t="n">
        <v>3</v>
      </c>
      <c r="D18" s="2" t="inlineStr">
        <is>
          <t>Fish Processing Operator 03</t>
        </is>
      </c>
      <c r="E18" s="4" t="n">
        <v>1</v>
      </c>
      <c r="F18" s="5">
        <f>IF(COUNTIF(Position_Incumbency!$B$2:$B$93,A18)&gt;0,"OCCUPIED","VACANT")</f>
        <v/>
      </c>
      <c r="G18" s="2" t="inlineStr">
        <is>
          <t>ACTIVE</t>
        </is>
      </c>
      <c r="H18" s="2" t="inlineStr">
        <is>
          <t>Current established seat</t>
        </is>
      </c>
      <c r="I18" s="6" t="inlineStr">
        <is>
          <t>HR Positions architecture</t>
        </is>
      </c>
      <c r="J18" s="7" t="n"/>
    </row>
    <row r="19">
      <c r="A19" s="2" t="inlineStr">
        <is>
          <t>PSEAT-018</t>
        </is>
      </c>
      <c r="B19" s="3" t="inlineStr">
        <is>
          <t>POS-PROD-FISH-OP</t>
        </is>
      </c>
      <c r="C19" s="2" t="n">
        <v>4</v>
      </c>
      <c r="D19" s="2" t="inlineStr">
        <is>
          <t>Fish Processing Operator 04</t>
        </is>
      </c>
      <c r="E19" s="4" t="n">
        <v>1</v>
      </c>
      <c r="F19" s="5">
        <f>IF(COUNTIF(Position_Incumbency!$B$2:$B$93,A19)&gt;0,"OCCUPIED","VACANT")</f>
        <v/>
      </c>
      <c r="G19" s="2" t="inlineStr">
        <is>
          <t>ACTIVE</t>
        </is>
      </c>
      <c r="H19" s="2" t="inlineStr">
        <is>
          <t>Current established seat</t>
        </is>
      </c>
      <c r="I19" s="6" t="inlineStr">
        <is>
          <t>HR Positions architecture</t>
        </is>
      </c>
      <c r="J19" s="7" t="n"/>
    </row>
    <row r="20">
      <c r="A20" s="2" t="inlineStr">
        <is>
          <t>PSEAT-019</t>
        </is>
      </c>
      <c r="B20" s="3" t="inlineStr">
        <is>
          <t>POS-PROD-FISH-OP</t>
        </is>
      </c>
      <c r="C20" s="2" t="n">
        <v>5</v>
      </c>
      <c r="D20" s="2" t="inlineStr">
        <is>
          <t>Fish Processing Operator 05</t>
        </is>
      </c>
      <c r="E20" s="4" t="n">
        <v>1</v>
      </c>
      <c r="F20" s="5">
        <f>IF(COUNTIF(Position_Incumbency!$B$2:$B$93,A20)&gt;0,"OCCUPIED","VACANT")</f>
        <v/>
      </c>
      <c r="G20" s="2" t="inlineStr">
        <is>
          <t>ACTIVE</t>
        </is>
      </c>
      <c r="H20" s="2" t="inlineStr">
        <is>
          <t>Current established seat</t>
        </is>
      </c>
      <c r="I20" s="6" t="inlineStr">
        <is>
          <t>HR Positions architecture</t>
        </is>
      </c>
      <c r="J20" s="7" t="n"/>
    </row>
    <row r="21">
      <c r="A21" s="2" t="inlineStr">
        <is>
          <t>PSEAT-020</t>
        </is>
      </c>
      <c r="B21" s="3" t="inlineStr">
        <is>
          <t>POS-PROD-FISH-OP</t>
        </is>
      </c>
      <c r="C21" s="2" t="n">
        <v>6</v>
      </c>
      <c r="D21" s="2" t="inlineStr">
        <is>
          <t>Fish Processing Operator 06</t>
        </is>
      </c>
      <c r="E21" s="4" t="n">
        <v>1</v>
      </c>
      <c r="F21" s="5">
        <f>IF(COUNTIF(Position_Incumbency!$B$2:$B$93,A21)&gt;0,"OCCUPIED","VACANT")</f>
        <v/>
      </c>
      <c r="G21" s="2" t="inlineStr">
        <is>
          <t>ACTIVE</t>
        </is>
      </c>
      <c r="H21" s="2" t="inlineStr">
        <is>
          <t>Current established seat</t>
        </is>
      </c>
      <c r="I21" s="6" t="inlineStr">
        <is>
          <t>HR Positions architecture</t>
        </is>
      </c>
      <c r="J21" s="7" t="n"/>
    </row>
    <row r="22">
      <c r="A22" s="2" t="inlineStr">
        <is>
          <t>PSEAT-021</t>
        </is>
      </c>
      <c r="B22" s="3" t="inlineStr">
        <is>
          <t>POS-PROD-FISH-OP</t>
        </is>
      </c>
      <c r="C22" s="2" t="n">
        <v>7</v>
      </c>
      <c r="D22" s="2" t="inlineStr">
        <is>
          <t>Fish Processing Operator 07</t>
        </is>
      </c>
      <c r="E22" s="4" t="n">
        <v>1</v>
      </c>
      <c r="F22" s="5">
        <f>IF(COUNTIF(Position_Incumbency!$B$2:$B$93,A22)&gt;0,"OCCUPIED","VACANT")</f>
        <v/>
      </c>
      <c r="G22" s="2" t="inlineStr">
        <is>
          <t>ACTIVE</t>
        </is>
      </c>
      <c r="H22" s="2" t="inlineStr">
        <is>
          <t>Current established seat</t>
        </is>
      </c>
      <c r="I22" s="6" t="inlineStr">
        <is>
          <t>HR Positions architecture</t>
        </is>
      </c>
      <c r="J22" s="7" t="n"/>
    </row>
    <row r="23">
      <c r="A23" s="2" t="inlineStr">
        <is>
          <t>PSEAT-022</t>
        </is>
      </c>
      <c r="B23" s="3" t="inlineStr">
        <is>
          <t>POS-PROD-FISH-OP</t>
        </is>
      </c>
      <c r="C23" s="2" t="n">
        <v>8</v>
      </c>
      <c r="D23" s="2" t="inlineStr">
        <is>
          <t>Fish Processing Operator 08</t>
        </is>
      </c>
      <c r="E23" s="4" t="n">
        <v>1</v>
      </c>
      <c r="F23" s="5">
        <f>IF(COUNTIF(Position_Incumbency!$B$2:$B$93,A23)&gt;0,"OCCUPIED","VACANT")</f>
        <v/>
      </c>
      <c r="G23" s="2" t="inlineStr">
        <is>
          <t>ACTIVE</t>
        </is>
      </c>
      <c r="H23" s="2" t="inlineStr">
        <is>
          <t>Current established seat</t>
        </is>
      </c>
      <c r="I23" s="6" t="inlineStr">
        <is>
          <t>HR Positions architecture</t>
        </is>
      </c>
      <c r="J23" s="7" t="n"/>
    </row>
    <row r="24">
      <c r="A24" s="2" t="inlineStr">
        <is>
          <t>PSEAT-023</t>
        </is>
      </c>
      <c r="B24" s="3" t="inlineStr">
        <is>
          <t>POS-PROD-FISH-OP</t>
        </is>
      </c>
      <c r="C24" s="2" t="n">
        <v>9</v>
      </c>
      <c r="D24" s="2" t="inlineStr">
        <is>
          <t>Fish Processing Operator 09</t>
        </is>
      </c>
      <c r="E24" s="4" t="n">
        <v>1</v>
      </c>
      <c r="F24" s="5">
        <f>IF(COUNTIF(Position_Incumbency!$B$2:$B$93,A24)&gt;0,"OCCUPIED","VACANT")</f>
        <v/>
      </c>
      <c r="G24" s="2" t="inlineStr">
        <is>
          <t>ACTIVE</t>
        </is>
      </c>
      <c r="H24" s="2" t="inlineStr">
        <is>
          <t>Current established seat</t>
        </is>
      </c>
      <c r="I24" s="6" t="inlineStr">
        <is>
          <t>HR Positions architecture</t>
        </is>
      </c>
      <c r="J24" s="7" t="n"/>
    </row>
    <row r="25">
      <c r="A25" s="2" t="inlineStr">
        <is>
          <t>PSEAT-024</t>
        </is>
      </c>
      <c r="B25" s="3" t="inlineStr">
        <is>
          <t>POS-PROD-FISH-OP</t>
        </is>
      </c>
      <c r="C25" s="2" t="n">
        <v>10</v>
      </c>
      <c r="D25" s="2" t="inlineStr">
        <is>
          <t>Fish Processing Operator 10</t>
        </is>
      </c>
      <c r="E25" s="4" t="n">
        <v>1</v>
      </c>
      <c r="F25" s="5">
        <f>IF(COUNTIF(Position_Incumbency!$B$2:$B$93,A25)&gt;0,"OCCUPIED","VACANT")</f>
        <v/>
      </c>
      <c r="G25" s="2" t="inlineStr">
        <is>
          <t>ACTIVE</t>
        </is>
      </c>
      <c r="H25" s="2" t="inlineStr">
        <is>
          <t>Approved vacant seat</t>
        </is>
      </c>
      <c r="I25" s="6" t="inlineStr">
        <is>
          <t>HR workforce establishment seed</t>
        </is>
      </c>
      <c r="J25" s="7" t="inlineStr">
        <is>
          <t>Deliberate current approved vacancy included to separate approved establishment from incumbent headcount.</t>
        </is>
      </c>
    </row>
    <row r="26">
      <c r="A26" s="2" t="inlineStr">
        <is>
          <t>PSEAT-025</t>
        </is>
      </c>
      <c r="B26" s="3" t="inlineStr">
        <is>
          <t>POS-PROD-SAL-LEAD</t>
        </is>
      </c>
      <c r="C26" s="2" t="n">
        <v>1</v>
      </c>
      <c r="D26" s="2" t="inlineStr">
        <is>
          <t>Salmon Line Lead</t>
        </is>
      </c>
      <c r="E26" s="4" t="n">
        <v>1</v>
      </c>
      <c r="F26" s="5">
        <f>IF(COUNTIF(Position_Incumbency!$B$2:$B$93,A26)&gt;0,"OCCUPIED","VACANT")</f>
        <v/>
      </c>
      <c r="G26" s="2" t="inlineStr">
        <is>
          <t>ACTIVE</t>
        </is>
      </c>
      <c r="H26" s="2" t="inlineStr">
        <is>
          <t>Current established seat</t>
        </is>
      </c>
      <c r="I26" s="6" t="inlineStr">
        <is>
          <t>HR Positions architecture</t>
        </is>
      </c>
      <c r="J26" s="7" t="n"/>
    </row>
    <row r="27">
      <c r="A27" s="2" t="inlineStr">
        <is>
          <t>PSEAT-026</t>
        </is>
      </c>
      <c r="B27" s="3" t="inlineStr">
        <is>
          <t>POS-PROD-SMOKE-OP</t>
        </is>
      </c>
      <c r="C27" s="2" t="n">
        <v>1</v>
      </c>
      <c r="D27" s="2" t="inlineStr">
        <is>
          <t>Smokehouse Operator</t>
        </is>
      </c>
      <c r="E27" s="4" t="n">
        <v>1</v>
      </c>
      <c r="F27" s="5">
        <f>IF(COUNTIF(Position_Incumbency!$B$2:$B$93,A27)&gt;0,"OCCUPIED","VACANT")</f>
        <v/>
      </c>
      <c r="G27" s="2" t="inlineStr">
        <is>
          <t>ACTIVE</t>
        </is>
      </c>
      <c r="H27" s="2" t="inlineStr">
        <is>
          <t>Current established seat</t>
        </is>
      </c>
      <c r="I27" s="6" t="inlineStr">
        <is>
          <t>HR Positions architecture</t>
        </is>
      </c>
      <c r="J27" s="7" t="n"/>
    </row>
    <row r="28">
      <c r="A28" s="2" t="inlineStr">
        <is>
          <t>PSEAT-027</t>
        </is>
      </c>
      <c r="B28" s="3" t="inlineStr">
        <is>
          <t>POS-PROD-SAL-OP</t>
        </is>
      </c>
      <c r="C28" s="2" t="n">
        <v>1</v>
      </c>
      <c r="D28" s="2" t="inlineStr">
        <is>
          <t>Salmon Processing / Packing Operator 01</t>
        </is>
      </c>
      <c r="E28" s="4" t="n">
        <v>1</v>
      </c>
      <c r="F28" s="5">
        <f>IF(COUNTIF(Position_Incumbency!$B$2:$B$93,A28)&gt;0,"OCCUPIED","VACANT")</f>
        <v/>
      </c>
      <c r="G28" s="2" t="inlineStr">
        <is>
          <t>ACTIVE</t>
        </is>
      </c>
      <c r="H28" s="2" t="inlineStr">
        <is>
          <t>Current established seat</t>
        </is>
      </c>
      <c r="I28" s="6" t="inlineStr">
        <is>
          <t>HR Positions architecture</t>
        </is>
      </c>
      <c r="J28" s="7" t="n"/>
    </row>
    <row r="29">
      <c r="A29" s="2" t="inlineStr">
        <is>
          <t>PSEAT-028</t>
        </is>
      </c>
      <c r="B29" s="3" t="inlineStr">
        <is>
          <t>POS-PROD-SAL-OP</t>
        </is>
      </c>
      <c r="C29" s="2" t="n">
        <v>2</v>
      </c>
      <c r="D29" s="2" t="inlineStr">
        <is>
          <t>Salmon Processing / Packing Operator 02</t>
        </is>
      </c>
      <c r="E29" s="4" t="n">
        <v>1</v>
      </c>
      <c r="F29" s="5">
        <f>IF(COUNTIF(Position_Incumbency!$B$2:$B$93,A29)&gt;0,"OCCUPIED","VACANT")</f>
        <v/>
      </c>
      <c r="G29" s="2" t="inlineStr">
        <is>
          <t>ACTIVE</t>
        </is>
      </c>
      <c r="H29" s="2" t="inlineStr">
        <is>
          <t>Current established seat</t>
        </is>
      </c>
      <c r="I29" s="6" t="inlineStr">
        <is>
          <t>HR Positions architecture</t>
        </is>
      </c>
      <c r="J29" s="7" t="n"/>
    </row>
    <row r="30">
      <c r="A30" s="2" t="inlineStr">
        <is>
          <t>PSEAT-029</t>
        </is>
      </c>
      <c r="B30" s="3" t="inlineStr">
        <is>
          <t>POS-PROD-SAL-OP</t>
        </is>
      </c>
      <c r="C30" s="2" t="n">
        <v>3</v>
      </c>
      <c r="D30" s="2" t="inlineStr">
        <is>
          <t>Salmon Processing / Packing Operator 03</t>
        </is>
      </c>
      <c r="E30" s="4" t="n">
        <v>1</v>
      </c>
      <c r="F30" s="5">
        <f>IF(COUNTIF(Position_Incumbency!$B$2:$B$93,A30)&gt;0,"OCCUPIED","VACANT")</f>
        <v/>
      </c>
      <c r="G30" s="2" t="inlineStr">
        <is>
          <t>ACTIVE</t>
        </is>
      </c>
      <c r="H30" s="2" t="inlineStr">
        <is>
          <t>Current established seat</t>
        </is>
      </c>
      <c r="I30" s="6" t="inlineStr">
        <is>
          <t>HR Positions architecture</t>
        </is>
      </c>
      <c r="J30" s="7" t="n"/>
    </row>
    <row r="31">
      <c r="A31" s="2" t="inlineStr">
        <is>
          <t>PSEAT-030</t>
        </is>
      </c>
      <c r="B31" s="3" t="inlineStr">
        <is>
          <t>POS-PROD-SAL-OP</t>
        </is>
      </c>
      <c r="C31" s="2" t="n">
        <v>4</v>
      </c>
      <c r="D31" s="2" t="inlineStr">
        <is>
          <t>Salmon Processing / Packing Operator 04</t>
        </is>
      </c>
      <c r="E31" s="4" t="n">
        <v>1</v>
      </c>
      <c r="F31" s="5">
        <f>IF(COUNTIF(Position_Incumbency!$B$2:$B$93,A31)&gt;0,"OCCUPIED","VACANT")</f>
        <v/>
      </c>
      <c r="G31" s="2" t="inlineStr">
        <is>
          <t>ACTIVE</t>
        </is>
      </c>
      <c r="H31" s="2" t="inlineStr">
        <is>
          <t>Current established seat</t>
        </is>
      </c>
      <c r="I31" s="6" t="inlineStr">
        <is>
          <t>HR Positions architecture</t>
        </is>
      </c>
      <c r="J31" s="7" t="n"/>
    </row>
    <row r="32">
      <c r="A32" s="2" t="inlineStr">
        <is>
          <t>PSEAT-031</t>
        </is>
      </c>
      <c r="B32" s="3" t="inlineStr">
        <is>
          <t>POS-PROD-SAL-OP</t>
        </is>
      </c>
      <c r="C32" s="2" t="n">
        <v>5</v>
      </c>
      <c r="D32" s="2" t="inlineStr">
        <is>
          <t>Salmon Processing / Packing Operator 05</t>
        </is>
      </c>
      <c r="E32" s="4" t="n">
        <v>0.8</v>
      </c>
      <c r="F32" s="5">
        <f>IF(COUNTIF(Position_Incumbency!$B$2:$B$93,A32)&gt;0,"OCCUPIED","VACANT")</f>
        <v/>
      </c>
      <c r="G32" s="2" t="inlineStr">
        <is>
          <t>ACTIVE</t>
        </is>
      </c>
      <c r="H32" s="2" t="inlineStr">
        <is>
          <t>Current established seat</t>
        </is>
      </c>
      <c r="I32" s="6" t="inlineStr">
        <is>
          <t>HR Positions architecture</t>
        </is>
      </c>
      <c r="J32" s="7" t="n"/>
    </row>
    <row r="33">
      <c r="A33" s="2" t="inlineStr">
        <is>
          <t>PSEAT-032</t>
        </is>
      </c>
      <c r="B33" s="3" t="inlineStr">
        <is>
          <t>POS-PROD-COD-LEAD</t>
        </is>
      </c>
      <c r="C33" s="2" t="n">
        <v>1</v>
      </c>
      <c r="D33" s="2" t="inlineStr">
        <is>
          <t>Cod Line Lead</t>
        </is>
      </c>
      <c r="E33" s="4" t="n">
        <v>1</v>
      </c>
      <c r="F33" s="5">
        <f>IF(COUNTIF(Position_Incumbency!$B$2:$B$93,A33)&gt;0,"OCCUPIED","VACANT")</f>
        <v/>
      </c>
      <c r="G33" s="2" t="inlineStr">
        <is>
          <t>ACTIVE</t>
        </is>
      </c>
      <c r="H33" s="2" t="inlineStr">
        <is>
          <t>Current established seat</t>
        </is>
      </c>
      <c r="I33" s="6" t="inlineStr">
        <is>
          <t>HR Positions architecture</t>
        </is>
      </c>
      <c r="J33" s="7" t="n"/>
    </row>
    <row r="34">
      <c r="A34" s="2" t="inlineStr">
        <is>
          <t>PSEAT-033</t>
        </is>
      </c>
      <c r="B34" s="3" t="inlineStr">
        <is>
          <t>POS-PROD-COD-COAT</t>
        </is>
      </c>
      <c r="C34" s="2" t="n">
        <v>1</v>
      </c>
      <c r="D34" s="2" t="inlineStr">
        <is>
          <t>Coating / Freezer Operator 01</t>
        </is>
      </c>
      <c r="E34" s="4" t="n">
        <v>1</v>
      </c>
      <c r="F34" s="5">
        <f>IF(COUNTIF(Position_Incumbency!$B$2:$B$93,A34)&gt;0,"OCCUPIED","VACANT")</f>
        <v/>
      </c>
      <c r="G34" s="2" t="inlineStr">
        <is>
          <t>ACTIVE</t>
        </is>
      </c>
      <c r="H34" s="2" t="inlineStr">
        <is>
          <t>Current established seat</t>
        </is>
      </c>
      <c r="I34" s="6" t="inlineStr">
        <is>
          <t>HR Positions architecture</t>
        </is>
      </c>
      <c r="J34" s="7" t="n"/>
    </row>
    <row r="35">
      <c r="A35" s="2" t="inlineStr">
        <is>
          <t>PSEAT-034</t>
        </is>
      </c>
      <c r="B35" s="3" t="inlineStr">
        <is>
          <t>POS-PROD-COD-COAT</t>
        </is>
      </c>
      <c r="C35" s="2" t="n">
        <v>2</v>
      </c>
      <c r="D35" s="2" t="inlineStr">
        <is>
          <t>Coating / Freezer Operator 02</t>
        </is>
      </c>
      <c r="E35" s="4" t="n">
        <v>1</v>
      </c>
      <c r="F35" s="5">
        <f>IF(COUNTIF(Position_Incumbency!$B$2:$B$93,A35)&gt;0,"OCCUPIED","VACANT")</f>
        <v/>
      </c>
      <c r="G35" s="2" t="inlineStr">
        <is>
          <t>ACTIVE</t>
        </is>
      </c>
      <c r="H35" s="2" t="inlineStr">
        <is>
          <t>Current established seat</t>
        </is>
      </c>
      <c r="I35" s="6" t="inlineStr">
        <is>
          <t>HR Positions architecture</t>
        </is>
      </c>
      <c r="J35" s="7" t="n"/>
    </row>
    <row r="36">
      <c r="A36" s="2" t="inlineStr">
        <is>
          <t>PSEAT-035</t>
        </is>
      </c>
      <c r="B36" s="3" t="inlineStr">
        <is>
          <t>POS-PROD-COD-OP</t>
        </is>
      </c>
      <c r="C36" s="2" t="n">
        <v>1</v>
      </c>
      <c r="D36" s="2" t="inlineStr">
        <is>
          <t>Cod Processing / Packing Operator 01</t>
        </is>
      </c>
      <c r="E36" s="4" t="n">
        <v>1</v>
      </c>
      <c r="F36" s="5">
        <f>IF(COUNTIF(Position_Incumbency!$B$2:$B$93,A36)&gt;0,"OCCUPIED","VACANT")</f>
        <v/>
      </c>
      <c r="G36" s="2" t="inlineStr">
        <is>
          <t>ACTIVE</t>
        </is>
      </c>
      <c r="H36" s="2" t="inlineStr">
        <is>
          <t>Current established seat</t>
        </is>
      </c>
      <c r="I36" s="6" t="inlineStr">
        <is>
          <t>HR Positions architecture</t>
        </is>
      </c>
      <c r="J36" s="7" t="n"/>
    </row>
    <row r="37">
      <c r="A37" s="2" t="inlineStr">
        <is>
          <t>PSEAT-036</t>
        </is>
      </c>
      <c r="B37" s="3" t="inlineStr">
        <is>
          <t>POS-PROD-COD-OP</t>
        </is>
      </c>
      <c r="C37" s="2" t="n">
        <v>2</v>
      </c>
      <c r="D37" s="2" t="inlineStr">
        <is>
          <t>Cod Processing / Packing Operator 02</t>
        </is>
      </c>
      <c r="E37" s="4" t="n">
        <v>1</v>
      </c>
      <c r="F37" s="5">
        <f>IF(COUNTIF(Position_Incumbency!$B$2:$B$93,A37)&gt;0,"OCCUPIED","VACANT")</f>
        <v/>
      </c>
      <c r="G37" s="2" t="inlineStr">
        <is>
          <t>ACTIVE</t>
        </is>
      </c>
      <c r="H37" s="2" t="inlineStr">
        <is>
          <t>Current established seat</t>
        </is>
      </c>
      <c r="I37" s="6" t="inlineStr">
        <is>
          <t>HR Positions architecture</t>
        </is>
      </c>
      <c r="J37" s="7" t="n"/>
    </row>
    <row r="38">
      <c r="A38" s="2" t="inlineStr">
        <is>
          <t>PSEAT-037</t>
        </is>
      </c>
      <c r="B38" s="3" t="inlineStr">
        <is>
          <t>POS-PROD-COD-OP</t>
        </is>
      </c>
      <c r="C38" s="2" t="n">
        <v>3</v>
      </c>
      <c r="D38" s="2" t="inlineStr">
        <is>
          <t>Cod Processing / Packing Operator 03</t>
        </is>
      </c>
      <c r="E38" s="4" t="n">
        <v>1</v>
      </c>
      <c r="F38" s="5">
        <f>IF(COUNTIF(Position_Incumbency!$B$2:$B$93,A38)&gt;0,"OCCUPIED","VACANT")</f>
        <v/>
      </c>
      <c r="G38" s="2" t="inlineStr">
        <is>
          <t>ACTIVE</t>
        </is>
      </c>
      <c r="H38" s="2" t="inlineStr">
        <is>
          <t>Current established seat</t>
        </is>
      </c>
      <c r="I38" s="6" t="inlineStr">
        <is>
          <t>HR Positions architecture</t>
        </is>
      </c>
      <c r="J38" s="7" t="n"/>
    </row>
    <row r="39">
      <c r="A39" s="2" t="inlineStr">
        <is>
          <t>PSEAT-038</t>
        </is>
      </c>
      <c r="B39" s="3" t="inlineStr">
        <is>
          <t>POS-PROD-COD-OP</t>
        </is>
      </c>
      <c r="C39" s="2" t="n">
        <v>4</v>
      </c>
      <c r="D39" s="2" t="inlineStr">
        <is>
          <t>Cod Processing / Packing Operator 04</t>
        </is>
      </c>
      <c r="E39" s="4" t="n">
        <v>1</v>
      </c>
      <c r="F39" s="5">
        <f>IF(COUNTIF(Position_Incumbency!$B$2:$B$93,A39)&gt;0,"OCCUPIED","VACANT")</f>
        <v/>
      </c>
      <c r="G39" s="2" t="inlineStr">
        <is>
          <t>ACTIVE</t>
        </is>
      </c>
      <c r="H39" s="2" t="inlineStr">
        <is>
          <t>Current established seat</t>
        </is>
      </c>
      <c r="I39" s="6" t="inlineStr">
        <is>
          <t>HR Positions architecture</t>
        </is>
      </c>
      <c r="J39" s="7" t="n"/>
    </row>
    <row r="40">
      <c r="A40" s="2" t="inlineStr">
        <is>
          <t>PSEAT-039</t>
        </is>
      </c>
      <c r="B40" s="3" t="inlineStr">
        <is>
          <t>POS-PROD-COD-OP</t>
        </is>
      </c>
      <c r="C40" s="2" t="n">
        <v>5</v>
      </c>
      <c r="D40" s="2" t="inlineStr">
        <is>
          <t>Cod Processing / Packing Operator 05</t>
        </is>
      </c>
      <c r="E40" s="4" t="n">
        <v>1</v>
      </c>
      <c r="F40" s="5">
        <f>IF(COUNTIF(Position_Incumbency!$B$2:$B$93,A40)&gt;0,"OCCUPIED","VACANT")</f>
        <v/>
      </c>
      <c r="G40" s="2" t="inlineStr">
        <is>
          <t>ACTIVE</t>
        </is>
      </c>
      <c r="H40" s="2" t="inlineStr">
        <is>
          <t>Current established seat</t>
        </is>
      </c>
      <c r="I40" s="6" t="inlineStr">
        <is>
          <t>HR Positions architecture</t>
        </is>
      </c>
      <c r="J40" s="7" t="n"/>
    </row>
    <row r="41">
      <c r="A41" s="2" t="inlineStr">
        <is>
          <t>PSEAT-040</t>
        </is>
      </c>
      <c r="B41" s="3" t="inlineStr">
        <is>
          <t>POS-PROD-HER-LEAD</t>
        </is>
      </c>
      <c r="C41" s="2" t="n">
        <v>1</v>
      </c>
      <c r="D41" s="2" t="inlineStr">
        <is>
          <t>Herring Line Lead</t>
        </is>
      </c>
      <c r="E41" s="4" t="n">
        <v>1</v>
      </c>
      <c r="F41" s="5">
        <f>IF(COUNTIF(Position_Incumbency!$B$2:$B$93,A41)&gt;0,"OCCUPIED","VACANT")</f>
        <v/>
      </c>
      <c r="G41" s="2" t="inlineStr">
        <is>
          <t>ACTIVE</t>
        </is>
      </c>
      <c r="H41" s="2" t="inlineStr">
        <is>
          <t>Current established seat</t>
        </is>
      </c>
      <c r="I41" s="6" t="inlineStr">
        <is>
          <t>HR Positions architecture</t>
        </is>
      </c>
      <c r="J41" s="7" t="n"/>
    </row>
    <row r="42">
      <c r="A42" s="2" t="inlineStr">
        <is>
          <t>PSEAT-041</t>
        </is>
      </c>
      <c r="B42" s="3" t="inlineStr">
        <is>
          <t>POS-PROD-HER-OP</t>
        </is>
      </c>
      <c r="C42" s="2" t="n">
        <v>1</v>
      </c>
      <c r="D42" s="2" t="inlineStr">
        <is>
          <t>Herring Processing Operator 01</t>
        </is>
      </c>
      <c r="E42" s="4" t="n">
        <v>0.8</v>
      </c>
      <c r="F42" s="5">
        <f>IF(COUNTIF(Position_Incumbency!$B$2:$B$93,A42)&gt;0,"OCCUPIED","VACANT")</f>
        <v/>
      </c>
      <c r="G42" s="2" t="inlineStr">
        <is>
          <t>ACTIVE</t>
        </is>
      </c>
      <c r="H42" s="2" t="inlineStr">
        <is>
          <t>Current established seat</t>
        </is>
      </c>
      <c r="I42" s="6" t="inlineStr">
        <is>
          <t>HR Positions architecture</t>
        </is>
      </c>
      <c r="J42" s="7" t="n"/>
    </row>
    <row r="43">
      <c r="A43" s="2" t="inlineStr">
        <is>
          <t>PSEAT-042</t>
        </is>
      </c>
      <c r="B43" s="3" t="inlineStr">
        <is>
          <t>POS-PROD-HER-OP</t>
        </is>
      </c>
      <c r="C43" s="2" t="n">
        <v>2</v>
      </c>
      <c r="D43" s="2" t="inlineStr">
        <is>
          <t>Herring Processing Operator 02</t>
        </is>
      </c>
      <c r="E43" s="4" t="n">
        <v>1</v>
      </c>
      <c r="F43" s="5">
        <f>IF(COUNTIF(Position_Incumbency!$B$2:$B$93,A43)&gt;0,"OCCUPIED","VACANT")</f>
        <v/>
      </c>
      <c r="G43" s="2" t="inlineStr">
        <is>
          <t>ACTIVE</t>
        </is>
      </c>
      <c r="H43" s="2" t="inlineStr">
        <is>
          <t>Current established seat</t>
        </is>
      </c>
      <c r="I43" s="6" t="inlineStr">
        <is>
          <t>HR Positions architecture</t>
        </is>
      </c>
      <c r="J43" s="7" t="n"/>
    </row>
    <row r="44">
      <c r="A44" s="2" t="inlineStr">
        <is>
          <t>PSEAT-043</t>
        </is>
      </c>
      <c r="B44" s="3" t="inlineStr">
        <is>
          <t>POS-PROD-HER-OP</t>
        </is>
      </c>
      <c r="C44" s="2" t="n">
        <v>3</v>
      </c>
      <c r="D44" s="2" t="inlineStr">
        <is>
          <t>Herring Processing Operator 03</t>
        </is>
      </c>
      <c r="E44" s="4" t="n">
        <v>1</v>
      </c>
      <c r="F44" s="5">
        <f>IF(COUNTIF(Position_Incumbency!$B$2:$B$93,A44)&gt;0,"OCCUPIED","VACANT")</f>
        <v/>
      </c>
      <c r="G44" s="2" t="inlineStr">
        <is>
          <t>ACTIVE</t>
        </is>
      </c>
      <c r="H44" s="2" t="inlineStr">
        <is>
          <t>Current established seat</t>
        </is>
      </c>
      <c r="I44" s="6" t="inlineStr">
        <is>
          <t>HR Positions architecture</t>
        </is>
      </c>
      <c r="J44" s="7" t="n"/>
    </row>
    <row r="45">
      <c r="A45" s="2" t="inlineStr">
        <is>
          <t>PSEAT-044</t>
        </is>
      </c>
      <c r="B45" s="3" t="inlineStr">
        <is>
          <t>POS-PROD-CAN-LEAD</t>
        </is>
      </c>
      <c r="C45" s="2" t="n">
        <v>1</v>
      </c>
      <c r="D45" s="2" t="inlineStr">
        <is>
          <t>Canning Line Lead</t>
        </is>
      </c>
      <c r="E45" s="4" t="n">
        <v>1</v>
      </c>
      <c r="F45" s="5">
        <f>IF(COUNTIF(Position_Incumbency!$B$2:$B$93,A45)&gt;0,"OCCUPIED","VACANT")</f>
        <v/>
      </c>
      <c r="G45" s="2" t="inlineStr">
        <is>
          <t>ACTIVE</t>
        </is>
      </c>
      <c r="H45" s="2" t="inlineStr">
        <is>
          <t>Current established seat</t>
        </is>
      </c>
      <c r="I45" s="6" t="inlineStr">
        <is>
          <t>HR Positions architecture</t>
        </is>
      </c>
      <c r="J45" s="7" t="n"/>
    </row>
    <row r="46">
      <c r="A46" s="2" t="inlineStr">
        <is>
          <t>PSEAT-045</t>
        </is>
      </c>
      <c r="B46" s="3" t="inlineStr">
        <is>
          <t>POS-PROD-RETORT</t>
        </is>
      </c>
      <c r="C46" s="2" t="n">
        <v>1</v>
      </c>
      <c r="D46" s="2" t="inlineStr">
        <is>
          <t>Retort Operator</t>
        </is>
      </c>
      <c r="E46" s="4" t="n">
        <v>1</v>
      </c>
      <c r="F46" s="5">
        <f>IF(COUNTIF(Position_Incumbency!$B$2:$B$93,A46)&gt;0,"OCCUPIED","VACANT")</f>
        <v/>
      </c>
      <c r="G46" s="2" t="inlineStr">
        <is>
          <t>ACTIVE</t>
        </is>
      </c>
      <c r="H46" s="2" t="inlineStr">
        <is>
          <t>Current established seat</t>
        </is>
      </c>
      <c r="I46" s="6" t="inlineStr">
        <is>
          <t>HR Positions architecture</t>
        </is>
      </c>
      <c r="J46" s="7" t="n"/>
    </row>
    <row r="47">
      <c r="A47" s="2" t="inlineStr">
        <is>
          <t>PSEAT-046</t>
        </is>
      </c>
      <c r="B47" s="3" t="inlineStr">
        <is>
          <t>POS-PROD-CAN-OP</t>
        </is>
      </c>
      <c r="C47" s="2" t="n">
        <v>1</v>
      </c>
      <c r="D47" s="2" t="inlineStr">
        <is>
          <t>Canning Operator 01</t>
        </is>
      </c>
      <c r="E47" s="4" t="n">
        <v>1</v>
      </c>
      <c r="F47" s="5">
        <f>IF(COUNTIF(Position_Incumbency!$B$2:$B$93,A47)&gt;0,"OCCUPIED","VACANT")</f>
        <v/>
      </c>
      <c r="G47" s="2" t="inlineStr">
        <is>
          <t>ACTIVE</t>
        </is>
      </c>
      <c r="H47" s="2" t="inlineStr">
        <is>
          <t>Current established seat</t>
        </is>
      </c>
      <c r="I47" s="6" t="inlineStr">
        <is>
          <t>HR Positions architecture</t>
        </is>
      </c>
      <c r="J47" s="7" t="n"/>
    </row>
    <row r="48">
      <c r="A48" s="2" t="inlineStr">
        <is>
          <t>PSEAT-047</t>
        </is>
      </c>
      <c r="B48" s="3" t="inlineStr">
        <is>
          <t>POS-PROD-CAN-OP</t>
        </is>
      </c>
      <c r="C48" s="2" t="n">
        <v>2</v>
      </c>
      <c r="D48" s="2" t="inlineStr">
        <is>
          <t>Canning Operator 02</t>
        </is>
      </c>
      <c r="E48" s="4" t="n">
        <v>1</v>
      </c>
      <c r="F48" s="5">
        <f>IF(COUNTIF(Position_Incumbency!$B$2:$B$93,A48)&gt;0,"OCCUPIED","VACANT")</f>
        <v/>
      </c>
      <c r="G48" s="2" t="inlineStr">
        <is>
          <t>ACTIVE</t>
        </is>
      </c>
      <c r="H48" s="2" t="inlineStr">
        <is>
          <t>Current established seat</t>
        </is>
      </c>
      <c r="I48" s="6" t="inlineStr">
        <is>
          <t>HR Positions architecture</t>
        </is>
      </c>
      <c r="J48" s="7" t="n"/>
    </row>
    <row r="49">
      <c r="A49" s="2" t="inlineStr">
        <is>
          <t>PSEAT-048</t>
        </is>
      </c>
      <c r="B49" s="3" t="inlineStr">
        <is>
          <t>POS-PROD-CAN-OP</t>
        </is>
      </c>
      <c r="C49" s="2" t="n">
        <v>3</v>
      </c>
      <c r="D49" s="2" t="inlineStr">
        <is>
          <t>Canning Operator 03</t>
        </is>
      </c>
      <c r="E49" s="4" t="n">
        <v>1</v>
      </c>
      <c r="F49" s="5">
        <f>IF(COUNTIF(Position_Incumbency!$B$2:$B$93,A49)&gt;0,"OCCUPIED","VACANT")</f>
        <v/>
      </c>
      <c r="G49" s="2" t="inlineStr">
        <is>
          <t>ACTIVE</t>
        </is>
      </c>
      <c r="H49" s="2" t="inlineStr">
        <is>
          <t>Current established seat</t>
        </is>
      </c>
      <c r="I49" s="6" t="inlineStr">
        <is>
          <t>HR Positions architecture</t>
        </is>
      </c>
      <c r="J49" s="7" t="n"/>
    </row>
    <row r="50">
      <c r="A50" s="2" t="inlineStr">
        <is>
          <t>PSEAT-049</t>
        </is>
      </c>
      <c r="B50" s="3" t="inlineStr">
        <is>
          <t>POS-PROD-CAN-OP</t>
        </is>
      </c>
      <c r="C50" s="2" t="n">
        <v>4</v>
      </c>
      <c r="D50" s="2" t="inlineStr">
        <is>
          <t>Canning Operator 04</t>
        </is>
      </c>
      <c r="E50" s="4" t="n">
        <v>1</v>
      </c>
      <c r="F50" s="5">
        <f>IF(COUNTIF(Position_Incumbency!$B$2:$B$93,A50)&gt;0,"OCCUPIED","VACANT")</f>
        <v/>
      </c>
      <c r="G50" s="2" t="inlineStr">
        <is>
          <t>ACTIVE</t>
        </is>
      </c>
      <c r="H50" s="2" t="inlineStr">
        <is>
          <t>Current established seat</t>
        </is>
      </c>
      <c r="I50" s="6" t="inlineStr">
        <is>
          <t>HR Positions architecture</t>
        </is>
      </c>
      <c r="J50" s="7" t="n"/>
    </row>
    <row r="51">
      <c r="A51" s="2" t="inlineStr">
        <is>
          <t>PSEAT-050</t>
        </is>
      </c>
      <c r="B51" s="3" t="inlineStr">
        <is>
          <t>POS-PROD-HC-LEAD</t>
        </is>
      </c>
      <c r="C51" s="2" t="n">
        <v>1</v>
      </c>
      <c r="D51" s="2" t="inlineStr">
        <is>
          <t>High-Care Line Lead</t>
        </is>
      </c>
      <c r="E51" s="4" t="n">
        <v>1</v>
      </c>
      <c r="F51" s="5">
        <f>IF(COUNTIF(Position_Incumbency!$B$2:$B$93,A51)&gt;0,"OCCUPIED","VACANT")</f>
        <v/>
      </c>
      <c r="G51" s="2" t="inlineStr">
        <is>
          <t>ACTIVE</t>
        </is>
      </c>
      <c r="H51" s="2" t="inlineStr">
        <is>
          <t>Current established seat</t>
        </is>
      </c>
      <c r="I51" s="6" t="inlineStr">
        <is>
          <t>HR Positions architecture</t>
        </is>
      </c>
      <c r="J51" s="7" t="n"/>
    </row>
    <row r="52">
      <c r="A52" s="2" t="inlineStr">
        <is>
          <t>PSEAT-051</t>
        </is>
      </c>
      <c r="B52" s="3" t="inlineStr">
        <is>
          <t>POS-PROD-HC-OP</t>
        </is>
      </c>
      <c r="C52" s="2" t="n">
        <v>1</v>
      </c>
      <c r="D52" s="2" t="inlineStr">
        <is>
          <t>High-Care Production Operator 01</t>
        </is>
      </c>
      <c r="E52" s="4" t="n">
        <v>0.75</v>
      </c>
      <c r="F52" s="5">
        <f>IF(COUNTIF(Position_Incumbency!$B$2:$B$93,A52)&gt;0,"OCCUPIED","VACANT")</f>
        <v/>
      </c>
      <c r="G52" s="2" t="inlineStr">
        <is>
          <t>ACTIVE</t>
        </is>
      </c>
      <c r="H52" s="2" t="inlineStr">
        <is>
          <t>Current established seat</t>
        </is>
      </c>
      <c r="I52" s="6" t="inlineStr">
        <is>
          <t>HR Positions architecture</t>
        </is>
      </c>
      <c r="J52" s="7" t="n"/>
    </row>
    <row r="53">
      <c r="A53" s="2" t="inlineStr">
        <is>
          <t>PSEAT-052</t>
        </is>
      </c>
      <c r="B53" s="3" t="inlineStr">
        <is>
          <t>POS-PROD-HC-OP</t>
        </is>
      </c>
      <c r="C53" s="2" t="n">
        <v>2</v>
      </c>
      <c r="D53" s="2" t="inlineStr">
        <is>
          <t>High-Care Production Operator 02</t>
        </is>
      </c>
      <c r="E53" s="4" t="n">
        <v>1</v>
      </c>
      <c r="F53" s="5">
        <f>IF(COUNTIF(Position_Incumbency!$B$2:$B$93,A53)&gt;0,"OCCUPIED","VACANT")</f>
        <v/>
      </c>
      <c r="G53" s="2" t="inlineStr">
        <is>
          <t>ACTIVE</t>
        </is>
      </c>
      <c r="H53" s="2" t="inlineStr">
        <is>
          <t>Current established seat</t>
        </is>
      </c>
      <c r="I53" s="6" t="inlineStr">
        <is>
          <t>HR Positions architecture</t>
        </is>
      </c>
      <c r="J53" s="7" t="n"/>
    </row>
    <row r="54">
      <c r="A54" s="2" t="inlineStr">
        <is>
          <t>PSEAT-053</t>
        </is>
      </c>
      <c r="B54" s="3" t="inlineStr">
        <is>
          <t>POS-QUAL-MGR</t>
        </is>
      </c>
      <c r="C54" s="2" t="n">
        <v>1</v>
      </c>
      <c r="D54" s="2" t="inlineStr">
        <is>
          <t>Quality &amp; Food Safety Manager</t>
        </is>
      </c>
      <c r="E54" s="4" t="n">
        <v>1</v>
      </c>
      <c r="F54" s="5">
        <f>IF(COUNTIF(Position_Incumbency!$B$2:$B$93,A54)&gt;0,"OCCUPIED","VACANT")</f>
        <v/>
      </c>
      <c r="G54" s="2" t="inlineStr">
        <is>
          <t>ACTIVE</t>
        </is>
      </c>
      <c r="H54" s="2" t="inlineStr">
        <is>
          <t>Current established seat</t>
        </is>
      </c>
      <c r="I54" s="6" t="inlineStr">
        <is>
          <t>HR Positions architecture</t>
        </is>
      </c>
      <c r="J54" s="7" t="n"/>
    </row>
    <row r="55">
      <c r="A55" s="2" t="inlineStr">
        <is>
          <t>PSEAT-054</t>
        </is>
      </c>
      <c r="B55" s="3" t="inlineStr">
        <is>
          <t>POS-QUAL-QC-TECH</t>
        </is>
      </c>
      <c r="C55" s="2" t="n">
        <v>1</v>
      </c>
      <c r="D55" s="2" t="inlineStr">
        <is>
          <t>QA/QC Technician 01</t>
        </is>
      </c>
      <c r="E55" s="4" t="n">
        <v>1</v>
      </c>
      <c r="F55" s="5">
        <f>IF(COUNTIF(Position_Incumbency!$B$2:$B$93,A55)&gt;0,"OCCUPIED","VACANT")</f>
        <v/>
      </c>
      <c r="G55" s="2" t="inlineStr">
        <is>
          <t>ACTIVE</t>
        </is>
      </c>
      <c r="H55" s="2" t="inlineStr">
        <is>
          <t>Current established seat</t>
        </is>
      </c>
      <c r="I55" s="6" t="inlineStr">
        <is>
          <t>HR Positions architecture</t>
        </is>
      </c>
      <c r="J55" s="7" t="n"/>
    </row>
    <row r="56">
      <c r="A56" s="2" t="inlineStr">
        <is>
          <t>PSEAT-055</t>
        </is>
      </c>
      <c r="B56" s="3" t="inlineStr">
        <is>
          <t>POS-QUAL-QC-TECH</t>
        </is>
      </c>
      <c r="C56" s="2" t="n">
        <v>2</v>
      </c>
      <c r="D56" s="2" t="inlineStr">
        <is>
          <t>QA/QC Technician 02</t>
        </is>
      </c>
      <c r="E56" s="4" t="n">
        <v>1</v>
      </c>
      <c r="F56" s="5">
        <f>IF(COUNTIF(Position_Incumbency!$B$2:$B$93,A56)&gt;0,"OCCUPIED","VACANT")</f>
        <v/>
      </c>
      <c r="G56" s="2" t="inlineStr">
        <is>
          <t>ACTIVE</t>
        </is>
      </c>
      <c r="H56" s="2" t="inlineStr">
        <is>
          <t>Current established seat</t>
        </is>
      </c>
      <c r="I56" s="6" t="inlineStr">
        <is>
          <t>HR Positions architecture</t>
        </is>
      </c>
      <c r="J56" s="7" t="n"/>
    </row>
    <row r="57">
      <c r="A57" s="2" t="inlineStr">
        <is>
          <t>PSEAT-056</t>
        </is>
      </c>
      <c r="B57" s="3" t="inlineStr">
        <is>
          <t>POS-QUAL-QC-TECH</t>
        </is>
      </c>
      <c r="C57" s="2" t="n">
        <v>3</v>
      </c>
      <c r="D57" s="2" t="inlineStr">
        <is>
          <t>QA/QC Technician 03</t>
        </is>
      </c>
      <c r="E57" s="4" t="n">
        <v>1</v>
      </c>
      <c r="F57" s="5">
        <f>IF(COUNTIF(Position_Incumbency!$B$2:$B$93,A57)&gt;0,"OCCUPIED","VACANT")</f>
        <v/>
      </c>
      <c r="G57" s="2" t="inlineStr">
        <is>
          <t>ACTIVE</t>
        </is>
      </c>
      <c r="H57" s="2" t="inlineStr">
        <is>
          <t>Current established seat</t>
        </is>
      </c>
      <c r="I57" s="6" t="inlineStr">
        <is>
          <t>HR Positions architecture</t>
        </is>
      </c>
      <c r="J57" s="7" t="n"/>
    </row>
    <row r="58">
      <c r="A58" s="2" t="inlineStr">
        <is>
          <t>PSEAT-057</t>
        </is>
      </c>
      <c r="B58" s="3" t="inlineStr">
        <is>
          <t>POS-MNT-LEAD</t>
        </is>
      </c>
      <c r="C58" s="2" t="n">
        <v>1</v>
      </c>
      <c r="D58" s="2" t="inlineStr">
        <is>
          <t>Maintenance Lead</t>
        </is>
      </c>
      <c r="E58" s="4" t="n">
        <v>1</v>
      </c>
      <c r="F58" s="5">
        <f>IF(COUNTIF(Position_Incumbency!$B$2:$B$93,A58)&gt;0,"OCCUPIED","VACANT")</f>
        <v/>
      </c>
      <c r="G58" s="2" t="inlineStr">
        <is>
          <t>ACTIVE</t>
        </is>
      </c>
      <c r="H58" s="2" t="inlineStr">
        <is>
          <t>Current established seat</t>
        </is>
      </c>
      <c r="I58" s="6" t="inlineStr">
        <is>
          <t>HR Positions architecture</t>
        </is>
      </c>
      <c r="J58" s="7" t="n"/>
    </row>
    <row r="59">
      <c r="A59" s="2" t="inlineStr">
        <is>
          <t>PSEAT-058</t>
        </is>
      </c>
      <c r="B59" s="3" t="inlineStr">
        <is>
          <t>POS-MNT-MECH-TECH</t>
        </is>
      </c>
      <c r="C59" s="2" t="n">
        <v>1</v>
      </c>
      <c r="D59" s="2" t="inlineStr">
        <is>
          <t>Mechanical Maintenance Technician 01</t>
        </is>
      </c>
      <c r="E59" s="4" t="n">
        <v>1</v>
      </c>
      <c r="F59" s="5">
        <f>IF(COUNTIF(Position_Incumbency!$B$2:$B$93,A59)&gt;0,"OCCUPIED","VACANT")</f>
        <v/>
      </c>
      <c r="G59" s="2" t="inlineStr">
        <is>
          <t>ACTIVE</t>
        </is>
      </c>
      <c r="H59" s="2" t="inlineStr">
        <is>
          <t>Current established seat</t>
        </is>
      </c>
      <c r="I59" s="6" t="inlineStr">
        <is>
          <t>HR Positions architecture</t>
        </is>
      </c>
      <c r="J59" s="7" t="n"/>
    </row>
    <row r="60">
      <c r="A60" s="2" t="inlineStr">
        <is>
          <t>PSEAT-059</t>
        </is>
      </c>
      <c r="B60" s="3" t="inlineStr">
        <is>
          <t>POS-MNT-MECH-TECH</t>
        </is>
      </c>
      <c r="C60" s="2" t="n">
        <v>2</v>
      </c>
      <c r="D60" s="2" t="inlineStr">
        <is>
          <t>Mechanical Maintenance Technician 02</t>
        </is>
      </c>
      <c r="E60" s="4" t="n">
        <v>1</v>
      </c>
      <c r="F60" s="5">
        <f>IF(COUNTIF(Position_Incumbency!$B$2:$B$93,A60)&gt;0,"OCCUPIED","VACANT")</f>
        <v/>
      </c>
      <c r="G60" s="2" t="inlineStr">
        <is>
          <t>ACTIVE</t>
        </is>
      </c>
      <c r="H60" s="2" t="inlineStr">
        <is>
          <t>Approved vacant seat</t>
        </is>
      </c>
      <c r="I60" s="6" t="inlineStr">
        <is>
          <t>HR workforce establishment seed</t>
        </is>
      </c>
      <c r="J60" s="7" t="inlineStr">
        <is>
          <t>Deliberate current approved vacancy included to separate approved establishment from incumbent headcount.</t>
        </is>
      </c>
    </row>
    <row r="61">
      <c r="A61" s="2" t="inlineStr">
        <is>
          <t>PSEAT-060</t>
        </is>
      </c>
      <c r="B61" s="3" t="inlineStr">
        <is>
          <t>POS-MNT-ELEC-REF</t>
        </is>
      </c>
      <c r="C61" s="2" t="n">
        <v>1</v>
      </c>
      <c r="D61" s="2" t="inlineStr">
        <is>
          <t>Electrical / Refrigeration Technician</t>
        </is>
      </c>
      <c r="E61" s="4" t="n">
        <v>1</v>
      </c>
      <c r="F61" s="5">
        <f>IF(COUNTIF(Position_Incumbency!$B$2:$B$93,A61)&gt;0,"OCCUPIED","VACANT")</f>
        <v/>
      </c>
      <c r="G61" s="2" t="inlineStr">
        <is>
          <t>ACTIVE</t>
        </is>
      </c>
      <c r="H61" s="2" t="inlineStr">
        <is>
          <t>Current established seat</t>
        </is>
      </c>
      <c r="I61" s="6" t="inlineStr">
        <is>
          <t>HR Positions architecture</t>
        </is>
      </c>
      <c r="J61" s="7" t="n"/>
    </row>
    <row r="62">
      <c r="A62" s="2" t="inlineStr">
        <is>
          <t>PSEAT-061</t>
        </is>
      </c>
      <c r="B62" s="3" t="inlineStr">
        <is>
          <t>POS-MNT-UTIL-TECH</t>
        </is>
      </c>
      <c r="C62" s="2" t="n">
        <v>1</v>
      </c>
      <c r="D62" s="2" t="inlineStr">
        <is>
          <t>Maintenance / Utilities Technician</t>
        </is>
      </c>
      <c r="E62" s="4" t="n">
        <v>1</v>
      </c>
      <c r="F62" s="5">
        <f>IF(COUNTIF(Position_Incumbency!$B$2:$B$93,A62)&gt;0,"OCCUPIED","VACANT")</f>
        <v/>
      </c>
      <c r="G62" s="2" t="inlineStr">
        <is>
          <t>ACTIVE</t>
        </is>
      </c>
      <c r="H62" s="2" t="inlineStr">
        <is>
          <t>Current established seat</t>
        </is>
      </c>
      <c r="I62" s="6" t="inlineStr">
        <is>
          <t>HR Positions architecture</t>
        </is>
      </c>
      <c r="J62" s="7" t="n"/>
    </row>
    <row r="63">
      <c r="A63" s="2" t="inlineStr">
        <is>
          <t>PSEAT-062</t>
        </is>
      </c>
      <c r="B63" s="3" t="inlineStr">
        <is>
          <t>POS-SAN-LEAD</t>
        </is>
      </c>
      <c r="C63" s="2" t="n">
        <v>1</v>
      </c>
      <c r="D63" s="2" t="inlineStr">
        <is>
          <t>Sanitation Lead</t>
        </is>
      </c>
      <c r="E63" s="4" t="n">
        <v>1</v>
      </c>
      <c r="F63" s="5">
        <f>IF(COUNTIF(Position_Incumbency!$B$2:$B$93,A63)&gt;0,"OCCUPIED","VACANT")</f>
        <v/>
      </c>
      <c r="G63" s="2" t="inlineStr">
        <is>
          <t>ACTIVE</t>
        </is>
      </c>
      <c r="H63" s="2" t="inlineStr">
        <is>
          <t>Current established seat</t>
        </is>
      </c>
      <c r="I63" s="6" t="inlineStr">
        <is>
          <t>HR Positions architecture</t>
        </is>
      </c>
      <c r="J63" s="7" t="n"/>
    </row>
    <row r="64">
      <c r="A64" s="2" t="inlineStr">
        <is>
          <t>PSEAT-063</t>
        </is>
      </c>
      <c r="B64" s="3" t="inlineStr">
        <is>
          <t>POS-SAN-OP</t>
        </is>
      </c>
      <c r="C64" s="2" t="n">
        <v>1</v>
      </c>
      <c r="D64" s="2" t="inlineStr">
        <is>
          <t>Hygiene / Sanitation Operator 01</t>
        </is>
      </c>
      <c r="E64" s="4" t="n">
        <v>0.75</v>
      </c>
      <c r="F64" s="5">
        <f>IF(COUNTIF(Position_Incumbency!$B$2:$B$93,A64)&gt;0,"OCCUPIED","VACANT")</f>
        <v/>
      </c>
      <c r="G64" s="2" t="inlineStr">
        <is>
          <t>ACTIVE</t>
        </is>
      </c>
      <c r="H64" s="2" t="inlineStr">
        <is>
          <t>Current established seat</t>
        </is>
      </c>
      <c r="I64" s="6" t="inlineStr">
        <is>
          <t>HR Positions architecture</t>
        </is>
      </c>
      <c r="J64" s="7" t="n"/>
    </row>
    <row r="65">
      <c r="A65" s="2" t="inlineStr">
        <is>
          <t>PSEAT-064</t>
        </is>
      </c>
      <c r="B65" s="3" t="inlineStr">
        <is>
          <t>POS-SAN-OP</t>
        </is>
      </c>
      <c r="C65" s="2" t="n">
        <v>2</v>
      </c>
      <c r="D65" s="2" t="inlineStr">
        <is>
          <t>Hygiene / Sanitation Operator 02</t>
        </is>
      </c>
      <c r="E65" s="4" t="n">
        <v>1</v>
      </c>
      <c r="F65" s="5">
        <f>IF(COUNTIF(Position_Incumbency!$B$2:$B$93,A65)&gt;0,"OCCUPIED","VACANT")</f>
        <v/>
      </c>
      <c r="G65" s="2" t="inlineStr">
        <is>
          <t>ACTIVE</t>
        </is>
      </c>
      <c r="H65" s="2" t="inlineStr">
        <is>
          <t>Current established seat</t>
        </is>
      </c>
      <c r="I65" s="6" t="inlineStr">
        <is>
          <t>HR Positions architecture</t>
        </is>
      </c>
      <c r="J65" s="7" t="n"/>
    </row>
    <row r="66">
      <c r="A66" s="2" t="inlineStr">
        <is>
          <t>PSEAT-065</t>
        </is>
      </c>
      <c r="B66" s="3" t="inlineStr">
        <is>
          <t>POS-SAN-OP</t>
        </is>
      </c>
      <c r="C66" s="2" t="n">
        <v>3</v>
      </c>
      <c r="D66" s="2" t="inlineStr">
        <is>
          <t>Hygiene / Sanitation Operator 03</t>
        </is>
      </c>
      <c r="E66" s="4" t="n">
        <v>0.75</v>
      </c>
      <c r="F66" s="5">
        <f>IF(COUNTIF(Position_Incumbency!$B$2:$B$93,A66)&gt;0,"OCCUPIED","VACANT")</f>
        <v/>
      </c>
      <c r="G66" s="2" t="inlineStr">
        <is>
          <t>ACTIVE</t>
        </is>
      </c>
      <c r="H66" s="2" t="inlineStr">
        <is>
          <t>Current established seat</t>
        </is>
      </c>
      <c r="I66" s="6" t="inlineStr">
        <is>
          <t>HR Positions architecture</t>
        </is>
      </c>
      <c r="J66" s="7" t="n"/>
    </row>
    <row r="67">
      <c r="A67" s="2" t="inlineStr">
        <is>
          <t>PSEAT-066</t>
        </is>
      </c>
      <c r="B67" s="3" t="inlineStr">
        <is>
          <t>POS-SAN-OP</t>
        </is>
      </c>
      <c r="C67" s="2" t="n">
        <v>4</v>
      </c>
      <c r="D67" s="2" t="inlineStr">
        <is>
          <t>Hygiene / Sanitation Operator 04</t>
        </is>
      </c>
      <c r="E67" s="4" t="n">
        <v>1</v>
      </c>
      <c r="F67" s="5">
        <f>IF(COUNTIF(Position_Incumbency!$B$2:$B$93,A67)&gt;0,"OCCUPIED","VACANT")</f>
        <v/>
      </c>
      <c r="G67" s="2" t="inlineStr">
        <is>
          <t>ACTIVE</t>
        </is>
      </c>
      <c r="H67" s="2" t="inlineStr">
        <is>
          <t>Current established seat</t>
        </is>
      </c>
      <c r="I67" s="6" t="inlineStr">
        <is>
          <t>HR Positions architecture</t>
        </is>
      </c>
      <c r="J67" s="7" t="n"/>
    </row>
    <row r="68">
      <c r="A68" s="2" t="inlineStr">
        <is>
          <t>PSEAT-067</t>
        </is>
      </c>
      <c r="B68" s="3" t="inlineStr">
        <is>
          <t>POS-SAN-OP</t>
        </is>
      </c>
      <c r="C68" s="2" t="n">
        <v>5</v>
      </c>
      <c r="D68" s="2" t="inlineStr">
        <is>
          <t>Hygiene / Sanitation Operator 05</t>
        </is>
      </c>
      <c r="E68" s="4" t="n">
        <v>0.75</v>
      </c>
      <c r="F68" s="5">
        <f>IF(COUNTIF(Position_Incumbency!$B$2:$B$93,A68)&gt;0,"OCCUPIED","VACANT")</f>
        <v/>
      </c>
      <c r="G68" s="2" t="inlineStr">
        <is>
          <t>ACTIVE</t>
        </is>
      </c>
      <c r="H68" s="2" t="inlineStr">
        <is>
          <t>Current established seat</t>
        </is>
      </c>
      <c r="I68" s="6" t="inlineStr">
        <is>
          <t>HR Positions architecture</t>
        </is>
      </c>
      <c r="J68" s="7" t="n"/>
    </row>
    <row r="69">
      <c r="A69" s="2" t="inlineStr">
        <is>
          <t>PSEAT-068</t>
        </is>
      </c>
      <c r="B69" s="3" t="inlineStr">
        <is>
          <t>POS-EXEC-MD</t>
        </is>
      </c>
      <c r="C69" s="2" t="n">
        <v>1</v>
      </c>
      <c r="D69" s="2" t="inlineStr">
        <is>
          <t>Managing Director</t>
        </is>
      </c>
      <c r="E69" s="4" t="n">
        <v>1</v>
      </c>
      <c r="F69" s="5">
        <f>IF(COUNTIF(Position_Incumbency!$B$2:$B$93,A69)&gt;0,"OCCUPIED","VACANT")</f>
        <v/>
      </c>
      <c r="G69" s="2" t="inlineStr">
        <is>
          <t>ACTIVE</t>
        </is>
      </c>
      <c r="H69" s="2" t="inlineStr">
        <is>
          <t>Current established seat</t>
        </is>
      </c>
      <c r="I69" s="6" t="inlineStr">
        <is>
          <t>HR Positions architecture</t>
        </is>
      </c>
      <c r="J69" s="7" t="n"/>
    </row>
    <row r="70">
      <c r="A70" s="2" t="inlineStr">
        <is>
          <t>PSEAT-069</t>
        </is>
      </c>
      <c r="B70" s="3" t="inlineStr">
        <is>
          <t>POS-PROC-MGR</t>
        </is>
      </c>
      <c r="C70" s="2" t="n">
        <v>1</v>
      </c>
      <c r="D70" s="2" t="inlineStr">
        <is>
          <t>Procurement Manager</t>
        </is>
      </c>
      <c r="E70" s="4" t="n">
        <v>1</v>
      </c>
      <c r="F70" s="5">
        <f>IF(COUNTIF(Position_Incumbency!$B$2:$B$93,A70)&gt;0,"OCCUPIED","VACANT")</f>
        <v/>
      </c>
      <c r="G70" s="2" t="inlineStr">
        <is>
          <t>ACTIVE</t>
        </is>
      </c>
      <c r="H70" s="2" t="inlineStr">
        <is>
          <t>Current established seat</t>
        </is>
      </c>
      <c r="I70" s="6" t="inlineStr">
        <is>
          <t>HR Positions architecture</t>
        </is>
      </c>
      <c r="J70" s="7" t="n"/>
    </row>
    <row r="71">
      <c r="A71" s="2" t="inlineStr">
        <is>
          <t>PSEAT-070</t>
        </is>
      </c>
      <c r="B71" s="3" t="inlineStr">
        <is>
          <t>POS-PROC-SR-BUYER</t>
        </is>
      </c>
      <c r="C71" s="2" t="n">
        <v>1</v>
      </c>
      <c r="D71" s="2" t="inlineStr">
        <is>
          <t>Senior Buyer</t>
        </is>
      </c>
      <c r="E71" s="4" t="n">
        <v>1</v>
      </c>
      <c r="F71" s="5">
        <f>IF(COUNTIF(Position_Incumbency!$B$2:$B$93,A71)&gt;0,"OCCUPIED","VACANT")</f>
        <v/>
      </c>
      <c r="G71" s="2" t="inlineStr">
        <is>
          <t>ACTIVE</t>
        </is>
      </c>
      <c r="H71" s="2" t="inlineStr">
        <is>
          <t>Current established seat</t>
        </is>
      </c>
      <c r="I71" s="6" t="inlineStr">
        <is>
          <t>HR Positions architecture</t>
        </is>
      </c>
      <c r="J71" s="7" t="n"/>
    </row>
    <row r="72">
      <c r="A72" s="2" t="inlineStr">
        <is>
          <t>PSEAT-071</t>
        </is>
      </c>
      <c r="B72" s="3" t="inlineStr">
        <is>
          <t>POS-PROC-COORD</t>
        </is>
      </c>
      <c r="C72" s="2" t="n">
        <v>1</v>
      </c>
      <c r="D72" s="2" t="inlineStr">
        <is>
          <t>Procurement Coordinator</t>
        </is>
      </c>
      <c r="E72" s="4" t="n">
        <v>1</v>
      </c>
      <c r="F72" s="5">
        <f>IF(COUNTIF(Position_Incumbency!$B$2:$B$93,A72)&gt;0,"OCCUPIED","VACANT")</f>
        <v/>
      </c>
      <c r="G72" s="2" t="inlineStr">
        <is>
          <t>ACTIVE</t>
        </is>
      </c>
      <c r="H72" s="2" t="inlineStr">
        <is>
          <t>Current established seat</t>
        </is>
      </c>
      <c r="I72" s="6" t="inlineStr">
        <is>
          <t>HR Positions architecture</t>
        </is>
      </c>
      <c r="J72" s="7" t="n"/>
    </row>
    <row r="73">
      <c r="A73" s="2" t="inlineStr">
        <is>
          <t>PSEAT-072</t>
        </is>
      </c>
      <c r="B73" s="3" t="inlineStr">
        <is>
          <t>POS-PROC-SUP-MAT</t>
        </is>
      </c>
      <c r="C73" s="2" t="n">
        <v>1</v>
      </c>
      <c r="D73" s="2" t="inlineStr">
        <is>
          <t>Supplier &amp; Materials Coordinator</t>
        </is>
      </c>
      <c r="E73" s="4" t="n">
        <v>1</v>
      </c>
      <c r="F73" s="5">
        <f>IF(COUNTIF(Position_Incumbency!$B$2:$B$93,A73)&gt;0,"OCCUPIED","VACANT")</f>
        <v/>
      </c>
      <c r="G73" s="2" t="inlineStr">
        <is>
          <t>ACTIVE</t>
        </is>
      </c>
      <c r="H73" s="2" t="inlineStr">
        <is>
          <t>Current established seat</t>
        </is>
      </c>
      <c r="I73" s="6" t="inlineStr">
        <is>
          <t>HR Positions architecture</t>
        </is>
      </c>
      <c r="J73" s="7" t="n"/>
    </row>
    <row r="74">
      <c r="A74" s="2" t="inlineStr">
        <is>
          <t>PSEAT-073</t>
        </is>
      </c>
      <c r="B74" s="3" t="inlineStr">
        <is>
          <t>POS-SALES-MGR</t>
        </is>
      </c>
      <c r="C74" s="2" t="n">
        <v>1</v>
      </c>
      <c r="D74" s="2" t="inlineStr">
        <is>
          <t>Sales Manager</t>
        </is>
      </c>
      <c r="E74" s="4" t="n">
        <v>1</v>
      </c>
      <c r="F74" s="5">
        <f>IF(COUNTIF(Position_Incumbency!$B$2:$B$93,A74)&gt;0,"OCCUPIED","VACANT")</f>
        <v/>
      </c>
      <c r="G74" s="2" t="inlineStr">
        <is>
          <t>ACTIVE</t>
        </is>
      </c>
      <c r="H74" s="2" t="inlineStr">
        <is>
          <t>Current established seat</t>
        </is>
      </c>
      <c r="I74" s="6" t="inlineStr">
        <is>
          <t>HR Positions architecture</t>
        </is>
      </c>
      <c r="J74" s="7" t="n"/>
    </row>
    <row r="75">
      <c r="A75" s="2" t="inlineStr">
        <is>
          <t>PSEAT-074</t>
        </is>
      </c>
      <c r="B75" s="3" t="inlineStr">
        <is>
          <t>POS-SALES-KAM</t>
        </is>
      </c>
      <c r="C75" s="2" t="n">
        <v>1</v>
      </c>
      <c r="D75" s="2" t="inlineStr">
        <is>
          <t>Key Account Manager 01</t>
        </is>
      </c>
      <c r="E75" s="4" t="n">
        <v>1</v>
      </c>
      <c r="F75" s="5">
        <f>IF(COUNTIF(Position_Incumbency!$B$2:$B$93,A75)&gt;0,"OCCUPIED","VACANT")</f>
        <v/>
      </c>
      <c r="G75" s="2" t="inlineStr">
        <is>
          <t>ACTIVE</t>
        </is>
      </c>
      <c r="H75" s="2" t="inlineStr">
        <is>
          <t>Current established seat</t>
        </is>
      </c>
      <c r="I75" s="6" t="inlineStr">
        <is>
          <t>HR Positions architecture</t>
        </is>
      </c>
      <c r="J75" s="7" t="n"/>
    </row>
    <row r="76">
      <c r="A76" s="2" t="inlineStr">
        <is>
          <t>PSEAT-075</t>
        </is>
      </c>
      <c r="B76" s="3" t="inlineStr">
        <is>
          <t>POS-SALES-KAM</t>
        </is>
      </c>
      <c r="C76" s="2" t="n">
        <v>2</v>
      </c>
      <c r="D76" s="2" t="inlineStr">
        <is>
          <t>Key Account Manager 02</t>
        </is>
      </c>
      <c r="E76" s="4" t="n">
        <v>1</v>
      </c>
      <c r="F76" s="5">
        <f>IF(COUNTIF(Position_Incumbency!$B$2:$B$93,A76)&gt;0,"OCCUPIED","VACANT")</f>
        <v/>
      </c>
      <c r="G76" s="2" t="inlineStr">
        <is>
          <t>ACTIVE</t>
        </is>
      </c>
      <c r="H76" s="2" t="inlineStr">
        <is>
          <t>Current established seat</t>
        </is>
      </c>
      <c r="I76" s="6" t="inlineStr">
        <is>
          <t>HR Positions architecture</t>
        </is>
      </c>
      <c r="J76" s="7" t="n"/>
    </row>
    <row r="77">
      <c r="A77" s="2" t="inlineStr">
        <is>
          <t>PSEAT-076</t>
        </is>
      </c>
      <c r="B77" s="3" t="inlineStr">
        <is>
          <t>POS-SALES-KAM</t>
        </is>
      </c>
      <c r="C77" s="2" t="n">
        <v>3</v>
      </c>
      <c r="D77" s="2" t="inlineStr">
        <is>
          <t>Key Account Manager 03</t>
        </is>
      </c>
      <c r="E77" s="4" t="n">
        <v>1</v>
      </c>
      <c r="F77" s="5">
        <f>IF(COUNTIF(Position_Incumbency!$B$2:$B$93,A77)&gt;0,"OCCUPIED","VACANT")</f>
        <v/>
      </c>
      <c r="G77" s="2" t="inlineStr">
        <is>
          <t>ACTIVE</t>
        </is>
      </c>
      <c r="H77" s="2" t="inlineStr">
        <is>
          <t>Approved vacant seat</t>
        </is>
      </c>
      <c r="I77" s="6" t="inlineStr">
        <is>
          <t>HR workforce establishment seed</t>
        </is>
      </c>
      <c r="J77" s="7" t="inlineStr">
        <is>
          <t>Deliberate current approved vacancy included to separate approved establishment from incumbent headcount.</t>
        </is>
      </c>
    </row>
    <row r="78">
      <c r="A78" s="2" t="inlineStr">
        <is>
          <t>PSEAT-077</t>
        </is>
      </c>
      <c r="B78" s="3" t="inlineStr">
        <is>
          <t>POS-SALES-COORD</t>
        </is>
      </c>
      <c r="C78" s="2" t="n">
        <v>1</v>
      </c>
      <c r="D78" s="2" t="inlineStr">
        <is>
          <t>Sales Coordinator</t>
        </is>
      </c>
      <c r="E78" s="4" t="n">
        <v>1</v>
      </c>
      <c r="F78" s="5">
        <f>IF(COUNTIF(Position_Incumbency!$B$2:$B$93,A78)&gt;0,"OCCUPIED","VACANT")</f>
        <v/>
      </c>
      <c r="G78" s="2" t="inlineStr">
        <is>
          <t>ACTIVE</t>
        </is>
      </c>
      <c r="H78" s="2" t="inlineStr">
        <is>
          <t>Current established seat</t>
        </is>
      </c>
      <c r="I78" s="6" t="inlineStr">
        <is>
          <t>HR Positions architecture</t>
        </is>
      </c>
      <c r="J78" s="7" t="n"/>
    </row>
    <row r="79">
      <c r="A79" s="2" t="inlineStr">
        <is>
          <t>PSEAT-078</t>
        </is>
      </c>
      <c r="B79" s="3" t="inlineStr">
        <is>
          <t>POS-SALES-CS-ORDER</t>
        </is>
      </c>
      <c r="C79" s="2" t="n">
        <v>1</v>
      </c>
      <c r="D79" s="2" t="inlineStr">
        <is>
          <t>Customer Service &amp; Order Coordinator</t>
        </is>
      </c>
      <c r="E79" s="4" t="n">
        <v>1</v>
      </c>
      <c r="F79" s="5">
        <f>IF(COUNTIF(Position_Incumbency!$B$2:$B$93,A79)&gt;0,"OCCUPIED","VACANT")</f>
        <v/>
      </c>
      <c r="G79" s="2" t="inlineStr">
        <is>
          <t>ACTIVE</t>
        </is>
      </c>
      <c r="H79" s="2" t="inlineStr">
        <is>
          <t>Current established seat</t>
        </is>
      </c>
      <c r="I79" s="6" t="inlineStr">
        <is>
          <t>HR Positions architecture</t>
        </is>
      </c>
      <c r="J79" s="7" t="n"/>
    </row>
    <row r="80">
      <c r="A80" s="2" t="inlineStr">
        <is>
          <t>PSEAT-079</t>
        </is>
      </c>
      <c r="B80" s="3" t="inlineStr">
        <is>
          <t>POS-SALES-ANALYST</t>
        </is>
      </c>
      <c r="C80" s="2" t="n">
        <v>1</v>
      </c>
      <c r="D80" s="2" t="inlineStr">
        <is>
          <t>Commercial Analyst</t>
        </is>
      </c>
      <c r="E80" s="4" t="n">
        <v>1</v>
      </c>
      <c r="F80" s="5">
        <f>IF(COUNTIF(Position_Incumbency!$B$2:$B$93,A80)&gt;0,"OCCUPIED","VACANT")</f>
        <v/>
      </c>
      <c r="G80" s="2" t="inlineStr">
        <is>
          <t>ACTIVE</t>
        </is>
      </c>
      <c r="H80" s="2" t="inlineStr">
        <is>
          <t>Current established seat</t>
        </is>
      </c>
      <c r="I80" s="6" t="inlineStr">
        <is>
          <t>HR Positions architecture</t>
        </is>
      </c>
      <c r="J80" s="7" t="n"/>
    </row>
    <row r="81">
      <c r="A81" s="2" t="inlineStr">
        <is>
          <t>PSEAT-080</t>
        </is>
      </c>
      <c r="B81" s="3" t="inlineStr">
        <is>
          <t>POS-MKT-MGR</t>
        </is>
      </c>
      <c r="C81" s="2" t="n">
        <v>1</v>
      </c>
      <c r="D81" s="2" t="inlineStr">
        <is>
          <t>Marketing Manager</t>
        </is>
      </c>
      <c r="E81" s="4" t="n">
        <v>1</v>
      </c>
      <c r="F81" s="5">
        <f>IF(COUNTIF(Position_Incumbency!$B$2:$B$93,A81)&gt;0,"OCCUPIED","VACANT")</f>
        <v/>
      </c>
      <c r="G81" s="2" t="inlineStr">
        <is>
          <t>ACTIVE</t>
        </is>
      </c>
      <c r="H81" s="2" t="inlineStr">
        <is>
          <t>Current established seat</t>
        </is>
      </c>
      <c r="I81" s="6" t="inlineStr">
        <is>
          <t>HR Positions architecture</t>
        </is>
      </c>
      <c r="J81" s="7" t="n"/>
    </row>
    <row r="82">
      <c r="A82" s="2" t="inlineStr">
        <is>
          <t>PSEAT-081</t>
        </is>
      </c>
      <c r="B82" s="3" t="inlineStr">
        <is>
          <t>POS-MKT-BRAND</t>
        </is>
      </c>
      <c r="C82" s="2" t="n">
        <v>1</v>
      </c>
      <c r="D82" s="2" t="inlineStr">
        <is>
          <t>Brand &amp; Content Coordinator</t>
        </is>
      </c>
      <c r="E82" s="4" t="n">
        <v>1</v>
      </c>
      <c r="F82" s="5">
        <f>IF(COUNTIF(Position_Incumbency!$B$2:$B$93,A82)&gt;0,"OCCUPIED","VACANT")</f>
        <v/>
      </c>
      <c r="G82" s="2" t="inlineStr">
        <is>
          <t>ACTIVE</t>
        </is>
      </c>
      <c r="H82" s="2" t="inlineStr">
        <is>
          <t>Current established seat</t>
        </is>
      </c>
      <c r="I82" s="6" t="inlineStr">
        <is>
          <t>HR Positions architecture</t>
        </is>
      </c>
      <c r="J82" s="7" t="n"/>
    </row>
    <row r="83">
      <c r="A83" s="2" t="inlineStr">
        <is>
          <t>PSEAT-082</t>
        </is>
      </c>
      <c r="B83" s="3" t="inlineStr">
        <is>
          <t>POS-MKT-PRODUCT</t>
        </is>
      </c>
      <c r="C83" s="2" t="n">
        <v>1</v>
      </c>
      <c r="D83" s="2" t="inlineStr">
        <is>
          <t>Product Marketing Coordinator</t>
        </is>
      </c>
      <c r="E83" s="4" t="n">
        <v>1</v>
      </c>
      <c r="F83" s="5">
        <f>IF(COUNTIF(Position_Incumbency!$B$2:$B$93,A83)&gt;0,"OCCUPIED","VACANT")</f>
        <v/>
      </c>
      <c r="G83" s="2" t="inlineStr">
        <is>
          <t>ACTIVE</t>
        </is>
      </c>
      <c r="H83" s="2" t="inlineStr">
        <is>
          <t>Current established seat</t>
        </is>
      </c>
      <c r="I83" s="6" t="inlineStr">
        <is>
          <t>HR Positions architecture</t>
        </is>
      </c>
      <c r="J83" s="7" t="n"/>
    </row>
    <row r="84">
      <c r="A84" s="2" t="inlineStr">
        <is>
          <t>PSEAT-083</t>
        </is>
      </c>
      <c r="B84" s="3" t="inlineStr">
        <is>
          <t>POS-FIN-MGR</t>
        </is>
      </c>
      <c r="C84" s="2" t="n">
        <v>1</v>
      </c>
      <c r="D84" s="2" t="inlineStr">
        <is>
          <t>Finance &amp; Administration Manager</t>
        </is>
      </c>
      <c r="E84" s="4" t="n">
        <v>1</v>
      </c>
      <c r="F84" s="5">
        <f>IF(COUNTIF(Position_Incumbency!$B$2:$B$93,A84)&gt;0,"OCCUPIED","VACANT")</f>
        <v/>
      </c>
      <c r="G84" s="2" t="inlineStr">
        <is>
          <t>ACTIVE</t>
        </is>
      </c>
      <c r="H84" s="2" t="inlineStr">
        <is>
          <t>Current established seat</t>
        </is>
      </c>
      <c r="I84" s="6" t="inlineStr">
        <is>
          <t>HR Positions architecture</t>
        </is>
      </c>
      <c r="J84" s="7" t="n"/>
    </row>
    <row r="85">
      <c r="A85" s="2" t="inlineStr">
        <is>
          <t>PSEAT-084</t>
        </is>
      </c>
      <c r="B85" s="3" t="inlineStr">
        <is>
          <t>POS-FIN-ACCOUNTANT</t>
        </is>
      </c>
      <c r="C85" s="2" t="n">
        <v>1</v>
      </c>
      <c r="D85" s="2" t="inlineStr">
        <is>
          <t>Financial Accountant</t>
        </is>
      </c>
      <c r="E85" s="4" t="n">
        <v>1</v>
      </c>
      <c r="F85" s="5">
        <f>IF(COUNTIF(Position_Incumbency!$B$2:$B$93,A85)&gt;0,"OCCUPIED","VACANT")</f>
        <v/>
      </c>
      <c r="G85" s="2" t="inlineStr">
        <is>
          <t>ACTIVE</t>
        </is>
      </c>
      <c r="H85" s="2" t="inlineStr">
        <is>
          <t>Current established seat</t>
        </is>
      </c>
      <c r="I85" s="6" t="inlineStr">
        <is>
          <t>HR Positions architecture</t>
        </is>
      </c>
      <c r="J85" s="7" t="n"/>
    </row>
    <row r="86">
      <c r="A86" s="2" t="inlineStr">
        <is>
          <t>PSEAT-085</t>
        </is>
      </c>
      <c r="B86" s="3" t="inlineStr">
        <is>
          <t>POS-FIN-APAR</t>
        </is>
      </c>
      <c r="C86" s="2" t="n">
        <v>1</v>
      </c>
      <c r="D86" s="2" t="inlineStr">
        <is>
          <t>Accounts Payable / Receivable Coordinator</t>
        </is>
      </c>
      <c r="E86" s="4" t="n">
        <v>1</v>
      </c>
      <c r="F86" s="5">
        <f>IF(COUNTIF(Position_Incumbency!$B$2:$B$93,A86)&gt;0,"OCCUPIED","VACANT")</f>
        <v/>
      </c>
      <c r="G86" s="2" t="inlineStr">
        <is>
          <t>ACTIVE</t>
        </is>
      </c>
      <c r="H86" s="2" t="inlineStr">
        <is>
          <t>Current established seat</t>
        </is>
      </c>
      <c r="I86" s="6" t="inlineStr">
        <is>
          <t>HR Positions architecture</t>
        </is>
      </c>
      <c r="J86" s="7" t="n"/>
    </row>
    <row r="87">
      <c r="A87" s="2" t="inlineStr">
        <is>
          <t>PSEAT-086</t>
        </is>
      </c>
      <c r="B87" s="3" t="inlineStr">
        <is>
          <t>POS-FIN-PAYADMIN</t>
        </is>
      </c>
      <c r="C87" s="2" t="n">
        <v>1</v>
      </c>
      <c r="D87" s="2" t="inlineStr">
        <is>
          <t>Payroll &amp; Administration Coordinator</t>
        </is>
      </c>
      <c r="E87" s="4" t="n">
        <v>1</v>
      </c>
      <c r="F87" s="5">
        <f>IF(COUNTIF(Position_Incumbency!$B$2:$B$93,A87)&gt;0,"OCCUPIED","VACANT")</f>
        <v/>
      </c>
      <c r="G87" s="2" t="inlineStr">
        <is>
          <t>ACTIVE</t>
        </is>
      </c>
      <c r="H87" s="2" t="inlineStr">
        <is>
          <t>Current established seat</t>
        </is>
      </c>
      <c r="I87" s="6" t="inlineStr">
        <is>
          <t>HR Positions architecture</t>
        </is>
      </c>
      <c r="J87" s="7" t="n"/>
    </row>
    <row r="88">
      <c r="A88" s="2" t="inlineStr">
        <is>
          <t>PSEAT-087</t>
        </is>
      </c>
      <c r="B88" s="3" t="inlineStr">
        <is>
          <t>POS-FIN-OFFICE-ADMIN</t>
        </is>
      </c>
      <c r="C88" s="2" t="n">
        <v>1</v>
      </c>
      <c r="D88" s="2" t="inlineStr">
        <is>
          <t>Office Administrator</t>
        </is>
      </c>
      <c r="E88" s="4" t="n">
        <v>1</v>
      </c>
      <c r="F88" s="5">
        <f>IF(COUNTIF(Position_Incumbency!$B$2:$B$93,A88)&gt;0,"OCCUPIED","VACANT")</f>
        <v/>
      </c>
      <c r="G88" s="2" t="inlineStr">
        <is>
          <t>ACTIVE</t>
        </is>
      </c>
      <c r="H88" s="2" t="inlineStr">
        <is>
          <t>Current established seat</t>
        </is>
      </c>
      <c r="I88" s="6" t="inlineStr">
        <is>
          <t>HR Positions architecture</t>
        </is>
      </c>
      <c r="J88" s="7" t="n"/>
    </row>
    <row r="89">
      <c r="A89" s="2" t="inlineStr">
        <is>
          <t>PSEAT-088</t>
        </is>
      </c>
      <c r="B89" s="3" t="inlineStr">
        <is>
          <t>POS-FIN-CONTROLLER</t>
        </is>
      </c>
      <c r="C89" s="2" t="n">
        <v>1</v>
      </c>
      <c r="D89" s="2" t="inlineStr">
        <is>
          <t>Management Accountant / Controller</t>
        </is>
      </c>
      <c r="E89" s="4" t="n">
        <v>1</v>
      </c>
      <c r="F89" s="5">
        <f>IF(COUNTIF(Position_Incumbency!$B$2:$B$93,A89)&gt;0,"OCCUPIED","VACANT")</f>
        <v/>
      </c>
      <c r="G89" s="2" t="inlineStr">
        <is>
          <t>ACTIVE</t>
        </is>
      </c>
      <c r="H89" s="2" t="inlineStr">
        <is>
          <t>Current established seat</t>
        </is>
      </c>
      <c r="I89" s="6" t="inlineStr">
        <is>
          <t>HR Positions architecture</t>
        </is>
      </c>
      <c r="J89" s="7" t="n"/>
    </row>
    <row r="90">
      <c r="A90" s="2" t="inlineStr">
        <is>
          <t>PSEAT-089</t>
        </is>
      </c>
      <c r="B90" s="3" t="inlineStr">
        <is>
          <t>POS-FIN-RECEPTION</t>
        </is>
      </c>
      <c r="C90" s="2" t="n">
        <v>1</v>
      </c>
      <c r="D90" s="2" t="inlineStr">
        <is>
          <t>Reception &amp; Administration Assistant</t>
        </is>
      </c>
      <c r="E90" s="4" t="n">
        <v>0.6</v>
      </c>
      <c r="F90" s="5">
        <f>IF(COUNTIF(Position_Incumbency!$B$2:$B$93,A90)&gt;0,"OCCUPIED","VACANT")</f>
        <v/>
      </c>
      <c r="G90" s="2" t="inlineStr">
        <is>
          <t>ACTIVE</t>
        </is>
      </c>
      <c r="H90" s="2" t="inlineStr">
        <is>
          <t>Current established seat</t>
        </is>
      </c>
      <c r="I90" s="6" t="inlineStr">
        <is>
          <t>HR Positions architecture</t>
        </is>
      </c>
      <c r="J90" s="7" t="n"/>
    </row>
    <row r="91">
      <c r="A91" s="2" t="inlineStr">
        <is>
          <t>PSEAT-090</t>
        </is>
      </c>
      <c r="B91" s="3" t="inlineStr">
        <is>
          <t>POS-HR-MGR</t>
        </is>
      </c>
      <c r="C91" s="2" t="n">
        <v>1</v>
      </c>
      <c r="D91" s="2" t="inlineStr">
        <is>
          <t>HR Manager</t>
        </is>
      </c>
      <c r="E91" s="4" t="n">
        <v>1</v>
      </c>
      <c r="F91" s="5">
        <f>IF(COUNTIF(Position_Incumbency!$B$2:$B$93,A91)&gt;0,"OCCUPIED","VACANT")</f>
        <v/>
      </c>
      <c r="G91" s="2" t="inlineStr">
        <is>
          <t>ACTIVE</t>
        </is>
      </c>
      <c r="H91" s="2" t="inlineStr">
        <is>
          <t>Current established seat</t>
        </is>
      </c>
      <c r="I91" s="6" t="inlineStr">
        <is>
          <t>HR Positions architecture</t>
        </is>
      </c>
      <c r="J91" s="7" t="n"/>
    </row>
    <row r="92">
      <c r="A92" s="2" t="inlineStr">
        <is>
          <t>PSEAT-091</t>
        </is>
      </c>
      <c r="B92" s="3" t="inlineStr">
        <is>
          <t>POS-HR-COORD</t>
        </is>
      </c>
      <c r="C92" s="2" t="n">
        <v>1</v>
      </c>
      <c r="D92" s="2" t="inlineStr">
        <is>
          <t>HR Coordinator</t>
        </is>
      </c>
      <c r="E92" s="4" t="n">
        <v>1</v>
      </c>
      <c r="F92" s="5">
        <f>IF(COUNTIF(Position_Incumbency!$B$2:$B$93,A92)&gt;0,"OCCUPIED","VACANT")</f>
        <v/>
      </c>
      <c r="G92" s="2" t="inlineStr">
        <is>
          <t>ACTIVE</t>
        </is>
      </c>
      <c r="H92" s="2" t="inlineStr">
        <is>
          <t>Current established seat</t>
        </is>
      </c>
      <c r="I92" s="6" t="inlineStr">
        <is>
          <t>HR Positions architecture</t>
        </is>
      </c>
      <c r="J92" s="7" t="n"/>
    </row>
    <row r="93">
      <c r="A93" s="2" t="inlineStr">
        <is>
          <t>PSEAT-092</t>
        </is>
      </c>
      <c r="B93" s="3" t="inlineStr">
        <is>
          <t>POS-HR-TRAIN</t>
        </is>
      </c>
      <c r="C93" s="2" t="n">
        <v>1</v>
      </c>
      <c r="D93" s="2" t="inlineStr">
        <is>
          <t>Training &amp; Competence Coordinator</t>
        </is>
      </c>
      <c r="E93" s="4" t="n">
        <v>1</v>
      </c>
      <c r="F93" s="5">
        <f>IF(COUNTIF(Position_Incumbency!$B$2:$B$93,A93)&gt;0,"OCCUPIED","VACANT")</f>
        <v/>
      </c>
      <c r="G93" s="2" t="inlineStr">
        <is>
          <t>ACTIVE</t>
        </is>
      </c>
      <c r="H93" s="2" t="inlineStr">
        <is>
          <t>Current established seat</t>
        </is>
      </c>
      <c r="I93" s="6" t="inlineStr">
        <is>
          <t>HR Positions architecture</t>
        </is>
      </c>
      <c r="J93" s="7" t="n"/>
    </row>
    <row r="94">
      <c r="A94" s="2" t="inlineStr">
        <is>
          <t>PSEAT-093</t>
        </is>
      </c>
      <c r="B94" s="3" t="inlineStr">
        <is>
          <t>POS-IT-MGR</t>
        </is>
      </c>
      <c r="C94" s="2" t="n">
        <v>1</v>
      </c>
      <c r="D94" s="2" t="inlineStr">
        <is>
          <t>IT &amp; Systems Manager</t>
        </is>
      </c>
      <c r="E94" s="4" t="n">
        <v>1</v>
      </c>
      <c r="F94" s="5">
        <f>IF(COUNTIF(Position_Incumbency!$B$2:$B$93,A94)&gt;0,"OCCUPIED","VACANT")</f>
        <v/>
      </c>
      <c r="G94" s="2" t="inlineStr">
        <is>
          <t>ACTIVE</t>
        </is>
      </c>
      <c r="H94" s="2" t="inlineStr">
        <is>
          <t>Current established seat</t>
        </is>
      </c>
      <c r="I94" s="6" t="inlineStr">
        <is>
          <t>HR Positions architecture</t>
        </is>
      </c>
      <c r="J94" s="7" t="n"/>
    </row>
    <row r="95">
      <c r="A95" s="2" t="inlineStr">
        <is>
          <t>PSEAT-094</t>
        </is>
      </c>
      <c r="B95" s="3" t="inlineStr">
        <is>
          <t>POS-IT-SUPPORT</t>
        </is>
      </c>
      <c r="C95" s="2" t="n">
        <v>1</v>
      </c>
      <c r="D95" s="2" t="inlineStr">
        <is>
          <t>IT Support Specialist</t>
        </is>
      </c>
      <c r="E95" s="4" t="n">
        <v>1</v>
      </c>
      <c r="F95" s="5">
        <f>IF(COUNTIF(Position_Incumbency!$B$2:$B$93,A95)&gt;0,"OCCUPIED","VACANT")</f>
        <v/>
      </c>
      <c r="G95" s="2" t="inlineStr">
        <is>
          <t>ACTIVE</t>
        </is>
      </c>
      <c r="H95" s="2" t="inlineStr">
        <is>
          <t>Current established seat</t>
        </is>
      </c>
      <c r="I95" s="6" t="inlineStr">
        <is>
          <t>HR Positions architecture</t>
        </is>
      </c>
      <c r="J95" s="7" t="n"/>
    </row>
    <row r="96">
      <c r="A96" s="2" t="inlineStr">
        <is>
          <t>PSEAT-095</t>
        </is>
      </c>
      <c r="B96" s="3" t="inlineStr">
        <is>
          <t>POS-IT-SYS-DATA</t>
        </is>
      </c>
      <c r="C96" s="2" t="n">
        <v>1</v>
      </c>
      <c r="D96" s="2" t="inlineStr">
        <is>
          <t>Business Systems &amp; Data Coordinator</t>
        </is>
      </c>
      <c r="E96" s="4" t="n">
        <v>1</v>
      </c>
      <c r="F96" s="5">
        <f>IF(COUNTIF(Position_Incumbency!$B$2:$B$93,A96)&gt;0,"OCCUPIED","VACANT")</f>
        <v/>
      </c>
      <c r="G96" s="2" t="inlineStr">
        <is>
          <t>ACTIVE</t>
        </is>
      </c>
      <c r="H96" s="2" t="inlineStr">
        <is>
          <t>Current established seat</t>
        </is>
      </c>
      <c r="I96" s="6" t="inlineStr">
        <is>
          <t>HR Positions architecture</t>
        </is>
      </c>
      <c r="J96" s="7" t="n"/>
    </row>
  </sheetData>
  <autoFilter ref="A1:J96"/>
  <conditionalFormatting sqref="A2:A96">
    <cfRule type="expression" priority="1" dxfId="0">
      <formula>ISBLANK(A2)</formula>
    </cfRule>
  </conditionalFormatting>
  <conditionalFormatting sqref="B2:B96">
    <cfRule type="expression" priority="2" dxfId="0">
      <formula>ISBLANK(B2)</formula>
    </cfRule>
  </conditionalFormatting>
  <conditionalFormatting sqref="C2:C96">
    <cfRule type="expression" priority="3" dxfId="0">
      <formula>ISBLANK(C2)</formula>
    </cfRule>
  </conditionalFormatting>
  <conditionalFormatting sqref="E2:E96">
    <cfRule type="expression" priority="4" dxfId="0">
      <formula>ISBLANK(E2)</formula>
    </cfRule>
  </conditionalFormatting>
  <conditionalFormatting sqref="G2:G96">
    <cfRule type="expression" priority="5" dxfId="0">
      <formula>ISBLANK(G2)</formula>
    </cfRule>
  </conditionalFormatting>
  <dataValidations count="1">
    <dataValidation sqref="G2:G96" showDropDown="0" showInputMessage="0" showErrorMessage="0" allowBlank="0" type="list">
      <formula1>"ACTIVE,FROZEN,PLANNED"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8" customWidth="1" min="2" max="2"/>
    <col width="24" customWidth="1" min="3" max="3"/>
    <col width="14" customWidth="1" min="4" max="4"/>
    <col width="17" customWidth="1" min="5" max="5"/>
    <col width="20" customWidth="1" min="6" max="6"/>
    <col width="42" customWidth="1" min="7" max="7"/>
    <col width="22" customWidth="1" min="8" max="8"/>
    <col width="16" customWidth="1" min="9" max="9"/>
    <col width="23" customWidth="1" min="10" max="10"/>
    <col width="24" customWidth="1" min="11" max="11"/>
    <col width="34" customWidth="1" min="12" max="12"/>
    <col width="70" customWidth="1" min="13" max="13"/>
  </cols>
  <sheetData>
    <row r="1" ht="25" customHeight="1">
      <c r="A1" s="1" t="inlineStr">
        <is>
          <t>Incumbency_ID</t>
        </is>
      </c>
      <c r="B1" s="1" t="inlineStr">
        <is>
          <t>Position_Seat_ID</t>
        </is>
      </c>
      <c r="C1" s="1" t="inlineStr">
        <is>
          <t>Position_ID</t>
        </is>
      </c>
      <c r="D1" s="1" t="inlineStr">
        <is>
          <t>Employee_ID</t>
        </is>
      </c>
      <c r="E1" s="1" t="inlineStr">
        <is>
          <t>First_Name</t>
        </is>
      </c>
      <c r="F1" s="1" t="inlineStr">
        <is>
          <t>Last_Name</t>
        </is>
      </c>
      <c r="G1" s="1" t="inlineStr">
        <is>
          <t>Employee_Current_Title</t>
        </is>
      </c>
      <c r="H1" s="1" t="inlineStr">
        <is>
          <t>Standard_Weekly_Hours</t>
        </is>
      </c>
      <c r="I1" s="1" t="inlineStr">
        <is>
          <t>FTE_Allocation</t>
        </is>
      </c>
      <c r="J1" s="1" t="inlineStr">
        <is>
          <t>Primary_Incumbent_Flag</t>
        </is>
      </c>
      <c r="K1" s="1" t="inlineStr">
        <is>
          <t>Current_Assignment_Flag</t>
        </is>
      </c>
      <c r="L1" s="1" t="inlineStr">
        <is>
          <t>Source</t>
        </is>
      </c>
      <c r="M1" s="1" t="inlineStr">
        <is>
          <t>Notes</t>
        </is>
      </c>
    </row>
    <row r="2">
      <c r="A2" s="2" t="inlineStr">
        <is>
          <t>PINC-001</t>
        </is>
      </c>
      <c r="B2" s="2" t="inlineStr">
        <is>
          <t>PSEAT-001</t>
        </is>
      </c>
      <c r="C2" s="3" t="inlineStr">
        <is>
          <t>POS-PROD-MGR</t>
        </is>
      </c>
      <c r="D2" s="3" t="inlineStr">
        <is>
          <t>EMP001</t>
        </is>
      </c>
      <c r="E2" s="3" t="inlineStr">
        <is>
          <t>Pætur</t>
        </is>
      </c>
      <c r="F2" s="3" t="inlineStr">
        <is>
          <t>Joensen</t>
        </is>
      </c>
      <c r="G2" s="3" t="inlineStr">
        <is>
          <t>Production Manager</t>
        </is>
      </c>
      <c r="H2" s="3" t="n">
        <v>40</v>
      </c>
      <c r="I2" s="8">
        <f>IF(H2="","",H2/Control_Parameters!$B$2)</f>
        <v/>
      </c>
      <c r="J2" s="2" t="inlineStr">
        <is>
          <t>Yes</t>
        </is>
      </c>
      <c r="K2" s="2" t="inlineStr">
        <is>
          <t>Yes</t>
        </is>
      </c>
      <c r="L2" s="6" t="inlineStr">
        <is>
          <t>Current HR position assignment</t>
        </is>
      </c>
      <c r="M2" s="7" t="inlineStr">
        <is>
          <t>Current-state occupancy only; no assignment history represented.</t>
        </is>
      </c>
    </row>
    <row r="3">
      <c r="A3" s="2" t="inlineStr">
        <is>
          <t>PINC-002</t>
        </is>
      </c>
      <c r="B3" s="2" t="inlineStr">
        <is>
          <t>PSEAT-002</t>
        </is>
      </c>
      <c r="C3" s="3" t="inlineStr">
        <is>
          <t>POS-PROD-PLNR</t>
        </is>
      </c>
      <c r="D3" s="3" t="inlineStr">
        <is>
          <t>EMP002</t>
        </is>
      </c>
      <c r="E3" s="3" t="inlineStr">
        <is>
          <t>Rannvá</t>
        </is>
      </c>
      <c r="F3" s="3" t="inlineStr">
        <is>
          <t>Hansen</t>
        </is>
      </c>
      <c r="G3" s="3" t="inlineStr">
        <is>
          <t>Production Planner</t>
        </is>
      </c>
      <c r="H3" s="3" t="n">
        <v>40</v>
      </c>
      <c r="I3" s="8">
        <f>IF(H3="","",H3/Control_Parameters!$B$2)</f>
        <v/>
      </c>
      <c r="J3" s="2" t="inlineStr">
        <is>
          <t>Yes</t>
        </is>
      </c>
      <c r="K3" s="2" t="inlineStr">
        <is>
          <t>Yes</t>
        </is>
      </c>
      <c r="L3" s="6" t="inlineStr">
        <is>
          <t>Current HR position assignment</t>
        </is>
      </c>
      <c r="M3" s="7" t="inlineStr">
        <is>
          <t>Current-state occupancy only; no assignment history represented.</t>
        </is>
      </c>
    </row>
    <row r="4">
      <c r="A4" s="2" t="inlineStr">
        <is>
          <t>PINC-003</t>
        </is>
      </c>
      <c r="B4" s="2" t="inlineStr">
        <is>
          <t>PSEAT-003</t>
        </is>
      </c>
      <c r="C4" s="3" t="inlineStr">
        <is>
          <t>POS-PROD-SHIFT</t>
        </is>
      </c>
      <c r="D4" s="3" t="inlineStr">
        <is>
          <t>EMP003</t>
        </is>
      </c>
      <c r="E4" s="3" t="inlineStr">
        <is>
          <t>Jónas</t>
        </is>
      </c>
      <c r="F4" s="3" t="inlineStr">
        <is>
          <t>Thomsen</t>
        </is>
      </c>
      <c r="G4" s="3" t="inlineStr">
        <is>
          <t>Shift Supervisor</t>
        </is>
      </c>
      <c r="H4" s="3" t="n">
        <v>40</v>
      </c>
      <c r="I4" s="8">
        <f>IF(H4="","",H4/Control_Parameters!$B$2)</f>
        <v/>
      </c>
      <c r="J4" s="2" t="inlineStr">
        <is>
          <t>Yes</t>
        </is>
      </c>
      <c r="K4" s="2" t="inlineStr">
        <is>
          <t>Yes</t>
        </is>
      </c>
      <c r="L4" s="6" t="inlineStr">
        <is>
          <t>Current HR position assignment</t>
        </is>
      </c>
      <c r="M4" s="7" t="inlineStr">
        <is>
          <t>Current-state occupancy only; no assignment history represented.</t>
        </is>
      </c>
    </row>
    <row r="5">
      <c r="A5" s="2" t="inlineStr">
        <is>
          <t>PINC-004</t>
        </is>
      </c>
      <c r="B5" s="2" t="inlineStr">
        <is>
          <t>PSEAT-004</t>
        </is>
      </c>
      <c r="C5" s="3" t="inlineStr">
        <is>
          <t>POS-PROD-SHIFT</t>
        </is>
      </c>
      <c r="D5" s="3" t="inlineStr">
        <is>
          <t>EMP004</t>
        </is>
      </c>
      <c r="E5" s="3" t="inlineStr">
        <is>
          <t>Sára</t>
        </is>
      </c>
      <c r="F5" s="3" t="inlineStr">
        <is>
          <t>Petersen</t>
        </is>
      </c>
      <c r="G5" s="3" t="inlineStr">
        <is>
          <t>Shift Supervisor</t>
        </is>
      </c>
      <c r="H5" s="3" t="n">
        <v>40</v>
      </c>
      <c r="I5" s="8">
        <f>IF(H5="","",H5/Control_Parameters!$B$2)</f>
        <v/>
      </c>
      <c r="J5" s="2" t="inlineStr">
        <is>
          <t>Yes</t>
        </is>
      </c>
      <c r="K5" s="2" t="inlineStr">
        <is>
          <t>Yes</t>
        </is>
      </c>
      <c r="L5" s="6" t="inlineStr">
        <is>
          <t>Current HR position assignment</t>
        </is>
      </c>
      <c r="M5" s="7" t="inlineStr">
        <is>
          <t>Current-state occupancy only; no assignment history represented.</t>
        </is>
      </c>
    </row>
    <row r="6">
      <c r="A6" s="2" t="inlineStr">
        <is>
          <t>PINC-005</t>
        </is>
      </c>
      <c r="B6" s="2" t="inlineStr">
        <is>
          <t>PSEAT-005</t>
        </is>
      </c>
      <c r="C6" s="3" t="inlineStr">
        <is>
          <t>POS-LOG-SUP</t>
        </is>
      </c>
      <c r="D6" s="3" t="inlineStr">
        <is>
          <t>EMP005</t>
        </is>
      </c>
      <c r="E6" s="3" t="inlineStr">
        <is>
          <t>Hans</t>
        </is>
      </c>
      <c r="F6" s="3" t="inlineStr">
        <is>
          <t>Jacobsen</t>
        </is>
      </c>
      <c r="G6" s="3" t="inlineStr">
        <is>
          <t>Warehouse &amp; Logistics Supervisor</t>
        </is>
      </c>
      <c r="H6" s="3" t="n">
        <v>40</v>
      </c>
      <c r="I6" s="8">
        <f>IF(H6="","",H6/Control_Parameters!$B$2)</f>
        <v/>
      </c>
      <c r="J6" s="2" t="inlineStr">
        <is>
          <t>Yes</t>
        </is>
      </c>
      <c r="K6" s="2" t="inlineStr">
        <is>
          <t>Yes</t>
        </is>
      </c>
      <c r="L6" s="6" t="inlineStr">
        <is>
          <t>Current HR position assignment</t>
        </is>
      </c>
      <c r="M6" s="7" t="inlineStr">
        <is>
          <t>Current-state occupancy only; no assignment history represented.</t>
        </is>
      </c>
    </row>
    <row r="7">
      <c r="A7" s="2" t="inlineStr">
        <is>
          <t>PINC-006</t>
        </is>
      </c>
      <c r="B7" s="2" t="inlineStr">
        <is>
          <t>PSEAT-006</t>
        </is>
      </c>
      <c r="C7" s="3" t="inlineStr">
        <is>
          <t>POS-LOG-GOODS-IN</t>
        </is>
      </c>
      <c r="D7" s="3" t="inlineStr">
        <is>
          <t>EMP006</t>
        </is>
      </c>
      <c r="E7" s="3" t="inlineStr">
        <is>
          <t>Guðrið</t>
        </is>
      </c>
      <c r="F7" s="3" t="inlineStr">
        <is>
          <t>Poulsen</t>
        </is>
      </c>
      <c r="G7" s="3" t="inlineStr">
        <is>
          <t>Goods-In Coordinator</t>
        </is>
      </c>
      <c r="H7" s="3" t="n">
        <v>40</v>
      </c>
      <c r="I7" s="8">
        <f>IF(H7="","",H7/Control_Parameters!$B$2)</f>
        <v/>
      </c>
      <c r="J7" s="2" t="inlineStr">
        <is>
          <t>Yes</t>
        </is>
      </c>
      <c r="K7" s="2" t="inlineStr">
        <is>
          <t>Yes</t>
        </is>
      </c>
      <c r="L7" s="6" t="inlineStr">
        <is>
          <t>Current HR position assignment</t>
        </is>
      </c>
      <c r="M7" s="7" t="inlineStr">
        <is>
          <t>Current-state occupancy only; no assignment history represented.</t>
        </is>
      </c>
    </row>
    <row r="8">
      <c r="A8" s="2" t="inlineStr">
        <is>
          <t>PINC-007</t>
        </is>
      </c>
      <c r="B8" s="2" t="inlineStr">
        <is>
          <t>PSEAT-007</t>
        </is>
      </c>
      <c r="C8" s="3" t="inlineStr">
        <is>
          <t>POS-LOG-WH-OP</t>
        </is>
      </c>
      <c r="D8" s="3" t="inlineStr">
        <is>
          <t>EMP007</t>
        </is>
      </c>
      <c r="E8" s="3" t="inlineStr">
        <is>
          <t>Bárður</t>
        </is>
      </c>
      <c r="F8" s="3" t="inlineStr">
        <is>
          <t>Mikkelsen</t>
        </is>
      </c>
      <c r="G8" s="3" t="inlineStr">
        <is>
          <t>Cold Store / Warehouse Operator</t>
        </is>
      </c>
      <c r="H8" s="3" t="n">
        <v>40</v>
      </c>
      <c r="I8" s="8">
        <f>IF(H8="","",H8/Control_Parameters!$B$2)</f>
        <v/>
      </c>
      <c r="J8" s="2" t="inlineStr">
        <is>
          <t>Yes</t>
        </is>
      </c>
      <c r="K8" s="2" t="inlineStr">
        <is>
          <t>Yes</t>
        </is>
      </c>
      <c r="L8" s="6" t="inlineStr">
        <is>
          <t>Current HR position assignment</t>
        </is>
      </c>
      <c r="M8" s="7" t="inlineStr">
        <is>
          <t>Current-state occupancy only; no assignment history represented.</t>
        </is>
      </c>
    </row>
    <row r="9">
      <c r="A9" s="2" t="inlineStr">
        <is>
          <t>PINC-008</t>
        </is>
      </c>
      <c r="B9" s="2" t="inlineStr">
        <is>
          <t>PSEAT-008</t>
        </is>
      </c>
      <c r="C9" s="3" t="inlineStr">
        <is>
          <t>POS-LOG-WH-OP</t>
        </is>
      </c>
      <c r="D9" s="3" t="inlineStr">
        <is>
          <t>EMP008</t>
        </is>
      </c>
      <c r="E9" s="3" t="inlineStr">
        <is>
          <t>Annika</t>
        </is>
      </c>
      <c r="F9" s="3" t="inlineStr">
        <is>
          <t>Olsen</t>
        </is>
      </c>
      <c r="G9" s="3" t="inlineStr">
        <is>
          <t>Cold Store / Warehouse Operator</t>
        </is>
      </c>
      <c r="H9" s="3" t="n">
        <v>40</v>
      </c>
      <c r="I9" s="8">
        <f>IF(H9="","",H9/Control_Parameters!$B$2)</f>
        <v/>
      </c>
      <c r="J9" s="2" t="inlineStr">
        <is>
          <t>Yes</t>
        </is>
      </c>
      <c r="K9" s="2" t="inlineStr">
        <is>
          <t>Yes</t>
        </is>
      </c>
      <c r="L9" s="6" t="inlineStr">
        <is>
          <t>Current HR position assignment</t>
        </is>
      </c>
      <c r="M9" s="7" t="inlineStr">
        <is>
          <t>Current-state occupancy only; no assignment history represented.</t>
        </is>
      </c>
    </row>
    <row r="10">
      <c r="A10" s="2" t="inlineStr">
        <is>
          <t>PINC-009</t>
        </is>
      </c>
      <c r="B10" s="2" t="inlineStr">
        <is>
          <t>PSEAT-009</t>
        </is>
      </c>
      <c r="C10" s="3" t="inlineStr">
        <is>
          <t>POS-LOG-WH-OP</t>
        </is>
      </c>
      <c r="D10" s="3" t="inlineStr">
        <is>
          <t>EMP009</t>
        </is>
      </c>
      <c r="E10" s="3" t="inlineStr">
        <is>
          <t>Jákup</t>
        </is>
      </c>
      <c r="F10" s="3" t="inlineStr">
        <is>
          <t>Danielsen</t>
        </is>
      </c>
      <c r="G10" s="3" t="inlineStr">
        <is>
          <t>Cold Store / Warehouse Operator</t>
        </is>
      </c>
      <c r="H10" s="3" t="n">
        <v>40</v>
      </c>
      <c r="I10" s="8">
        <f>IF(H10="","",H10/Control_Parameters!$B$2)</f>
        <v/>
      </c>
      <c r="J10" s="2" t="inlineStr">
        <is>
          <t>Yes</t>
        </is>
      </c>
      <c r="K10" s="2" t="inlineStr">
        <is>
          <t>Yes</t>
        </is>
      </c>
      <c r="L10" s="6" t="inlineStr">
        <is>
          <t>Current HR position assignment</t>
        </is>
      </c>
      <c r="M10" s="7" t="inlineStr">
        <is>
          <t>Current-state occupancy only; no assignment history represented.</t>
        </is>
      </c>
    </row>
    <row r="11">
      <c r="A11" s="2" t="inlineStr">
        <is>
          <t>PINC-010</t>
        </is>
      </c>
      <c r="B11" s="2" t="inlineStr">
        <is>
          <t>PSEAT-010</t>
        </is>
      </c>
      <c r="C11" s="3" t="inlineStr">
        <is>
          <t>POS-LOG-WH-OP</t>
        </is>
      </c>
      <c r="D11" s="3" t="inlineStr">
        <is>
          <t>EMP010</t>
        </is>
      </c>
      <c r="E11" s="3" t="inlineStr">
        <is>
          <t>Beinta</t>
        </is>
      </c>
      <c r="F11" s="3" t="inlineStr">
        <is>
          <t>Johannesen</t>
        </is>
      </c>
      <c r="G11" s="3" t="inlineStr">
        <is>
          <t>Cold Store / Warehouse Operator</t>
        </is>
      </c>
      <c r="H11" s="3" t="n">
        <v>40</v>
      </c>
      <c r="I11" s="8">
        <f>IF(H11="","",H11/Control_Parameters!$B$2)</f>
        <v/>
      </c>
      <c r="J11" s="2" t="inlineStr">
        <is>
          <t>Yes</t>
        </is>
      </c>
      <c r="K11" s="2" t="inlineStr">
        <is>
          <t>Yes</t>
        </is>
      </c>
      <c r="L11" s="6" t="inlineStr">
        <is>
          <t>Current HR position assignment</t>
        </is>
      </c>
      <c r="M11" s="7" t="inlineStr">
        <is>
          <t>Current-state occupancy only; no assignment history represented.</t>
        </is>
      </c>
    </row>
    <row r="12">
      <c r="A12" s="2" t="inlineStr">
        <is>
          <t>PINC-011</t>
        </is>
      </c>
      <c r="B12" s="2" t="inlineStr">
        <is>
          <t>PSEAT-011</t>
        </is>
      </c>
      <c r="C12" s="3" t="inlineStr">
        <is>
          <t>POS-LOG-DISP-OP</t>
        </is>
      </c>
      <c r="D12" s="3" t="inlineStr">
        <is>
          <t>EMP011</t>
        </is>
      </c>
      <c r="E12" s="3" t="inlineStr">
        <is>
          <t>Høgni</t>
        </is>
      </c>
      <c r="F12" s="3" t="inlineStr">
        <is>
          <t>Andreasen</t>
        </is>
      </c>
      <c r="G12" s="3" t="inlineStr">
        <is>
          <t>Dispatch / Forklift Operator</t>
        </is>
      </c>
      <c r="H12" s="3" t="n">
        <v>40</v>
      </c>
      <c r="I12" s="8">
        <f>IF(H12="","",H12/Control_Parameters!$B$2)</f>
        <v/>
      </c>
      <c r="J12" s="2" t="inlineStr">
        <is>
          <t>Yes</t>
        </is>
      </c>
      <c r="K12" s="2" t="inlineStr">
        <is>
          <t>Yes</t>
        </is>
      </c>
      <c r="L12" s="6" t="inlineStr">
        <is>
          <t>Current HR position assignment</t>
        </is>
      </c>
      <c r="M12" s="7" t="inlineStr">
        <is>
          <t>Current-state occupancy only; no assignment history represented.</t>
        </is>
      </c>
    </row>
    <row r="13">
      <c r="A13" s="2" t="inlineStr">
        <is>
          <t>PINC-012</t>
        </is>
      </c>
      <c r="B13" s="2" t="inlineStr">
        <is>
          <t>PSEAT-012</t>
        </is>
      </c>
      <c r="C13" s="3" t="inlineStr">
        <is>
          <t>POS-LOG-DISP-OP</t>
        </is>
      </c>
      <c r="D13" s="3" t="inlineStr">
        <is>
          <t>EMP012</t>
        </is>
      </c>
      <c r="E13" s="3" t="inlineStr">
        <is>
          <t>Maria</t>
        </is>
      </c>
      <c r="F13" s="3" t="inlineStr">
        <is>
          <t>Mohr</t>
        </is>
      </c>
      <c r="G13" s="3" t="inlineStr">
        <is>
          <t>Dispatch / Forklift Operator</t>
        </is>
      </c>
      <c r="H13" s="3" t="n">
        <v>40</v>
      </c>
      <c r="I13" s="8">
        <f>IF(H13="","",H13/Control_Parameters!$B$2)</f>
        <v/>
      </c>
      <c r="J13" s="2" t="inlineStr">
        <is>
          <t>Yes</t>
        </is>
      </c>
      <c r="K13" s="2" t="inlineStr">
        <is>
          <t>Yes</t>
        </is>
      </c>
      <c r="L13" s="6" t="inlineStr">
        <is>
          <t>Current HR position assignment</t>
        </is>
      </c>
      <c r="M13" s="7" t="inlineStr">
        <is>
          <t>Current-state occupancy only; no assignment history represented.</t>
        </is>
      </c>
    </row>
    <row r="14">
      <c r="A14" s="2" t="inlineStr">
        <is>
          <t>PINC-013</t>
        </is>
      </c>
      <c r="B14" s="2" t="inlineStr">
        <is>
          <t>PSEAT-013</t>
        </is>
      </c>
      <c r="C14" s="3" t="inlineStr">
        <is>
          <t>POS-LOG-DISP-OP</t>
        </is>
      </c>
      <c r="D14" s="3" t="inlineStr">
        <is>
          <t>EMP013</t>
        </is>
      </c>
      <c r="E14" s="3" t="inlineStr">
        <is>
          <t>Uni</t>
        </is>
      </c>
      <c r="F14" s="3" t="inlineStr">
        <is>
          <t>Djurhuus</t>
        </is>
      </c>
      <c r="G14" s="3" t="inlineStr">
        <is>
          <t>Dispatch / Forklift Operator</t>
        </is>
      </c>
      <c r="H14" s="3" t="n">
        <v>40</v>
      </c>
      <c r="I14" s="8">
        <f>IF(H14="","",H14/Control_Parameters!$B$2)</f>
        <v/>
      </c>
      <c r="J14" s="2" t="inlineStr">
        <is>
          <t>Yes</t>
        </is>
      </c>
      <c r="K14" s="2" t="inlineStr">
        <is>
          <t>Yes</t>
        </is>
      </c>
      <c r="L14" s="6" t="inlineStr">
        <is>
          <t>Current HR position assignment</t>
        </is>
      </c>
      <c r="M14" s="7" t="inlineStr">
        <is>
          <t>Current-state occupancy only; no assignment history represented.</t>
        </is>
      </c>
    </row>
    <row r="15">
      <c r="A15" s="2" t="inlineStr">
        <is>
          <t>PINC-014</t>
        </is>
      </c>
      <c r="B15" s="2" t="inlineStr">
        <is>
          <t>PSEAT-014</t>
        </is>
      </c>
      <c r="C15" s="3" t="inlineStr">
        <is>
          <t>POS-PROD-PRI-LEAD</t>
        </is>
      </c>
      <c r="D15" s="3" t="inlineStr">
        <is>
          <t>EMP014</t>
        </is>
      </c>
      <c r="E15" s="3" t="inlineStr">
        <is>
          <t>Katrin</t>
        </is>
      </c>
      <c r="F15" s="3" t="inlineStr">
        <is>
          <t>Vang</t>
        </is>
      </c>
      <c r="G15" s="3" t="inlineStr">
        <is>
          <t>Primary Processing Lead</t>
        </is>
      </c>
      <c r="H15" s="3" t="n">
        <v>40</v>
      </c>
      <c r="I15" s="8">
        <f>IF(H15="","",H15/Control_Parameters!$B$2)</f>
        <v/>
      </c>
      <c r="J15" s="2" t="inlineStr">
        <is>
          <t>Yes</t>
        </is>
      </c>
      <c r="K15" s="2" t="inlineStr">
        <is>
          <t>Yes</t>
        </is>
      </c>
      <c r="L15" s="6" t="inlineStr">
        <is>
          <t>Current HR position assignment</t>
        </is>
      </c>
      <c r="M15" s="7" t="inlineStr">
        <is>
          <t>Current-state occupancy only; no assignment history represented.</t>
        </is>
      </c>
    </row>
    <row r="16">
      <c r="A16" s="2" t="inlineStr">
        <is>
          <t>PINC-015</t>
        </is>
      </c>
      <c r="B16" s="2" t="inlineStr">
        <is>
          <t>PSEAT-015</t>
        </is>
      </c>
      <c r="C16" s="3" t="inlineStr">
        <is>
          <t>POS-PROD-FISH-OP</t>
        </is>
      </c>
      <c r="D16" s="3" t="inlineStr">
        <is>
          <t>EMP015</t>
        </is>
      </c>
      <c r="E16" s="3" t="inlineStr">
        <is>
          <t>Hallur</t>
        </is>
      </c>
      <c r="F16" s="3" t="inlineStr">
        <is>
          <t>Samuelsen</t>
        </is>
      </c>
      <c r="G16" s="3" t="inlineStr">
        <is>
          <t>Fish Processing Operator</t>
        </is>
      </c>
      <c r="H16" s="3" t="n">
        <v>40</v>
      </c>
      <c r="I16" s="8">
        <f>IF(H16="","",H16/Control_Parameters!$B$2)</f>
        <v/>
      </c>
      <c r="J16" s="2" t="inlineStr">
        <is>
          <t>Yes</t>
        </is>
      </c>
      <c r="K16" s="2" t="inlineStr">
        <is>
          <t>Yes</t>
        </is>
      </c>
      <c r="L16" s="6" t="inlineStr">
        <is>
          <t>Current HR position assignment</t>
        </is>
      </c>
      <c r="M16" s="7" t="inlineStr">
        <is>
          <t>Current-state occupancy only; no assignment history represented.</t>
        </is>
      </c>
    </row>
    <row r="17">
      <c r="A17" s="2" t="inlineStr">
        <is>
          <t>PINC-016</t>
        </is>
      </c>
      <c r="B17" s="2" t="inlineStr">
        <is>
          <t>PSEAT-016</t>
        </is>
      </c>
      <c r="C17" s="3" t="inlineStr">
        <is>
          <t>POS-PROD-FISH-OP</t>
        </is>
      </c>
      <c r="D17" s="3" t="inlineStr">
        <is>
          <t>EMP016</t>
        </is>
      </c>
      <c r="E17" s="3" t="inlineStr">
        <is>
          <t>Elin</t>
        </is>
      </c>
      <c r="F17" s="3" t="inlineStr">
        <is>
          <t>Nielsen</t>
        </is>
      </c>
      <c r="G17" s="3" t="inlineStr">
        <is>
          <t>Fish Processing Operator</t>
        </is>
      </c>
      <c r="H17" s="3" t="n">
        <v>40</v>
      </c>
      <c r="I17" s="8">
        <f>IF(H17="","",H17/Control_Parameters!$B$2)</f>
        <v/>
      </c>
      <c r="J17" s="2" t="inlineStr">
        <is>
          <t>Yes</t>
        </is>
      </c>
      <c r="K17" s="2" t="inlineStr">
        <is>
          <t>Yes</t>
        </is>
      </c>
      <c r="L17" s="6" t="inlineStr">
        <is>
          <t>Current HR position assignment</t>
        </is>
      </c>
      <c r="M17" s="7" t="inlineStr">
        <is>
          <t>Current-state occupancy only; no assignment history represented.</t>
        </is>
      </c>
    </row>
    <row r="18">
      <c r="A18" s="2" t="inlineStr">
        <is>
          <t>PINC-017</t>
        </is>
      </c>
      <c r="B18" s="2" t="inlineStr">
        <is>
          <t>PSEAT-017</t>
        </is>
      </c>
      <c r="C18" s="3" t="inlineStr">
        <is>
          <t>POS-PROD-FISH-OP</t>
        </is>
      </c>
      <c r="D18" s="3" t="inlineStr">
        <is>
          <t>EMP017</t>
        </is>
      </c>
      <c r="E18" s="3" t="inlineStr">
        <is>
          <t>Rói</t>
        </is>
      </c>
      <c r="F18" s="3" t="inlineStr">
        <is>
          <t>Gregersen</t>
        </is>
      </c>
      <c r="G18" s="3" t="inlineStr">
        <is>
          <t>Fish Processing Operator</t>
        </is>
      </c>
      <c r="H18" s="3" t="n">
        <v>40</v>
      </c>
      <c r="I18" s="8">
        <f>IF(H18="","",H18/Control_Parameters!$B$2)</f>
        <v/>
      </c>
      <c r="J18" s="2" t="inlineStr">
        <is>
          <t>Yes</t>
        </is>
      </c>
      <c r="K18" s="2" t="inlineStr">
        <is>
          <t>Yes</t>
        </is>
      </c>
      <c r="L18" s="6" t="inlineStr">
        <is>
          <t>Current HR position assignment</t>
        </is>
      </c>
      <c r="M18" s="7" t="inlineStr">
        <is>
          <t>Current-state occupancy only; no assignment history represented.</t>
        </is>
      </c>
    </row>
    <row r="19">
      <c r="A19" s="2" t="inlineStr">
        <is>
          <t>PINC-018</t>
        </is>
      </c>
      <c r="B19" s="2" t="inlineStr">
        <is>
          <t>PSEAT-018</t>
        </is>
      </c>
      <c r="C19" s="3" t="inlineStr">
        <is>
          <t>POS-PROD-FISH-OP</t>
        </is>
      </c>
      <c r="D19" s="3" t="inlineStr">
        <is>
          <t>EMP018</t>
        </is>
      </c>
      <c r="E19" s="3" t="inlineStr">
        <is>
          <t>Eyð</t>
        </is>
      </c>
      <c r="F19" s="3" t="inlineStr">
        <is>
          <t>Midjord</t>
        </is>
      </c>
      <c r="G19" s="3" t="inlineStr">
        <is>
          <t>Fish Processing Operator</t>
        </is>
      </c>
      <c r="H19" s="3" t="n">
        <v>40</v>
      </c>
      <c r="I19" s="8">
        <f>IF(H19="","",H19/Control_Parameters!$B$2)</f>
        <v/>
      </c>
      <c r="J19" s="2" t="inlineStr">
        <is>
          <t>Yes</t>
        </is>
      </c>
      <c r="K19" s="2" t="inlineStr">
        <is>
          <t>Yes</t>
        </is>
      </c>
      <c r="L19" s="6" t="inlineStr">
        <is>
          <t>Current HR position assignment</t>
        </is>
      </c>
      <c r="M19" s="7" t="inlineStr">
        <is>
          <t>Current-state occupancy only; no assignment history represented.</t>
        </is>
      </c>
    </row>
    <row r="20">
      <c r="A20" s="2" t="inlineStr">
        <is>
          <t>PINC-019</t>
        </is>
      </c>
      <c r="B20" s="2" t="inlineStr">
        <is>
          <t>PSEAT-019</t>
        </is>
      </c>
      <c r="C20" s="3" t="inlineStr">
        <is>
          <t>POS-PROD-FISH-OP</t>
        </is>
      </c>
      <c r="D20" s="3" t="inlineStr">
        <is>
          <t>EMP019</t>
        </is>
      </c>
      <c r="E20" s="3" t="inlineStr">
        <is>
          <t>Tóri</t>
        </is>
      </c>
      <c r="F20" s="3" t="inlineStr">
        <is>
          <t>Hentze</t>
        </is>
      </c>
      <c r="G20" s="3" t="inlineStr">
        <is>
          <t>Fish Processing Operator</t>
        </is>
      </c>
      <c r="H20" s="3" t="n">
        <v>40</v>
      </c>
      <c r="I20" s="8">
        <f>IF(H20="","",H20/Control_Parameters!$B$2)</f>
        <v/>
      </c>
      <c r="J20" s="2" t="inlineStr">
        <is>
          <t>Yes</t>
        </is>
      </c>
      <c r="K20" s="2" t="inlineStr">
        <is>
          <t>Yes</t>
        </is>
      </c>
      <c r="L20" s="6" t="inlineStr">
        <is>
          <t>Current HR position assignment</t>
        </is>
      </c>
      <c r="M20" s="7" t="inlineStr">
        <is>
          <t>Current-state occupancy only; no assignment history represented.</t>
        </is>
      </c>
    </row>
    <row r="21">
      <c r="A21" s="2" t="inlineStr">
        <is>
          <t>PINC-020</t>
        </is>
      </c>
      <c r="B21" s="2" t="inlineStr">
        <is>
          <t>PSEAT-020</t>
        </is>
      </c>
      <c r="C21" s="3" t="inlineStr">
        <is>
          <t>POS-PROD-FISH-OP</t>
        </is>
      </c>
      <c r="D21" s="3" t="inlineStr">
        <is>
          <t>EMP020</t>
        </is>
      </c>
      <c r="E21" s="3" t="inlineStr">
        <is>
          <t>Malan</t>
        </is>
      </c>
      <c r="F21" s="3" t="inlineStr">
        <is>
          <t>Rasmussen</t>
        </is>
      </c>
      <c r="G21" s="3" t="inlineStr">
        <is>
          <t>Fish Processing Operator</t>
        </is>
      </c>
      <c r="H21" s="3" t="n">
        <v>40</v>
      </c>
      <c r="I21" s="8">
        <f>IF(H21="","",H21/Control_Parameters!$B$2)</f>
        <v/>
      </c>
      <c r="J21" s="2" t="inlineStr">
        <is>
          <t>Yes</t>
        </is>
      </c>
      <c r="K21" s="2" t="inlineStr">
        <is>
          <t>Yes</t>
        </is>
      </c>
      <c r="L21" s="6" t="inlineStr">
        <is>
          <t>Current HR position assignment</t>
        </is>
      </c>
      <c r="M21" s="7" t="inlineStr">
        <is>
          <t>Current-state occupancy only; no assignment history represented.</t>
        </is>
      </c>
    </row>
    <row r="22">
      <c r="A22" s="2" t="inlineStr">
        <is>
          <t>PINC-021</t>
        </is>
      </c>
      <c r="B22" s="2" t="inlineStr">
        <is>
          <t>PSEAT-021</t>
        </is>
      </c>
      <c r="C22" s="3" t="inlineStr">
        <is>
          <t>POS-PROD-FISH-OP</t>
        </is>
      </c>
      <c r="D22" s="3" t="inlineStr">
        <is>
          <t>EMP021</t>
        </is>
      </c>
      <c r="E22" s="3" t="inlineStr">
        <is>
          <t>Bjarni</t>
        </is>
      </c>
      <c r="F22" s="3" t="inlineStr">
        <is>
          <t>Dahl</t>
        </is>
      </c>
      <c r="G22" s="3" t="inlineStr">
        <is>
          <t>Fish Processing Operator</t>
        </is>
      </c>
      <c r="H22" s="3" t="n">
        <v>40</v>
      </c>
      <c r="I22" s="8">
        <f>IF(H22="","",H22/Control_Parameters!$B$2)</f>
        <v/>
      </c>
      <c r="J22" s="2" t="inlineStr">
        <is>
          <t>Yes</t>
        </is>
      </c>
      <c r="K22" s="2" t="inlineStr">
        <is>
          <t>Yes</t>
        </is>
      </c>
      <c r="L22" s="6" t="inlineStr">
        <is>
          <t>Current HR position assignment</t>
        </is>
      </c>
      <c r="M22" s="7" t="inlineStr">
        <is>
          <t>Current-state occupancy only; no assignment history represented.</t>
        </is>
      </c>
    </row>
    <row r="23">
      <c r="A23" s="2" t="inlineStr">
        <is>
          <t>PINC-022</t>
        </is>
      </c>
      <c r="B23" s="2" t="inlineStr">
        <is>
          <t>PSEAT-022</t>
        </is>
      </c>
      <c r="C23" s="3" t="inlineStr">
        <is>
          <t>POS-PROD-FISH-OP</t>
        </is>
      </c>
      <c r="D23" s="3" t="inlineStr">
        <is>
          <t>EMP022</t>
        </is>
      </c>
      <c r="E23" s="3" t="inlineStr">
        <is>
          <t>Birita</t>
        </is>
      </c>
      <c r="F23" s="3" t="inlineStr">
        <is>
          <t>Weihe</t>
        </is>
      </c>
      <c r="G23" s="3" t="inlineStr">
        <is>
          <t>Fish Processing Operator</t>
        </is>
      </c>
      <c r="H23" s="3" t="n">
        <v>40</v>
      </c>
      <c r="I23" s="8">
        <f>IF(H23="","",H23/Control_Parameters!$B$2)</f>
        <v/>
      </c>
      <c r="J23" s="2" t="inlineStr">
        <is>
          <t>Yes</t>
        </is>
      </c>
      <c r="K23" s="2" t="inlineStr">
        <is>
          <t>Yes</t>
        </is>
      </c>
      <c r="L23" s="6" t="inlineStr">
        <is>
          <t>Current HR position assignment</t>
        </is>
      </c>
      <c r="M23" s="7" t="inlineStr">
        <is>
          <t>Current-state occupancy only; no assignment history represented.</t>
        </is>
      </c>
    </row>
    <row r="24">
      <c r="A24" s="2" t="inlineStr">
        <is>
          <t>PINC-023</t>
        </is>
      </c>
      <c r="B24" s="2" t="inlineStr">
        <is>
          <t>PSEAT-023</t>
        </is>
      </c>
      <c r="C24" s="3" t="inlineStr">
        <is>
          <t>POS-PROD-FISH-OP</t>
        </is>
      </c>
      <c r="D24" s="3" t="inlineStr">
        <is>
          <t>EMP023</t>
        </is>
      </c>
      <c r="E24" s="3" t="inlineStr">
        <is>
          <t>Símun</t>
        </is>
      </c>
      <c r="F24" s="3" t="inlineStr">
        <is>
          <t>Eidesgaard</t>
        </is>
      </c>
      <c r="G24" s="3" t="inlineStr">
        <is>
          <t>Fish Processing Operator</t>
        </is>
      </c>
      <c r="H24" s="3" t="n">
        <v>40</v>
      </c>
      <c r="I24" s="8">
        <f>IF(H24="","",H24/Control_Parameters!$B$2)</f>
        <v/>
      </c>
      <c r="J24" s="2" t="inlineStr">
        <is>
          <t>Yes</t>
        </is>
      </c>
      <c r="K24" s="2" t="inlineStr">
        <is>
          <t>Yes</t>
        </is>
      </c>
      <c r="L24" s="6" t="inlineStr">
        <is>
          <t>Current HR position assignment</t>
        </is>
      </c>
      <c r="M24" s="7" t="inlineStr">
        <is>
          <t>Current-state occupancy only; no assignment history represented.</t>
        </is>
      </c>
    </row>
    <row r="25">
      <c r="A25" s="2" t="inlineStr">
        <is>
          <t>PINC-024</t>
        </is>
      </c>
      <c r="B25" s="2" t="inlineStr">
        <is>
          <t>PSEAT-025</t>
        </is>
      </c>
      <c r="C25" s="3" t="inlineStr">
        <is>
          <t>POS-PROD-SAL-LEAD</t>
        </is>
      </c>
      <c r="D25" s="3" t="inlineStr">
        <is>
          <t>EMP024</t>
        </is>
      </c>
      <c r="E25" s="3" t="inlineStr">
        <is>
          <t>Ása</t>
        </is>
      </c>
      <c r="F25" s="3" t="inlineStr">
        <is>
          <t>Magnussen</t>
        </is>
      </c>
      <c r="G25" s="3" t="inlineStr">
        <is>
          <t>Salmon Line Lead</t>
        </is>
      </c>
      <c r="H25" s="3" t="n">
        <v>40</v>
      </c>
      <c r="I25" s="8">
        <f>IF(H25="","",H25/Control_Parameters!$B$2)</f>
        <v/>
      </c>
      <c r="J25" s="2" t="inlineStr">
        <is>
          <t>Yes</t>
        </is>
      </c>
      <c r="K25" s="2" t="inlineStr">
        <is>
          <t>Yes</t>
        </is>
      </c>
      <c r="L25" s="6" t="inlineStr">
        <is>
          <t>Current HR position assignment</t>
        </is>
      </c>
      <c r="M25" s="7" t="inlineStr">
        <is>
          <t>Current-state occupancy only; no assignment history represented.</t>
        </is>
      </c>
    </row>
    <row r="26">
      <c r="A26" s="2" t="inlineStr">
        <is>
          <t>PINC-025</t>
        </is>
      </c>
      <c r="B26" s="2" t="inlineStr">
        <is>
          <t>PSEAT-026</t>
        </is>
      </c>
      <c r="C26" s="3" t="inlineStr">
        <is>
          <t>POS-PROD-SMOKE-OP</t>
        </is>
      </c>
      <c r="D26" s="3" t="inlineStr">
        <is>
          <t>EMP025</t>
        </is>
      </c>
      <c r="E26" s="3" t="inlineStr">
        <is>
          <t>Fróði</t>
        </is>
      </c>
      <c r="F26" s="3" t="inlineStr">
        <is>
          <t>Lamhauge</t>
        </is>
      </c>
      <c r="G26" s="3" t="inlineStr">
        <is>
          <t>Smokehouse Operator</t>
        </is>
      </c>
      <c r="H26" s="3" t="n">
        <v>40</v>
      </c>
      <c r="I26" s="8">
        <f>IF(H26="","",H26/Control_Parameters!$B$2)</f>
        <v/>
      </c>
      <c r="J26" s="2" t="inlineStr">
        <is>
          <t>Yes</t>
        </is>
      </c>
      <c r="K26" s="2" t="inlineStr">
        <is>
          <t>Yes</t>
        </is>
      </c>
      <c r="L26" s="6" t="inlineStr">
        <is>
          <t>Current HR position assignment</t>
        </is>
      </c>
      <c r="M26" s="7" t="inlineStr">
        <is>
          <t>Current-state occupancy only; no assignment history represented.</t>
        </is>
      </c>
    </row>
    <row r="27">
      <c r="A27" s="2" t="inlineStr">
        <is>
          <t>PINC-026</t>
        </is>
      </c>
      <c r="B27" s="2" t="inlineStr">
        <is>
          <t>PSEAT-027</t>
        </is>
      </c>
      <c r="C27" s="3" t="inlineStr">
        <is>
          <t>POS-PROD-SAL-OP</t>
        </is>
      </c>
      <c r="D27" s="3" t="inlineStr">
        <is>
          <t>EMP026</t>
        </is>
      </c>
      <c r="E27" s="3" t="inlineStr">
        <is>
          <t>Lea</t>
        </is>
      </c>
      <c r="F27" s="3" t="inlineStr">
        <is>
          <t>Justinussen</t>
        </is>
      </c>
      <c r="G27" s="3" t="inlineStr">
        <is>
          <t>Salmon Processing / Packing Operator</t>
        </is>
      </c>
      <c r="H27" s="3" t="n">
        <v>40</v>
      </c>
      <c r="I27" s="8">
        <f>IF(H27="","",H27/Control_Parameters!$B$2)</f>
        <v/>
      </c>
      <c r="J27" s="2" t="inlineStr">
        <is>
          <t>Yes</t>
        </is>
      </c>
      <c r="K27" s="2" t="inlineStr">
        <is>
          <t>Yes</t>
        </is>
      </c>
      <c r="L27" s="6" t="inlineStr">
        <is>
          <t>Current HR position assignment</t>
        </is>
      </c>
      <c r="M27" s="7" t="inlineStr">
        <is>
          <t>Current-state occupancy only; no assignment history represented.</t>
        </is>
      </c>
    </row>
    <row r="28">
      <c r="A28" s="2" t="inlineStr">
        <is>
          <t>PINC-027</t>
        </is>
      </c>
      <c r="B28" s="2" t="inlineStr">
        <is>
          <t>PSEAT-028</t>
        </is>
      </c>
      <c r="C28" s="3" t="inlineStr">
        <is>
          <t>POS-PROD-SAL-OP</t>
        </is>
      </c>
      <c r="D28" s="3" t="inlineStr">
        <is>
          <t>EMP027</t>
        </is>
      </c>
      <c r="E28" s="3" t="inlineStr">
        <is>
          <t>Niels</t>
        </is>
      </c>
      <c r="F28" s="3" t="inlineStr">
        <is>
          <t>Wardum</t>
        </is>
      </c>
      <c r="G28" s="3" t="inlineStr">
        <is>
          <t>Salmon Processing / Packing Operator</t>
        </is>
      </c>
      <c r="H28" s="3" t="n">
        <v>40</v>
      </c>
      <c r="I28" s="8">
        <f>IF(H28="","",H28/Control_Parameters!$B$2)</f>
        <v/>
      </c>
      <c r="J28" s="2" t="inlineStr">
        <is>
          <t>Yes</t>
        </is>
      </c>
      <c r="K28" s="2" t="inlineStr">
        <is>
          <t>Yes</t>
        </is>
      </c>
      <c r="L28" s="6" t="inlineStr">
        <is>
          <t>Current HR position assignment</t>
        </is>
      </c>
      <c r="M28" s="7" t="inlineStr">
        <is>
          <t>Current-state occupancy only; no assignment history represented.</t>
        </is>
      </c>
    </row>
    <row r="29">
      <c r="A29" s="2" t="inlineStr">
        <is>
          <t>PINC-028</t>
        </is>
      </c>
      <c r="B29" s="2" t="inlineStr">
        <is>
          <t>PSEAT-029</t>
        </is>
      </c>
      <c r="C29" s="3" t="inlineStr">
        <is>
          <t>POS-PROD-SAL-OP</t>
        </is>
      </c>
      <c r="D29" s="3" t="inlineStr">
        <is>
          <t>EMP028</t>
        </is>
      </c>
      <c r="E29" s="3" t="inlineStr">
        <is>
          <t>Hanna</t>
        </is>
      </c>
      <c r="F29" s="3" t="inlineStr">
        <is>
          <t>Ejdesgaard</t>
        </is>
      </c>
      <c r="G29" s="3" t="inlineStr">
        <is>
          <t>Salmon Processing / Packing Operator</t>
        </is>
      </c>
      <c r="H29" s="3" t="n">
        <v>40</v>
      </c>
      <c r="I29" s="8">
        <f>IF(H29="","",H29/Control_Parameters!$B$2)</f>
        <v/>
      </c>
      <c r="J29" s="2" t="inlineStr">
        <is>
          <t>Yes</t>
        </is>
      </c>
      <c r="K29" s="2" t="inlineStr">
        <is>
          <t>Yes</t>
        </is>
      </c>
      <c r="L29" s="6" t="inlineStr">
        <is>
          <t>Current HR position assignment</t>
        </is>
      </c>
      <c r="M29" s="7" t="inlineStr">
        <is>
          <t>Current-state occupancy only; no assignment history represented.</t>
        </is>
      </c>
    </row>
    <row r="30">
      <c r="A30" s="2" t="inlineStr">
        <is>
          <t>PINC-029</t>
        </is>
      </c>
      <c r="B30" s="2" t="inlineStr">
        <is>
          <t>PSEAT-030</t>
        </is>
      </c>
      <c r="C30" s="3" t="inlineStr">
        <is>
          <t>POS-PROD-SAL-OP</t>
        </is>
      </c>
      <c r="D30" s="3" t="inlineStr">
        <is>
          <t>EMP029</t>
        </is>
      </c>
      <c r="E30" s="3" t="inlineStr">
        <is>
          <t>Kári</t>
        </is>
      </c>
      <c r="F30" s="3" t="inlineStr">
        <is>
          <t>Kruse</t>
        </is>
      </c>
      <c r="G30" s="3" t="inlineStr">
        <is>
          <t>Salmon Processing / Packing Operator</t>
        </is>
      </c>
      <c r="H30" s="3" t="n">
        <v>40</v>
      </c>
      <c r="I30" s="8">
        <f>IF(H30="","",H30/Control_Parameters!$B$2)</f>
        <v/>
      </c>
      <c r="J30" s="2" t="inlineStr">
        <is>
          <t>Yes</t>
        </is>
      </c>
      <c r="K30" s="2" t="inlineStr">
        <is>
          <t>Yes</t>
        </is>
      </c>
      <c r="L30" s="6" t="inlineStr">
        <is>
          <t>Current HR position assignment</t>
        </is>
      </c>
      <c r="M30" s="7" t="inlineStr">
        <is>
          <t>Current-state occupancy only; no assignment history represented.</t>
        </is>
      </c>
    </row>
    <row r="31">
      <c r="A31" s="2" t="inlineStr">
        <is>
          <t>PINC-030</t>
        </is>
      </c>
      <c r="B31" s="2" t="inlineStr">
        <is>
          <t>PSEAT-031</t>
        </is>
      </c>
      <c r="C31" s="3" t="inlineStr">
        <is>
          <t>POS-PROD-SAL-OP</t>
        </is>
      </c>
      <c r="D31" s="3" t="inlineStr">
        <is>
          <t>EMP030</t>
        </is>
      </c>
      <c r="E31" s="3" t="inlineStr">
        <is>
          <t>Durita</t>
        </is>
      </c>
      <c r="F31" s="3" t="inlineStr">
        <is>
          <t>Brimheim</t>
        </is>
      </c>
      <c r="G31" s="3" t="inlineStr">
        <is>
          <t>Salmon Processing / Packing Operator</t>
        </is>
      </c>
      <c r="H31" s="3" t="n">
        <v>32</v>
      </c>
      <c r="I31" s="8">
        <f>IF(H31="","",H31/Control_Parameters!$B$2)</f>
        <v/>
      </c>
      <c r="J31" s="2" t="inlineStr">
        <is>
          <t>Yes</t>
        </is>
      </c>
      <c r="K31" s="2" t="inlineStr">
        <is>
          <t>Yes</t>
        </is>
      </c>
      <c r="L31" s="6" t="inlineStr">
        <is>
          <t>Current HR position assignment</t>
        </is>
      </c>
      <c r="M31" s="7" t="inlineStr">
        <is>
          <t>Current-state occupancy only; no assignment history represented.</t>
        </is>
      </c>
    </row>
    <row r="32">
      <c r="A32" s="2" t="inlineStr">
        <is>
          <t>PINC-031</t>
        </is>
      </c>
      <c r="B32" s="2" t="inlineStr">
        <is>
          <t>PSEAT-032</t>
        </is>
      </c>
      <c r="C32" s="3" t="inlineStr">
        <is>
          <t>POS-PROD-COD-LEAD</t>
        </is>
      </c>
      <c r="D32" s="3" t="inlineStr">
        <is>
          <t>EMP031</t>
        </is>
      </c>
      <c r="E32" s="3" t="inlineStr">
        <is>
          <t>Teitur</t>
        </is>
      </c>
      <c r="F32" s="3" t="inlineStr">
        <is>
          <t>Christiansen</t>
        </is>
      </c>
      <c r="G32" s="3" t="inlineStr">
        <is>
          <t>Cod Line Lead</t>
        </is>
      </c>
      <c r="H32" s="3" t="n">
        <v>40</v>
      </c>
      <c r="I32" s="8">
        <f>IF(H32="","",H32/Control_Parameters!$B$2)</f>
        <v/>
      </c>
      <c r="J32" s="2" t="inlineStr">
        <is>
          <t>Yes</t>
        </is>
      </c>
      <c r="K32" s="2" t="inlineStr">
        <is>
          <t>Yes</t>
        </is>
      </c>
      <c r="L32" s="6" t="inlineStr">
        <is>
          <t>Current HR position assignment</t>
        </is>
      </c>
      <c r="M32" s="7" t="inlineStr">
        <is>
          <t>Current-state occupancy only; no assignment history represented.</t>
        </is>
      </c>
    </row>
    <row r="33">
      <c r="A33" s="2" t="inlineStr">
        <is>
          <t>PINC-032</t>
        </is>
      </c>
      <c r="B33" s="2" t="inlineStr">
        <is>
          <t>PSEAT-033</t>
        </is>
      </c>
      <c r="C33" s="3" t="inlineStr">
        <is>
          <t>POS-PROD-COD-COAT</t>
        </is>
      </c>
      <c r="D33" s="3" t="inlineStr">
        <is>
          <t>EMP032</t>
        </is>
      </c>
      <c r="E33" s="3" t="inlineStr">
        <is>
          <t>Margit</t>
        </is>
      </c>
      <c r="F33" s="3" t="inlineStr">
        <is>
          <t>Sørensen</t>
        </is>
      </c>
      <c r="G33" s="3" t="inlineStr">
        <is>
          <t>Coating / Freezer Operator</t>
        </is>
      </c>
      <c r="H33" s="3" t="n">
        <v>40</v>
      </c>
      <c r="I33" s="8">
        <f>IF(H33="","",H33/Control_Parameters!$B$2)</f>
        <v/>
      </c>
      <c r="J33" s="2" t="inlineStr">
        <is>
          <t>Yes</t>
        </is>
      </c>
      <c r="K33" s="2" t="inlineStr">
        <is>
          <t>Yes</t>
        </is>
      </c>
      <c r="L33" s="6" t="inlineStr">
        <is>
          <t>Current HR position assignment</t>
        </is>
      </c>
      <c r="M33" s="7" t="inlineStr">
        <is>
          <t>Current-state occupancy only; no assignment history represented.</t>
        </is>
      </c>
    </row>
    <row r="34">
      <c r="A34" s="2" t="inlineStr">
        <is>
          <t>PINC-033</t>
        </is>
      </c>
      <c r="B34" s="2" t="inlineStr">
        <is>
          <t>PSEAT-034</t>
        </is>
      </c>
      <c r="C34" s="3" t="inlineStr">
        <is>
          <t>POS-PROD-COD-COAT</t>
        </is>
      </c>
      <c r="D34" s="3" t="inlineStr">
        <is>
          <t>EMP033</t>
        </is>
      </c>
      <c r="E34" s="3" t="inlineStr">
        <is>
          <t>Brandur</t>
        </is>
      </c>
      <c r="F34" s="3" t="inlineStr">
        <is>
          <t>Holm</t>
        </is>
      </c>
      <c r="G34" s="3" t="inlineStr">
        <is>
          <t>Coating / Freezer Operator</t>
        </is>
      </c>
      <c r="H34" s="3" t="n">
        <v>40</v>
      </c>
      <c r="I34" s="8">
        <f>IF(H34="","",H34/Control_Parameters!$B$2)</f>
        <v/>
      </c>
      <c r="J34" s="2" t="inlineStr">
        <is>
          <t>Yes</t>
        </is>
      </c>
      <c r="K34" s="2" t="inlineStr">
        <is>
          <t>Yes</t>
        </is>
      </c>
      <c r="L34" s="6" t="inlineStr">
        <is>
          <t>Current HR position assignment</t>
        </is>
      </c>
      <c r="M34" s="7" t="inlineStr">
        <is>
          <t>Current-state occupancy only; no assignment history represented.</t>
        </is>
      </c>
    </row>
    <row r="35">
      <c r="A35" s="2" t="inlineStr">
        <is>
          <t>PINC-034</t>
        </is>
      </c>
      <c r="B35" s="2" t="inlineStr">
        <is>
          <t>PSEAT-035</t>
        </is>
      </c>
      <c r="C35" s="3" t="inlineStr">
        <is>
          <t>POS-PROD-COD-OP</t>
        </is>
      </c>
      <c r="D35" s="3" t="inlineStr">
        <is>
          <t>EMP034</t>
        </is>
      </c>
      <c r="E35" s="3" t="inlineStr">
        <is>
          <t>Lív</t>
        </is>
      </c>
      <c r="F35" s="3" t="inlineStr">
        <is>
          <t>Gaard</t>
        </is>
      </c>
      <c r="G35" s="3" t="inlineStr">
        <is>
          <t>Cod Processing / Packing Operator</t>
        </is>
      </c>
      <c r="H35" s="3" t="n">
        <v>40</v>
      </c>
      <c r="I35" s="8">
        <f>IF(H35="","",H35/Control_Parameters!$B$2)</f>
        <v/>
      </c>
      <c r="J35" s="2" t="inlineStr">
        <is>
          <t>Yes</t>
        </is>
      </c>
      <c r="K35" s="2" t="inlineStr">
        <is>
          <t>Yes</t>
        </is>
      </c>
      <c r="L35" s="6" t="inlineStr">
        <is>
          <t>Current HR position assignment</t>
        </is>
      </c>
      <c r="M35" s="7" t="inlineStr">
        <is>
          <t>Current-state occupancy only; no assignment history represented.</t>
        </is>
      </c>
    </row>
    <row r="36">
      <c r="A36" s="2" t="inlineStr">
        <is>
          <t>PINC-035</t>
        </is>
      </c>
      <c r="B36" s="2" t="inlineStr">
        <is>
          <t>PSEAT-036</t>
        </is>
      </c>
      <c r="C36" s="3" t="inlineStr">
        <is>
          <t>POS-PROD-COD-OP</t>
        </is>
      </c>
      <c r="D36" s="3" t="inlineStr">
        <is>
          <t>EMP035</t>
        </is>
      </c>
      <c r="E36" s="3" t="inlineStr">
        <is>
          <t>Regin</t>
        </is>
      </c>
      <c r="F36" s="3" t="inlineStr">
        <is>
          <t>Reinert</t>
        </is>
      </c>
      <c r="G36" s="3" t="inlineStr">
        <is>
          <t>Cod Processing / Packing Operator</t>
        </is>
      </c>
      <c r="H36" s="3" t="n">
        <v>40</v>
      </c>
      <c r="I36" s="8">
        <f>IF(H36="","",H36/Control_Parameters!$B$2)</f>
        <v/>
      </c>
      <c r="J36" s="2" t="inlineStr">
        <is>
          <t>Yes</t>
        </is>
      </c>
      <c r="K36" s="2" t="inlineStr">
        <is>
          <t>Yes</t>
        </is>
      </c>
      <c r="L36" s="6" t="inlineStr">
        <is>
          <t>Current HR position assignment</t>
        </is>
      </c>
      <c r="M36" s="7" t="inlineStr">
        <is>
          <t>Current-state occupancy only; no assignment history represented.</t>
        </is>
      </c>
    </row>
    <row r="37">
      <c r="A37" s="2" t="inlineStr">
        <is>
          <t>PINC-036</t>
        </is>
      </c>
      <c r="B37" s="2" t="inlineStr">
        <is>
          <t>PSEAT-037</t>
        </is>
      </c>
      <c r="C37" s="3" t="inlineStr">
        <is>
          <t>POS-PROD-COD-OP</t>
        </is>
      </c>
      <c r="D37" s="3" t="inlineStr">
        <is>
          <t>EMP036</t>
        </is>
      </c>
      <c r="E37" s="3" t="inlineStr">
        <is>
          <t>Elsa</t>
        </is>
      </c>
      <c r="F37" s="3" t="inlineStr">
        <is>
          <t>Nolsøe</t>
        </is>
      </c>
      <c r="G37" s="3" t="inlineStr">
        <is>
          <t>Cod Processing / Packing Operator</t>
        </is>
      </c>
      <c r="H37" s="3" t="n">
        <v>40</v>
      </c>
      <c r="I37" s="8">
        <f>IF(H37="","",H37/Control_Parameters!$B$2)</f>
        <v/>
      </c>
      <c r="J37" s="2" t="inlineStr">
        <is>
          <t>Yes</t>
        </is>
      </c>
      <c r="K37" s="2" t="inlineStr">
        <is>
          <t>Yes</t>
        </is>
      </c>
      <c r="L37" s="6" t="inlineStr">
        <is>
          <t>Current HR position assignment</t>
        </is>
      </c>
      <c r="M37" s="7" t="inlineStr">
        <is>
          <t>Current-state occupancy only; no assignment history represented.</t>
        </is>
      </c>
    </row>
    <row r="38">
      <c r="A38" s="2" t="inlineStr">
        <is>
          <t>PINC-037</t>
        </is>
      </c>
      <c r="B38" s="2" t="inlineStr">
        <is>
          <t>PSEAT-038</t>
        </is>
      </c>
      <c r="C38" s="3" t="inlineStr">
        <is>
          <t>POS-PROD-COD-OP</t>
        </is>
      </c>
      <c r="D38" s="3" t="inlineStr">
        <is>
          <t>EMP037</t>
        </is>
      </c>
      <c r="E38" s="3" t="inlineStr">
        <is>
          <t>Jóhan</t>
        </is>
      </c>
      <c r="F38" s="3" t="inlineStr">
        <is>
          <t>Kallsberg</t>
        </is>
      </c>
      <c r="G38" s="3" t="inlineStr">
        <is>
          <t>Cod Processing / Packing Operator</t>
        </is>
      </c>
      <c r="H38" s="3" t="n">
        <v>40</v>
      </c>
      <c r="I38" s="8">
        <f>IF(H38="","",H38/Control_Parameters!$B$2)</f>
        <v/>
      </c>
      <c r="J38" s="2" t="inlineStr">
        <is>
          <t>Yes</t>
        </is>
      </c>
      <c r="K38" s="2" t="inlineStr">
        <is>
          <t>Yes</t>
        </is>
      </c>
      <c r="L38" s="6" t="inlineStr">
        <is>
          <t>Current HR position assignment</t>
        </is>
      </c>
      <c r="M38" s="7" t="inlineStr">
        <is>
          <t>Current-state occupancy only; no assignment history represented.</t>
        </is>
      </c>
    </row>
    <row r="39">
      <c r="A39" s="2" t="inlineStr">
        <is>
          <t>PINC-038</t>
        </is>
      </c>
      <c r="B39" s="2" t="inlineStr">
        <is>
          <t>PSEAT-039</t>
        </is>
      </c>
      <c r="C39" s="3" t="inlineStr">
        <is>
          <t>POS-PROD-COD-OP</t>
        </is>
      </c>
      <c r="D39" s="3" t="inlineStr">
        <is>
          <t>EMP038</t>
        </is>
      </c>
      <c r="E39" s="3" t="inlineStr">
        <is>
          <t>Tóra</t>
        </is>
      </c>
      <c r="F39" s="3" t="inlineStr">
        <is>
          <t>Mortensen</t>
        </is>
      </c>
      <c r="G39" s="3" t="inlineStr">
        <is>
          <t>Cod Processing / Packing Operator</t>
        </is>
      </c>
      <c r="H39" s="3" t="n">
        <v>40</v>
      </c>
      <c r="I39" s="8">
        <f>IF(H39="","",H39/Control_Parameters!$B$2)</f>
        <v/>
      </c>
      <c r="J39" s="2" t="inlineStr">
        <is>
          <t>Yes</t>
        </is>
      </c>
      <c r="K39" s="2" t="inlineStr">
        <is>
          <t>Yes</t>
        </is>
      </c>
      <c r="L39" s="6" t="inlineStr">
        <is>
          <t>Current HR position assignment</t>
        </is>
      </c>
      <c r="M39" s="7" t="inlineStr">
        <is>
          <t>Current-state occupancy only; no assignment history represented.</t>
        </is>
      </c>
    </row>
    <row r="40">
      <c r="A40" s="2" t="inlineStr">
        <is>
          <t>PINC-039</t>
        </is>
      </c>
      <c r="B40" s="2" t="inlineStr">
        <is>
          <t>PSEAT-040</t>
        </is>
      </c>
      <c r="C40" s="3" t="inlineStr">
        <is>
          <t>POS-PROD-HER-LEAD</t>
        </is>
      </c>
      <c r="D40" s="3" t="inlineStr">
        <is>
          <t>EMP039</t>
        </is>
      </c>
      <c r="E40" s="3" t="inlineStr">
        <is>
          <t>Niklas</t>
        </is>
      </c>
      <c r="F40" s="3" t="inlineStr">
        <is>
          <t>Michelsen</t>
        </is>
      </c>
      <c r="G40" s="3" t="inlineStr">
        <is>
          <t>Herring Line Lead</t>
        </is>
      </c>
      <c r="H40" s="3" t="n">
        <v>40</v>
      </c>
      <c r="I40" s="8">
        <f>IF(H40="","",H40/Control_Parameters!$B$2)</f>
        <v/>
      </c>
      <c r="J40" s="2" t="inlineStr">
        <is>
          <t>Yes</t>
        </is>
      </c>
      <c r="K40" s="2" t="inlineStr">
        <is>
          <t>Yes</t>
        </is>
      </c>
      <c r="L40" s="6" t="inlineStr">
        <is>
          <t>Current HR position assignment</t>
        </is>
      </c>
      <c r="M40" s="7" t="inlineStr">
        <is>
          <t>Current-state occupancy only; no assignment history represented.</t>
        </is>
      </c>
    </row>
    <row r="41">
      <c r="A41" s="2" t="inlineStr">
        <is>
          <t>PINC-040</t>
        </is>
      </c>
      <c r="B41" s="2" t="inlineStr">
        <is>
          <t>PSEAT-041</t>
        </is>
      </c>
      <c r="C41" s="3" t="inlineStr">
        <is>
          <t>POS-PROD-HER-OP</t>
        </is>
      </c>
      <c r="D41" s="3" t="inlineStr">
        <is>
          <t>EMP040</t>
        </is>
      </c>
      <c r="E41" s="3" t="inlineStr">
        <is>
          <t>Rebekka</t>
        </is>
      </c>
      <c r="F41" s="3" t="inlineStr">
        <is>
          <t>Isaksen</t>
        </is>
      </c>
      <c r="G41" s="3" t="inlineStr">
        <is>
          <t>Herring Processing Operator</t>
        </is>
      </c>
      <c r="H41" s="3" t="n">
        <v>32</v>
      </c>
      <c r="I41" s="8">
        <f>IF(H41="","",H41/Control_Parameters!$B$2)</f>
        <v/>
      </c>
      <c r="J41" s="2" t="inlineStr">
        <is>
          <t>Yes</t>
        </is>
      </c>
      <c r="K41" s="2" t="inlineStr">
        <is>
          <t>Yes</t>
        </is>
      </c>
      <c r="L41" s="6" t="inlineStr">
        <is>
          <t>Current HR position assignment</t>
        </is>
      </c>
      <c r="M41" s="7" t="inlineStr">
        <is>
          <t>Current-state occupancy only; no assignment history represented.</t>
        </is>
      </c>
    </row>
    <row r="42">
      <c r="A42" s="2" t="inlineStr">
        <is>
          <t>PINC-041</t>
        </is>
      </c>
      <c r="B42" s="2" t="inlineStr">
        <is>
          <t>PSEAT-042</t>
        </is>
      </c>
      <c r="C42" s="3" t="inlineStr">
        <is>
          <t>POS-PROD-HER-OP</t>
        </is>
      </c>
      <c r="D42" s="3" t="inlineStr">
        <is>
          <t>EMP041</t>
        </is>
      </c>
      <c r="E42" s="3" t="inlineStr">
        <is>
          <t>Ari</t>
        </is>
      </c>
      <c r="F42" s="3" t="inlineStr">
        <is>
          <t>Winther</t>
        </is>
      </c>
      <c r="G42" s="3" t="inlineStr">
        <is>
          <t>Herring Processing Operator</t>
        </is>
      </c>
      <c r="H42" s="3" t="n">
        <v>40</v>
      </c>
      <c r="I42" s="8">
        <f>IF(H42="","",H42/Control_Parameters!$B$2)</f>
        <v/>
      </c>
      <c r="J42" s="2" t="inlineStr">
        <is>
          <t>Yes</t>
        </is>
      </c>
      <c r="K42" s="2" t="inlineStr">
        <is>
          <t>Yes</t>
        </is>
      </c>
      <c r="L42" s="6" t="inlineStr">
        <is>
          <t>Current HR position assignment</t>
        </is>
      </c>
      <c r="M42" s="7" t="inlineStr">
        <is>
          <t>Current-state occupancy only; no assignment history represented.</t>
        </is>
      </c>
    </row>
    <row r="43">
      <c r="A43" s="2" t="inlineStr">
        <is>
          <t>PINC-042</t>
        </is>
      </c>
      <c r="B43" s="2" t="inlineStr">
        <is>
          <t>PSEAT-043</t>
        </is>
      </c>
      <c r="C43" s="3" t="inlineStr">
        <is>
          <t>POS-PROD-HER-OP</t>
        </is>
      </c>
      <c r="D43" s="3" t="inlineStr">
        <is>
          <t>EMP042</t>
        </is>
      </c>
      <c r="E43" s="3" t="inlineStr">
        <is>
          <t>Kristina</t>
        </is>
      </c>
      <c r="F43" s="3" t="inlineStr">
        <is>
          <t>Borg</t>
        </is>
      </c>
      <c r="G43" s="3" t="inlineStr">
        <is>
          <t>Herring Processing Operator</t>
        </is>
      </c>
      <c r="H43" s="3" t="n">
        <v>40</v>
      </c>
      <c r="I43" s="8">
        <f>IF(H43="","",H43/Control_Parameters!$B$2)</f>
        <v/>
      </c>
      <c r="J43" s="2" t="inlineStr">
        <is>
          <t>Yes</t>
        </is>
      </c>
      <c r="K43" s="2" t="inlineStr">
        <is>
          <t>Yes</t>
        </is>
      </c>
      <c r="L43" s="6" t="inlineStr">
        <is>
          <t>Current HR position assignment</t>
        </is>
      </c>
      <c r="M43" s="7" t="inlineStr">
        <is>
          <t>Current-state occupancy only; no assignment history represented.</t>
        </is>
      </c>
    </row>
    <row r="44">
      <c r="A44" s="2" t="inlineStr">
        <is>
          <t>PINC-043</t>
        </is>
      </c>
      <c r="B44" s="2" t="inlineStr">
        <is>
          <t>PSEAT-044</t>
        </is>
      </c>
      <c r="C44" s="3" t="inlineStr">
        <is>
          <t>POS-PROD-CAN-LEAD</t>
        </is>
      </c>
      <c r="D44" s="3" t="inlineStr">
        <is>
          <t>EMP043</t>
        </is>
      </c>
      <c r="E44" s="3" t="inlineStr">
        <is>
          <t>Jógvan</t>
        </is>
      </c>
      <c r="F44" s="3" t="inlineStr">
        <is>
          <t>á Lakjuni</t>
        </is>
      </c>
      <c r="G44" s="3" t="inlineStr">
        <is>
          <t>Canning Line Lead</t>
        </is>
      </c>
      <c r="H44" s="3" t="n">
        <v>40</v>
      </c>
      <c r="I44" s="8">
        <f>IF(H44="","",H44/Control_Parameters!$B$2)</f>
        <v/>
      </c>
      <c r="J44" s="2" t="inlineStr">
        <is>
          <t>Yes</t>
        </is>
      </c>
      <c r="K44" s="2" t="inlineStr">
        <is>
          <t>Yes</t>
        </is>
      </c>
      <c r="L44" s="6" t="inlineStr">
        <is>
          <t>Current HR position assignment</t>
        </is>
      </c>
      <c r="M44" s="7" t="inlineStr">
        <is>
          <t>Current-state occupancy only; no assignment history represented.</t>
        </is>
      </c>
    </row>
    <row r="45">
      <c r="A45" s="2" t="inlineStr">
        <is>
          <t>PINC-044</t>
        </is>
      </c>
      <c r="B45" s="2" t="inlineStr">
        <is>
          <t>PSEAT-045</t>
        </is>
      </c>
      <c r="C45" s="3" t="inlineStr">
        <is>
          <t>POS-PROD-RETORT</t>
        </is>
      </c>
      <c r="D45" s="3" t="inlineStr">
        <is>
          <t>EMP044</t>
        </is>
      </c>
      <c r="E45" s="3" t="inlineStr">
        <is>
          <t>Eydna</t>
        </is>
      </c>
      <c r="F45" s="3" t="inlineStr">
        <is>
          <t>Debes</t>
        </is>
      </c>
      <c r="G45" s="3" t="inlineStr">
        <is>
          <t>Retort Operator</t>
        </is>
      </c>
      <c r="H45" s="3" t="n">
        <v>40</v>
      </c>
      <c r="I45" s="8">
        <f>IF(H45="","",H45/Control_Parameters!$B$2)</f>
        <v/>
      </c>
      <c r="J45" s="2" t="inlineStr">
        <is>
          <t>Yes</t>
        </is>
      </c>
      <c r="K45" s="2" t="inlineStr">
        <is>
          <t>Yes</t>
        </is>
      </c>
      <c r="L45" s="6" t="inlineStr">
        <is>
          <t>Current HR position assignment</t>
        </is>
      </c>
      <c r="M45" s="7" t="inlineStr">
        <is>
          <t>Current-state occupancy only; no assignment history represented.</t>
        </is>
      </c>
    </row>
    <row r="46">
      <c r="A46" s="2" t="inlineStr">
        <is>
          <t>PINC-045</t>
        </is>
      </c>
      <c r="B46" s="2" t="inlineStr">
        <is>
          <t>PSEAT-046</t>
        </is>
      </c>
      <c r="C46" s="3" t="inlineStr">
        <is>
          <t>POS-PROD-CAN-OP</t>
        </is>
      </c>
      <c r="D46" s="3" t="inlineStr">
        <is>
          <t>EMP045</t>
        </is>
      </c>
      <c r="E46" s="3" t="inlineStr">
        <is>
          <t>Heðin</t>
        </is>
      </c>
      <c r="F46" s="3" t="inlineStr">
        <is>
          <t>av Reyni</t>
        </is>
      </c>
      <c r="G46" s="3" t="inlineStr">
        <is>
          <t>Canning Operator</t>
        </is>
      </c>
      <c r="H46" s="3" t="n">
        <v>40</v>
      </c>
      <c r="I46" s="8">
        <f>IF(H46="","",H46/Control_Parameters!$B$2)</f>
        <v/>
      </c>
      <c r="J46" s="2" t="inlineStr">
        <is>
          <t>Yes</t>
        </is>
      </c>
      <c r="K46" s="2" t="inlineStr">
        <is>
          <t>Yes</t>
        </is>
      </c>
      <c r="L46" s="6" t="inlineStr">
        <is>
          <t>Current HR position assignment</t>
        </is>
      </c>
      <c r="M46" s="7" t="inlineStr">
        <is>
          <t>Current-state occupancy only; no assignment history represented.</t>
        </is>
      </c>
    </row>
    <row r="47">
      <c r="A47" s="2" t="inlineStr">
        <is>
          <t>PINC-046</t>
        </is>
      </c>
      <c r="B47" s="2" t="inlineStr">
        <is>
          <t>PSEAT-047</t>
        </is>
      </c>
      <c r="C47" s="3" t="inlineStr">
        <is>
          <t>POS-PROD-CAN-OP</t>
        </is>
      </c>
      <c r="D47" s="3" t="inlineStr">
        <is>
          <t>EMP046</t>
        </is>
      </c>
      <c r="E47" s="3" t="inlineStr">
        <is>
          <t>Sofía</t>
        </is>
      </c>
      <c r="F47" s="3" t="inlineStr">
        <is>
          <t>Højgaard</t>
        </is>
      </c>
      <c r="G47" s="3" t="inlineStr">
        <is>
          <t>Canning Operator</t>
        </is>
      </c>
      <c r="H47" s="3" t="n">
        <v>40</v>
      </c>
      <c r="I47" s="8">
        <f>IF(H47="","",H47/Control_Parameters!$B$2)</f>
        <v/>
      </c>
      <c r="J47" s="2" t="inlineStr">
        <is>
          <t>Yes</t>
        </is>
      </c>
      <c r="K47" s="2" t="inlineStr">
        <is>
          <t>Yes</t>
        </is>
      </c>
      <c r="L47" s="6" t="inlineStr">
        <is>
          <t>Current HR position assignment</t>
        </is>
      </c>
      <c r="M47" s="7" t="inlineStr">
        <is>
          <t>Current-state occupancy only; no assignment history represented.</t>
        </is>
      </c>
    </row>
    <row r="48">
      <c r="A48" s="2" t="inlineStr">
        <is>
          <t>PINC-047</t>
        </is>
      </c>
      <c r="B48" s="2" t="inlineStr">
        <is>
          <t>PSEAT-048</t>
        </is>
      </c>
      <c r="C48" s="3" t="inlineStr">
        <is>
          <t>POS-PROD-CAN-OP</t>
        </is>
      </c>
      <c r="D48" s="3" t="inlineStr">
        <is>
          <t>EMP047</t>
        </is>
      </c>
      <c r="E48" s="3" t="inlineStr">
        <is>
          <t>Oddur</t>
        </is>
      </c>
      <c r="F48" s="3" t="inlineStr">
        <is>
          <t>Kamban</t>
        </is>
      </c>
      <c r="G48" s="3" t="inlineStr">
        <is>
          <t>Canning Operator</t>
        </is>
      </c>
      <c r="H48" s="3" t="n">
        <v>40</v>
      </c>
      <c r="I48" s="8">
        <f>IF(H48="","",H48/Control_Parameters!$B$2)</f>
        <v/>
      </c>
      <c r="J48" s="2" t="inlineStr">
        <is>
          <t>Yes</t>
        </is>
      </c>
      <c r="K48" s="2" t="inlineStr">
        <is>
          <t>Yes</t>
        </is>
      </c>
      <c r="L48" s="6" t="inlineStr">
        <is>
          <t>Current HR position assignment</t>
        </is>
      </c>
      <c r="M48" s="7" t="inlineStr">
        <is>
          <t>Current-state occupancy only; no assignment history represented.</t>
        </is>
      </c>
    </row>
    <row r="49">
      <c r="A49" s="2" t="inlineStr">
        <is>
          <t>PINC-048</t>
        </is>
      </c>
      <c r="B49" s="2" t="inlineStr">
        <is>
          <t>PSEAT-049</t>
        </is>
      </c>
      <c r="C49" s="3" t="inlineStr">
        <is>
          <t>POS-PROD-CAN-OP</t>
        </is>
      </c>
      <c r="D49" s="3" t="inlineStr">
        <is>
          <t>EMP048</t>
        </is>
      </c>
      <c r="E49" s="3" t="inlineStr">
        <is>
          <t>Vár</t>
        </is>
      </c>
      <c r="F49" s="3" t="inlineStr">
        <is>
          <t>í Jákupsstovu</t>
        </is>
      </c>
      <c r="G49" s="3" t="inlineStr">
        <is>
          <t>Canning Operator</t>
        </is>
      </c>
      <c r="H49" s="3" t="n">
        <v>40</v>
      </c>
      <c r="I49" s="8">
        <f>IF(H49="","",H49/Control_Parameters!$B$2)</f>
        <v/>
      </c>
      <c r="J49" s="2" t="inlineStr">
        <is>
          <t>Yes</t>
        </is>
      </c>
      <c r="K49" s="2" t="inlineStr">
        <is>
          <t>Yes</t>
        </is>
      </c>
      <c r="L49" s="6" t="inlineStr">
        <is>
          <t>Current HR position assignment</t>
        </is>
      </c>
      <c r="M49" s="7" t="inlineStr">
        <is>
          <t>Current-state occupancy only; no assignment history represented.</t>
        </is>
      </c>
    </row>
    <row r="50">
      <c r="A50" s="2" t="inlineStr">
        <is>
          <t>PINC-049</t>
        </is>
      </c>
      <c r="B50" s="2" t="inlineStr">
        <is>
          <t>PSEAT-050</t>
        </is>
      </c>
      <c r="C50" s="3" t="inlineStr">
        <is>
          <t>POS-PROD-HC-LEAD</t>
        </is>
      </c>
      <c r="D50" s="3" t="inlineStr">
        <is>
          <t>EMP049</t>
        </is>
      </c>
      <c r="E50" s="3" t="inlineStr">
        <is>
          <t>Rúni</t>
        </is>
      </c>
      <c r="F50" s="3" t="inlineStr">
        <is>
          <t>Dam</t>
        </is>
      </c>
      <c r="G50" s="3" t="inlineStr">
        <is>
          <t>High-Care Line Lead</t>
        </is>
      </c>
      <c r="H50" s="3" t="n">
        <v>40</v>
      </c>
      <c r="I50" s="8">
        <f>IF(H50="","",H50/Control_Parameters!$B$2)</f>
        <v/>
      </c>
      <c r="J50" s="2" t="inlineStr">
        <is>
          <t>Yes</t>
        </is>
      </c>
      <c r="K50" s="2" t="inlineStr">
        <is>
          <t>Yes</t>
        </is>
      </c>
      <c r="L50" s="6" t="inlineStr">
        <is>
          <t>Current HR position assignment</t>
        </is>
      </c>
      <c r="M50" s="7" t="inlineStr">
        <is>
          <t>Current-state occupancy only; no assignment history represented.</t>
        </is>
      </c>
    </row>
    <row r="51">
      <c r="A51" s="2" t="inlineStr">
        <is>
          <t>PINC-050</t>
        </is>
      </c>
      <c r="B51" s="2" t="inlineStr">
        <is>
          <t>PSEAT-051</t>
        </is>
      </c>
      <c r="C51" s="3" t="inlineStr">
        <is>
          <t>POS-PROD-HC-OP</t>
        </is>
      </c>
      <c r="D51" s="3" t="inlineStr">
        <is>
          <t>EMP050</t>
        </is>
      </c>
      <c r="E51" s="3" t="inlineStr">
        <is>
          <t>Silja</t>
        </is>
      </c>
      <c r="F51" s="3" t="inlineStr">
        <is>
          <t>Petersen</t>
        </is>
      </c>
      <c r="G51" s="3" t="inlineStr">
        <is>
          <t>High-Care Production Operator</t>
        </is>
      </c>
      <c r="H51" s="3" t="n">
        <v>30</v>
      </c>
      <c r="I51" s="8">
        <f>IF(H51="","",H51/Control_Parameters!$B$2)</f>
        <v/>
      </c>
      <c r="J51" s="2" t="inlineStr">
        <is>
          <t>Yes</t>
        </is>
      </c>
      <c r="K51" s="2" t="inlineStr">
        <is>
          <t>Yes</t>
        </is>
      </c>
      <c r="L51" s="6" t="inlineStr">
        <is>
          <t>Current HR position assignment</t>
        </is>
      </c>
      <c r="M51" s="7" t="inlineStr">
        <is>
          <t>Current-state occupancy only; no assignment history represented.</t>
        </is>
      </c>
    </row>
    <row r="52">
      <c r="A52" s="2" t="inlineStr">
        <is>
          <t>PINC-051</t>
        </is>
      </c>
      <c r="B52" s="2" t="inlineStr">
        <is>
          <t>PSEAT-052</t>
        </is>
      </c>
      <c r="C52" s="3" t="inlineStr">
        <is>
          <t>POS-PROD-HC-OP</t>
        </is>
      </c>
      <c r="D52" s="3" t="inlineStr">
        <is>
          <t>EMP051</t>
        </is>
      </c>
      <c r="E52" s="3" t="inlineStr">
        <is>
          <t>Andrias</t>
        </is>
      </c>
      <c r="F52" s="3" t="inlineStr">
        <is>
          <t>Joensen</t>
        </is>
      </c>
      <c r="G52" s="3" t="inlineStr">
        <is>
          <t>High-Care Production Operator</t>
        </is>
      </c>
      <c r="H52" s="3" t="n">
        <v>40</v>
      </c>
      <c r="I52" s="8">
        <f>IF(H52="","",H52/Control_Parameters!$B$2)</f>
        <v/>
      </c>
      <c r="J52" s="2" t="inlineStr">
        <is>
          <t>Yes</t>
        </is>
      </c>
      <c r="K52" s="2" t="inlineStr">
        <is>
          <t>Yes</t>
        </is>
      </c>
      <c r="L52" s="6" t="inlineStr">
        <is>
          <t>Current HR position assignment</t>
        </is>
      </c>
      <c r="M52" s="7" t="inlineStr">
        <is>
          <t>Current-state occupancy only; no assignment history represented.</t>
        </is>
      </c>
    </row>
    <row r="53">
      <c r="A53" s="2" t="inlineStr">
        <is>
          <t>PINC-052</t>
        </is>
      </c>
      <c r="B53" s="2" t="inlineStr">
        <is>
          <t>PSEAT-053</t>
        </is>
      </c>
      <c r="C53" s="3" t="inlineStr">
        <is>
          <t>POS-QUAL-MGR</t>
        </is>
      </c>
      <c r="D53" s="3" t="inlineStr">
        <is>
          <t>EMP052</t>
        </is>
      </c>
      <c r="E53" s="3" t="inlineStr">
        <is>
          <t>Gunnvá</t>
        </is>
      </c>
      <c r="F53" s="3" t="inlineStr">
        <is>
          <t>Hansen</t>
        </is>
      </c>
      <c r="G53" s="3" t="inlineStr">
        <is>
          <t>Quality &amp; Food Safety Manager</t>
        </is>
      </c>
      <c r="H53" s="3" t="n">
        <v>40</v>
      </c>
      <c r="I53" s="8">
        <f>IF(H53="","",H53/Control_Parameters!$B$2)</f>
        <v/>
      </c>
      <c r="J53" s="2" t="inlineStr">
        <is>
          <t>Yes</t>
        </is>
      </c>
      <c r="K53" s="2" t="inlineStr">
        <is>
          <t>Yes</t>
        </is>
      </c>
      <c r="L53" s="6" t="inlineStr">
        <is>
          <t>Current HR position assignment</t>
        </is>
      </c>
      <c r="M53" s="7" t="inlineStr">
        <is>
          <t>Current-state occupancy only; no assignment history represented.</t>
        </is>
      </c>
    </row>
    <row r="54">
      <c r="A54" s="2" t="inlineStr">
        <is>
          <t>PINC-053</t>
        </is>
      </c>
      <c r="B54" s="2" t="inlineStr">
        <is>
          <t>PSEAT-054</t>
        </is>
      </c>
      <c r="C54" s="3" t="inlineStr">
        <is>
          <t>POS-QUAL-QC-TECH</t>
        </is>
      </c>
      <c r="D54" s="3" t="inlineStr">
        <is>
          <t>EMP053</t>
        </is>
      </c>
      <c r="E54" s="3" t="inlineStr">
        <is>
          <t>Martin</t>
        </is>
      </c>
      <c r="F54" s="3" t="inlineStr">
        <is>
          <t>Jacobsen</t>
        </is>
      </c>
      <c r="G54" s="3" t="inlineStr">
        <is>
          <t>QA/QC Technician</t>
        </is>
      </c>
      <c r="H54" s="3" t="n">
        <v>40</v>
      </c>
      <c r="I54" s="8">
        <f>IF(H54="","",H54/Control_Parameters!$B$2)</f>
        <v/>
      </c>
      <c r="J54" s="2" t="inlineStr">
        <is>
          <t>Yes</t>
        </is>
      </c>
      <c r="K54" s="2" t="inlineStr">
        <is>
          <t>Yes</t>
        </is>
      </c>
      <c r="L54" s="6" t="inlineStr">
        <is>
          <t>Current HR position assignment</t>
        </is>
      </c>
      <c r="M54" s="7" t="inlineStr">
        <is>
          <t>Current-state occupancy only; no assignment history represented.</t>
        </is>
      </c>
    </row>
    <row r="55">
      <c r="A55" s="2" t="inlineStr">
        <is>
          <t>PINC-054</t>
        </is>
      </c>
      <c r="B55" s="2" t="inlineStr">
        <is>
          <t>PSEAT-055</t>
        </is>
      </c>
      <c r="C55" s="3" t="inlineStr">
        <is>
          <t>POS-QUAL-QC-TECH</t>
        </is>
      </c>
      <c r="D55" s="3" t="inlineStr">
        <is>
          <t>EMP054</t>
        </is>
      </c>
      <c r="E55" s="3" t="inlineStr">
        <is>
          <t>Rakul</t>
        </is>
      </c>
      <c r="F55" s="3" t="inlineStr">
        <is>
          <t>Poulsen</t>
        </is>
      </c>
      <c r="G55" s="3" t="inlineStr">
        <is>
          <t>QA/QC Technician</t>
        </is>
      </c>
      <c r="H55" s="3" t="n">
        <v>40</v>
      </c>
      <c r="I55" s="8">
        <f>IF(H55="","",H55/Control_Parameters!$B$2)</f>
        <v/>
      </c>
      <c r="J55" s="2" t="inlineStr">
        <is>
          <t>Yes</t>
        </is>
      </c>
      <c r="K55" s="2" t="inlineStr">
        <is>
          <t>Yes</t>
        </is>
      </c>
      <c r="L55" s="6" t="inlineStr">
        <is>
          <t>Current HR position assignment</t>
        </is>
      </c>
      <c r="M55" s="7" t="inlineStr">
        <is>
          <t>Current-state occupancy only; no assignment history represented.</t>
        </is>
      </c>
    </row>
    <row r="56">
      <c r="A56" s="2" t="inlineStr">
        <is>
          <t>PINC-055</t>
        </is>
      </c>
      <c r="B56" s="2" t="inlineStr">
        <is>
          <t>PSEAT-056</t>
        </is>
      </c>
      <c r="C56" s="3" t="inlineStr">
        <is>
          <t>POS-QUAL-QC-TECH</t>
        </is>
      </c>
      <c r="D56" s="3" t="inlineStr">
        <is>
          <t>EMP055</t>
        </is>
      </c>
      <c r="E56" s="3" t="inlineStr">
        <is>
          <t>Finn</t>
        </is>
      </c>
      <c r="F56" s="3" t="inlineStr">
        <is>
          <t>Mikkelsen</t>
        </is>
      </c>
      <c r="G56" s="3" t="inlineStr">
        <is>
          <t>QA/QC Technician</t>
        </is>
      </c>
      <c r="H56" s="3" t="n">
        <v>40</v>
      </c>
      <c r="I56" s="8">
        <f>IF(H56="","",H56/Control_Parameters!$B$2)</f>
        <v/>
      </c>
      <c r="J56" s="2" t="inlineStr">
        <is>
          <t>Yes</t>
        </is>
      </c>
      <c r="K56" s="2" t="inlineStr">
        <is>
          <t>Yes</t>
        </is>
      </c>
      <c r="L56" s="6" t="inlineStr">
        <is>
          <t>Current HR position assignment</t>
        </is>
      </c>
      <c r="M56" s="7" t="inlineStr">
        <is>
          <t>Current-state occupancy only; no assignment history represented.</t>
        </is>
      </c>
    </row>
    <row r="57">
      <c r="A57" s="2" t="inlineStr">
        <is>
          <t>PINC-056</t>
        </is>
      </c>
      <c r="B57" s="2" t="inlineStr">
        <is>
          <t>PSEAT-057</t>
        </is>
      </c>
      <c r="C57" s="3" t="inlineStr">
        <is>
          <t>POS-MNT-LEAD</t>
        </is>
      </c>
      <c r="D57" s="3" t="inlineStr">
        <is>
          <t>EMP056</t>
        </is>
      </c>
      <c r="E57" s="3" t="inlineStr">
        <is>
          <t>Poul</t>
        </is>
      </c>
      <c r="F57" s="3" t="inlineStr">
        <is>
          <t>Olsen</t>
        </is>
      </c>
      <c r="G57" s="3" t="inlineStr">
        <is>
          <t>Maintenance Lead</t>
        </is>
      </c>
      <c r="H57" s="3" t="n">
        <v>40</v>
      </c>
      <c r="I57" s="8">
        <f>IF(H57="","",H57/Control_Parameters!$B$2)</f>
        <v/>
      </c>
      <c r="J57" s="2" t="inlineStr">
        <is>
          <t>Yes</t>
        </is>
      </c>
      <c r="K57" s="2" t="inlineStr">
        <is>
          <t>Yes</t>
        </is>
      </c>
      <c r="L57" s="6" t="inlineStr">
        <is>
          <t>Current HR position assignment</t>
        </is>
      </c>
      <c r="M57" s="7" t="inlineStr">
        <is>
          <t>Current-state occupancy only; no assignment history represented.</t>
        </is>
      </c>
    </row>
    <row r="58">
      <c r="A58" s="2" t="inlineStr">
        <is>
          <t>PINC-057</t>
        </is>
      </c>
      <c r="B58" s="2" t="inlineStr">
        <is>
          <t>PSEAT-058</t>
        </is>
      </c>
      <c r="C58" s="3" t="inlineStr">
        <is>
          <t>POS-MNT-MECH-TECH</t>
        </is>
      </c>
      <c r="D58" s="3" t="inlineStr">
        <is>
          <t>EMP057</t>
        </is>
      </c>
      <c r="E58" s="3" t="inlineStr">
        <is>
          <t>Ester</t>
        </is>
      </c>
      <c r="F58" s="3" t="inlineStr">
        <is>
          <t>Danielsen</t>
        </is>
      </c>
      <c r="G58" s="3" t="inlineStr">
        <is>
          <t>Mechanical Maintenance Technician</t>
        </is>
      </c>
      <c r="H58" s="3" t="n">
        <v>40</v>
      </c>
      <c r="I58" s="8">
        <f>IF(H58="","",H58/Control_Parameters!$B$2)</f>
        <v/>
      </c>
      <c r="J58" s="2" t="inlineStr">
        <is>
          <t>Yes</t>
        </is>
      </c>
      <c r="K58" s="2" t="inlineStr">
        <is>
          <t>Yes</t>
        </is>
      </c>
      <c r="L58" s="6" t="inlineStr">
        <is>
          <t>Current HR position assignment</t>
        </is>
      </c>
      <c r="M58" s="7" t="inlineStr">
        <is>
          <t>Current-state occupancy only; no assignment history represented.</t>
        </is>
      </c>
    </row>
    <row r="59">
      <c r="A59" s="2" t="inlineStr">
        <is>
          <t>PINC-058</t>
        </is>
      </c>
      <c r="B59" s="2" t="inlineStr">
        <is>
          <t>PSEAT-060</t>
        </is>
      </c>
      <c r="C59" s="3" t="inlineStr">
        <is>
          <t>POS-MNT-ELEC-REF</t>
        </is>
      </c>
      <c r="D59" s="3" t="inlineStr">
        <is>
          <t>EMP058</t>
        </is>
      </c>
      <c r="E59" s="3" t="inlineStr">
        <is>
          <t>Knút</t>
        </is>
      </c>
      <c r="F59" s="3" t="inlineStr">
        <is>
          <t>Johannesen</t>
        </is>
      </c>
      <c r="G59" s="3" t="inlineStr">
        <is>
          <t>Electrical / Refrigeration Technician</t>
        </is>
      </c>
      <c r="H59" s="3" t="n">
        <v>40</v>
      </c>
      <c r="I59" s="8">
        <f>IF(H59="","",H59/Control_Parameters!$B$2)</f>
        <v/>
      </c>
      <c r="J59" s="2" t="inlineStr">
        <is>
          <t>Yes</t>
        </is>
      </c>
      <c r="K59" s="2" t="inlineStr">
        <is>
          <t>Yes</t>
        </is>
      </c>
      <c r="L59" s="6" t="inlineStr">
        <is>
          <t>Current HR position assignment</t>
        </is>
      </c>
      <c r="M59" s="7" t="inlineStr">
        <is>
          <t>Current-state occupancy only; no assignment history represented.</t>
        </is>
      </c>
    </row>
    <row r="60">
      <c r="A60" s="2" t="inlineStr">
        <is>
          <t>PINC-059</t>
        </is>
      </c>
      <c r="B60" s="2" t="inlineStr">
        <is>
          <t>PSEAT-061</t>
        </is>
      </c>
      <c r="C60" s="3" t="inlineStr">
        <is>
          <t>POS-MNT-UTIL-TECH</t>
        </is>
      </c>
      <c r="D60" s="3" t="inlineStr">
        <is>
          <t>EMP059</t>
        </is>
      </c>
      <c r="E60" s="3" t="inlineStr">
        <is>
          <t>Jóhanna</t>
        </is>
      </c>
      <c r="F60" s="3" t="inlineStr">
        <is>
          <t>Andreasen</t>
        </is>
      </c>
      <c r="G60" s="3" t="inlineStr">
        <is>
          <t>Maintenance / Utilities Technician</t>
        </is>
      </c>
      <c r="H60" s="3" t="n">
        <v>40</v>
      </c>
      <c r="I60" s="8">
        <f>IF(H60="","",H60/Control_Parameters!$B$2)</f>
        <v/>
      </c>
      <c r="J60" s="2" t="inlineStr">
        <is>
          <t>Yes</t>
        </is>
      </c>
      <c r="K60" s="2" t="inlineStr">
        <is>
          <t>Yes</t>
        </is>
      </c>
      <c r="L60" s="6" t="inlineStr">
        <is>
          <t>Current HR position assignment</t>
        </is>
      </c>
      <c r="M60" s="7" t="inlineStr">
        <is>
          <t>Current-state occupancy only; no assignment history represented.</t>
        </is>
      </c>
    </row>
    <row r="61">
      <c r="A61" s="2" t="inlineStr">
        <is>
          <t>PINC-060</t>
        </is>
      </c>
      <c r="B61" s="2" t="inlineStr">
        <is>
          <t>PSEAT-062</t>
        </is>
      </c>
      <c r="C61" s="3" t="inlineStr">
        <is>
          <t>POS-SAN-LEAD</t>
        </is>
      </c>
      <c r="D61" s="3" t="inlineStr">
        <is>
          <t>EMP060</t>
        </is>
      </c>
      <c r="E61" s="3" t="inlineStr">
        <is>
          <t>Steffan</t>
        </is>
      </c>
      <c r="F61" s="3" t="inlineStr">
        <is>
          <t>Mohr</t>
        </is>
      </c>
      <c r="G61" s="3" t="inlineStr">
        <is>
          <t>Sanitation Lead</t>
        </is>
      </c>
      <c r="H61" s="3" t="n">
        <v>40</v>
      </c>
      <c r="I61" s="8">
        <f>IF(H61="","",H61/Control_Parameters!$B$2)</f>
        <v/>
      </c>
      <c r="J61" s="2" t="inlineStr">
        <is>
          <t>Yes</t>
        </is>
      </c>
      <c r="K61" s="2" t="inlineStr">
        <is>
          <t>Yes</t>
        </is>
      </c>
      <c r="L61" s="6" t="inlineStr">
        <is>
          <t>Current HR position assignment</t>
        </is>
      </c>
      <c r="M61" s="7" t="inlineStr">
        <is>
          <t>Current-state occupancy only; no assignment history represented.</t>
        </is>
      </c>
    </row>
    <row r="62">
      <c r="A62" s="2" t="inlineStr">
        <is>
          <t>PINC-061</t>
        </is>
      </c>
      <c r="B62" s="2" t="inlineStr">
        <is>
          <t>PSEAT-063</t>
        </is>
      </c>
      <c r="C62" s="3" t="inlineStr">
        <is>
          <t>POS-SAN-OP</t>
        </is>
      </c>
      <c r="D62" s="3" t="inlineStr">
        <is>
          <t>EMP061</t>
        </is>
      </c>
      <c r="E62" s="3" t="inlineStr">
        <is>
          <t>Barbara</t>
        </is>
      </c>
      <c r="F62" s="3" t="inlineStr">
        <is>
          <t>Djurhuus</t>
        </is>
      </c>
      <c r="G62" s="3" t="inlineStr">
        <is>
          <t>Hygiene / Sanitation Operator</t>
        </is>
      </c>
      <c r="H62" s="3" t="n">
        <v>30</v>
      </c>
      <c r="I62" s="8">
        <f>IF(H62="","",H62/Control_Parameters!$B$2)</f>
        <v/>
      </c>
      <c r="J62" s="2" t="inlineStr">
        <is>
          <t>Yes</t>
        </is>
      </c>
      <c r="K62" s="2" t="inlineStr">
        <is>
          <t>Yes</t>
        </is>
      </c>
      <c r="L62" s="6" t="inlineStr">
        <is>
          <t>Current HR position assignment</t>
        </is>
      </c>
      <c r="M62" s="7" t="inlineStr">
        <is>
          <t>Current-state occupancy only; no assignment history represented.</t>
        </is>
      </c>
    </row>
    <row r="63">
      <c r="A63" s="2" t="inlineStr">
        <is>
          <t>PINC-062</t>
        </is>
      </c>
      <c r="B63" s="2" t="inlineStr">
        <is>
          <t>PSEAT-064</t>
        </is>
      </c>
      <c r="C63" s="3" t="inlineStr">
        <is>
          <t>POS-SAN-OP</t>
        </is>
      </c>
      <c r="D63" s="3" t="inlineStr">
        <is>
          <t>EMP062</t>
        </is>
      </c>
      <c r="E63" s="3" t="inlineStr">
        <is>
          <t>Jákup</t>
        </is>
      </c>
      <c r="F63" s="3" t="inlineStr">
        <is>
          <t>Vang</t>
        </is>
      </c>
      <c r="G63" s="3" t="inlineStr">
        <is>
          <t>Hygiene / Sanitation Operator</t>
        </is>
      </c>
      <c r="H63" s="3" t="n">
        <v>40</v>
      </c>
      <c r="I63" s="8">
        <f>IF(H63="","",H63/Control_Parameters!$B$2)</f>
        <v/>
      </c>
      <c r="J63" s="2" t="inlineStr">
        <is>
          <t>Yes</t>
        </is>
      </c>
      <c r="K63" s="2" t="inlineStr">
        <is>
          <t>Yes</t>
        </is>
      </c>
      <c r="L63" s="6" t="inlineStr">
        <is>
          <t>Current HR position assignment</t>
        </is>
      </c>
      <c r="M63" s="7" t="inlineStr">
        <is>
          <t>Current-state occupancy only; no assignment history represented.</t>
        </is>
      </c>
    </row>
    <row r="64">
      <c r="A64" s="2" t="inlineStr">
        <is>
          <t>PINC-063</t>
        </is>
      </c>
      <c r="B64" s="2" t="inlineStr">
        <is>
          <t>PSEAT-065</t>
        </is>
      </c>
      <c r="C64" s="3" t="inlineStr">
        <is>
          <t>POS-SAN-OP</t>
        </is>
      </c>
      <c r="D64" s="3" t="inlineStr">
        <is>
          <t>EMP063</t>
        </is>
      </c>
      <c r="E64" s="3" t="inlineStr">
        <is>
          <t>Linda</t>
        </is>
      </c>
      <c r="F64" s="3" t="inlineStr">
        <is>
          <t>Samuelsen</t>
        </is>
      </c>
      <c r="G64" s="3" t="inlineStr">
        <is>
          <t>Hygiene / Sanitation Operator</t>
        </is>
      </c>
      <c r="H64" s="3" t="n">
        <v>30</v>
      </c>
      <c r="I64" s="8">
        <f>IF(H64="","",H64/Control_Parameters!$B$2)</f>
        <v/>
      </c>
      <c r="J64" s="2" t="inlineStr">
        <is>
          <t>Yes</t>
        </is>
      </c>
      <c r="K64" s="2" t="inlineStr">
        <is>
          <t>Yes</t>
        </is>
      </c>
      <c r="L64" s="6" t="inlineStr">
        <is>
          <t>Current HR position assignment</t>
        </is>
      </c>
      <c r="M64" s="7" t="inlineStr">
        <is>
          <t>Current-state occupancy only; no assignment history represented.</t>
        </is>
      </c>
    </row>
    <row r="65">
      <c r="A65" s="2" t="inlineStr">
        <is>
          <t>PINC-064</t>
        </is>
      </c>
      <c r="B65" s="2" t="inlineStr">
        <is>
          <t>PSEAT-066</t>
        </is>
      </c>
      <c r="C65" s="3" t="inlineStr">
        <is>
          <t>POS-SAN-OP</t>
        </is>
      </c>
      <c r="D65" s="3" t="inlineStr">
        <is>
          <t>EMP064</t>
        </is>
      </c>
      <c r="E65" s="3" t="inlineStr">
        <is>
          <t>Tróndur</t>
        </is>
      </c>
      <c r="F65" s="3" t="inlineStr">
        <is>
          <t>Nielsen</t>
        </is>
      </c>
      <c r="G65" s="3" t="inlineStr">
        <is>
          <t>Hygiene / Sanitation Operator</t>
        </is>
      </c>
      <c r="H65" s="3" t="n">
        <v>40</v>
      </c>
      <c r="I65" s="8">
        <f>IF(H65="","",H65/Control_Parameters!$B$2)</f>
        <v/>
      </c>
      <c r="J65" s="2" t="inlineStr">
        <is>
          <t>Yes</t>
        </is>
      </c>
      <c r="K65" s="2" t="inlineStr">
        <is>
          <t>Yes</t>
        </is>
      </c>
      <c r="L65" s="6" t="inlineStr">
        <is>
          <t>Current HR position assignment</t>
        </is>
      </c>
      <c r="M65" s="7" t="inlineStr">
        <is>
          <t>Current-state occupancy only; no assignment history represented.</t>
        </is>
      </c>
    </row>
    <row r="66">
      <c r="A66" s="2" t="inlineStr">
        <is>
          <t>PINC-065</t>
        </is>
      </c>
      <c r="B66" s="2" t="inlineStr">
        <is>
          <t>PSEAT-067</t>
        </is>
      </c>
      <c r="C66" s="3" t="inlineStr">
        <is>
          <t>POS-SAN-OP</t>
        </is>
      </c>
      <c r="D66" s="3" t="inlineStr">
        <is>
          <t>EMP065</t>
        </is>
      </c>
      <c r="E66" s="3" t="inlineStr">
        <is>
          <t>Maibritt</t>
        </is>
      </c>
      <c r="F66" s="3" t="inlineStr">
        <is>
          <t>Gregersen</t>
        </is>
      </c>
      <c r="G66" s="3" t="inlineStr">
        <is>
          <t>Hygiene / Sanitation Operator</t>
        </is>
      </c>
      <c r="H66" s="3" t="n">
        <v>30</v>
      </c>
      <c r="I66" s="8">
        <f>IF(H66="","",H66/Control_Parameters!$B$2)</f>
        <v/>
      </c>
      <c r="J66" s="2" t="inlineStr">
        <is>
          <t>Yes</t>
        </is>
      </c>
      <c r="K66" s="2" t="inlineStr">
        <is>
          <t>Yes</t>
        </is>
      </c>
      <c r="L66" s="6" t="inlineStr">
        <is>
          <t>Current HR position assignment</t>
        </is>
      </c>
      <c r="M66" s="7" t="inlineStr">
        <is>
          <t>Current-state occupancy only; no assignment history represented.</t>
        </is>
      </c>
    </row>
    <row r="67">
      <c r="A67" s="2" t="inlineStr">
        <is>
          <t>PINC-066</t>
        </is>
      </c>
      <c r="B67" s="2" t="inlineStr">
        <is>
          <t>PSEAT-068</t>
        </is>
      </c>
      <c r="C67" s="3" t="inlineStr">
        <is>
          <t>POS-EXEC-MD</t>
        </is>
      </c>
      <c r="D67" s="3" t="inlineStr">
        <is>
          <t>EMP066</t>
        </is>
      </c>
      <c r="E67" s="3" t="inlineStr">
        <is>
          <t>Áki</t>
        </is>
      </c>
      <c r="F67" s="3" t="inlineStr">
        <is>
          <t>Egholm</t>
        </is>
      </c>
      <c r="G67" s="3" t="inlineStr">
        <is>
          <t>Managing Director</t>
        </is>
      </c>
      <c r="H67" s="3" t="n">
        <v>40</v>
      </c>
      <c r="I67" s="8">
        <f>IF(H67="","",H67/Control_Parameters!$B$2)</f>
        <v/>
      </c>
      <c r="J67" s="2" t="inlineStr">
        <is>
          <t>Yes</t>
        </is>
      </c>
      <c r="K67" s="2" t="inlineStr">
        <is>
          <t>Yes</t>
        </is>
      </c>
      <c r="L67" s="6" t="inlineStr">
        <is>
          <t>Current HR position assignment</t>
        </is>
      </c>
      <c r="M67" s="7" t="inlineStr">
        <is>
          <t>Current-state occupancy only; no assignment history represented.</t>
        </is>
      </c>
    </row>
    <row r="68">
      <c r="A68" s="2" t="inlineStr">
        <is>
          <t>PINC-067</t>
        </is>
      </c>
      <c r="B68" s="2" t="inlineStr">
        <is>
          <t>PSEAT-069</t>
        </is>
      </c>
      <c r="C68" s="3" t="inlineStr">
        <is>
          <t>POS-PROC-MGR</t>
        </is>
      </c>
      <c r="D68" s="3" t="inlineStr">
        <is>
          <t>EMP067</t>
        </is>
      </c>
      <c r="E68" s="3" t="inlineStr">
        <is>
          <t>Marjun</t>
        </is>
      </c>
      <c r="F68" s="3" t="inlineStr">
        <is>
          <t>Christiansen</t>
        </is>
      </c>
      <c r="G68" s="3" t="inlineStr">
        <is>
          <t>Procurement Manager</t>
        </is>
      </c>
      <c r="H68" s="3" t="n">
        <v>40</v>
      </c>
      <c r="I68" s="8">
        <f>IF(H68="","",H68/Control_Parameters!$B$2)</f>
        <v/>
      </c>
      <c r="J68" s="2" t="inlineStr">
        <is>
          <t>Yes</t>
        </is>
      </c>
      <c r="K68" s="2" t="inlineStr">
        <is>
          <t>Yes</t>
        </is>
      </c>
      <c r="L68" s="6" t="inlineStr">
        <is>
          <t>Current HR position assignment</t>
        </is>
      </c>
      <c r="M68" s="7" t="inlineStr">
        <is>
          <t>Current-state occupancy only; no assignment history represented.</t>
        </is>
      </c>
    </row>
    <row r="69">
      <c r="A69" s="2" t="inlineStr">
        <is>
          <t>PINC-068</t>
        </is>
      </c>
      <c r="B69" s="2" t="inlineStr">
        <is>
          <t>PSEAT-070</t>
        </is>
      </c>
      <c r="C69" s="3" t="inlineStr">
        <is>
          <t>POS-PROC-SR-BUYER</t>
        </is>
      </c>
      <c r="D69" s="3" t="inlineStr">
        <is>
          <t>EMP068</t>
        </is>
      </c>
      <c r="E69" s="3" t="inlineStr">
        <is>
          <t>Kristian</t>
        </is>
      </c>
      <c r="F69" s="3" t="inlineStr">
        <is>
          <t>Rasmussen</t>
        </is>
      </c>
      <c r="G69" s="3" t="inlineStr">
        <is>
          <t>Senior Buyer</t>
        </is>
      </c>
      <c r="H69" s="3" t="n">
        <v>40</v>
      </c>
      <c r="I69" s="8">
        <f>IF(H69="","",H69/Control_Parameters!$B$2)</f>
        <v/>
      </c>
      <c r="J69" s="2" t="inlineStr">
        <is>
          <t>Yes</t>
        </is>
      </c>
      <c r="K69" s="2" t="inlineStr">
        <is>
          <t>Yes</t>
        </is>
      </c>
      <c r="L69" s="6" t="inlineStr">
        <is>
          <t>Current HR position assignment</t>
        </is>
      </c>
      <c r="M69" s="7" t="inlineStr">
        <is>
          <t>Current-state occupancy only; no assignment history represented.</t>
        </is>
      </c>
    </row>
    <row r="70">
      <c r="A70" s="2" t="inlineStr">
        <is>
          <t>PINC-069</t>
        </is>
      </c>
      <c r="B70" s="2" t="inlineStr">
        <is>
          <t>PSEAT-071</t>
        </is>
      </c>
      <c r="C70" s="3" t="inlineStr">
        <is>
          <t>POS-PROC-COORD</t>
        </is>
      </c>
      <c r="D70" s="3" t="inlineStr">
        <is>
          <t>EMP069</t>
        </is>
      </c>
      <c r="E70" s="3" t="inlineStr">
        <is>
          <t>Súsanna</t>
        </is>
      </c>
      <c r="F70" s="3" t="inlineStr">
        <is>
          <t>Thomsen</t>
        </is>
      </c>
      <c r="G70" s="3" t="inlineStr">
        <is>
          <t>Procurement Coordinator</t>
        </is>
      </c>
      <c r="H70" s="3" t="n">
        <v>40</v>
      </c>
      <c r="I70" s="8">
        <f>IF(H70="","",H70/Control_Parameters!$B$2)</f>
        <v/>
      </c>
      <c r="J70" s="2" t="inlineStr">
        <is>
          <t>Yes</t>
        </is>
      </c>
      <c r="K70" s="2" t="inlineStr">
        <is>
          <t>Yes</t>
        </is>
      </c>
      <c r="L70" s="6" t="inlineStr">
        <is>
          <t>Current HR position assignment</t>
        </is>
      </c>
      <c r="M70" s="7" t="inlineStr">
        <is>
          <t>Current-state occupancy only; no assignment history represented.</t>
        </is>
      </c>
    </row>
    <row r="71">
      <c r="A71" s="2" t="inlineStr">
        <is>
          <t>PINC-070</t>
        </is>
      </c>
      <c r="B71" s="2" t="inlineStr">
        <is>
          <t>PSEAT-072</t>
        </is>
      </c>
      <c r="C71" s="3" t="inlineStr">
        <is>
          <t>POS-PROC-SUP-MAT</t>
        </is>
      </c>
      <c r="D71" s="3" t="inlineStr">
        <is>
          <t>EMP070</t>
        </is>
      </c>
      <c r="E71" s="3" t="inlineStr">
        <is>
          <t>Bogi</t>
        </is>
      </c>
      <c r="F71" s="3" t="inlineStr">
        <is>
          <t>Hentze</t>
        </is>
      </c>
      <c r="G71" s="3" t="inlineStr">
        <is>
          <t>Supplier &amp; Materials Coordinator</t>
        </is>
      </c>
      <c r="H71" s="3" t="n">
        <v>40</v>
      </c>
      <c r="I71" s="8">
        <f>IF(H71="","",H71/Control_Parameters!$B$2)</f>
        <v/>
      </c>
      <c r="J71" s="2" t="inlineStr">
        <is>
          <t>Yes</t>
        </is>
      </c>
      <c r="K71" s="2" t="inlineStr">
        <is>
          <t>Yes</t>
        </is>
      </c>
      <c r="L71" s="6" t="inlineStr">
        <is>
          <t>Current HR position assignment</t>
        </is>
      </c>
      <c r="M71" s="7" t="inlineStr">
        <is>
          <t>Current-state occupancy only; no assignment history represented.</t>
        </is>
      </c>
    </row>
    <row r="72">
      <c r="A72" s="2" t="inlineStr">
        <is>
          <t>PINC-071</t>
        </is>
      </c>
      <c r="B72" s="2" t="inlineStr">
        <is>
          <t>PSEAT-073</t>
        </is>
      </c>
      <c r="C72" s="3" t="inlineStr">
        <is>
          <t>POS-SALES-MGR</t>
        </is>
      </c>
      <c r="D72" s="3" t="inlineStr">
        <is>
          <t>EMP071</t>
        </is>
      </c>
      <c r="E72" s="3" t="inlineStr">
        <is>
          <t>Hildur</t>
        </is>
      </c>
      <c r="F72" s="3" t="inlineStr">
        <is>
          <t>Dam</t>
        </is>
      </c>
      <c r="G72" s="3" t="inlineStr">
        <is>
          <t>Sales Manager</t>
        </is>
      </c>
      <c r="H72" s="3" t="n">
        <v>40</v>
      </c>
      <c r="I72" s="8">
        <f>IF(H72="","",H72/Control_Parameters!$B$2)</f>
        <v/>
      </c>
      <c r="J72" s="2" t="inlineStr">
        <is>
          <t>Yes</t>
        </is>
      </c>
      <c r="K72" s="2" t="inlineStr">
        <is>
          <t>Yes</t>
        </is>
      </c>
      <c r="L72" s="6" t="inlineStr">
        <is>
          <t>Current HR position assignment</t>
        </is>
      </c>
      <c r="M72" s="7" t="inlineStr">
        <is>
          <t>Current-state occupancy only; no assignment history represented.</t>
        </is>
      </c>
    </row>
    <row r="73">
      <c r="A73" s="2" t="inlineStr">
        <is>
          <t>PINC-072</t>
        </is>
      </c>
      <c r="B73" s="2" t="inlineStr">
        <is>
          <t>PSEAT-074</t>
        </is>
      </c>
      <c r="C73" s="3" t="inlineStr">
        <is>
          <t>POS-SALES-KAM</t>
        </is>
      </c>
      <c r="D73" s="3" t="inlineStr">
        <is>
          <t>EMP072</t>
        </is>
      </c>
      <c r="E73" s="3" t="inlineStr">
        <is>
          <t>Tummas</t>
        </is>
      </c>
      <c r="F73" s="3" t="inlineStr">
        <is>
          <t>Sørensen</t>
        </is>
      </c>
      <c r="G73" s="3" t="inlineStr">
        <is>
          <t>Key Account Manager - Nordic Markets</t>
        </is>
      </c>
      <c r="H73" s="3" t="n">
        <v>40</v>
      </c>
      <c r="I73" s="8">
        <f>IF(H73="","",H73/Control_Parameters!$B$2)</f>
        <v/>
      </c>
      <c r="J73" s="2" t="inlineStr">
        <is>
          <t>Yes</t>
        </is>
      </c>
      <c r="K73" s="2" t="inlineStr">
        <is>
          <t>Yes</t>
        </is>
      </c>
      <c r="L73" s="6" t="inlineStr">
        <is>
          <t>Current HR position assignment</t>
        </is>
      </c>
      <c r="M73" s="7" t="inlineStr">
        <is>
          <t>Current-state occupancy only; no assignment history represented.</t>
        </is>
      </c>
    </row>
    <row r="74">
      <c r="A74" s="2" t="inlineStr">
        <is>
          <t>PINC-073</t>
        </is>
      </c>
      <c r="B74" s="2" t="inlineStr">
        <is>
          <t>PSEAT-075</t>
        </is>
      </c>
      <c r="C74" s="3" t="inlineStr">
        <is>
          <t>POS-SALES-KAM</t>
        </is>
      </c>
      <c r="D74" s="3" t="inlineStr">
        <is>
          <t>EMP073</t>
        </is>
      </c>
      <c r="E74" s="3" t="inlineStr">
        <is>
          <t>Ann Mari</t>
        </is>
      </c>
      <c r="F74" s="3" t="inlineStr">
        <is>
          <t>Joensen</t>
        </is>
      </c>
      <c r="G74" s="3" t="inlineStr">
        <is>
          <t>Key Account Manager - Export Markets</t>
        </is>
      </c>
      <c r="H74" s="3" t="n">
        <v>40</v>
      </c>
      <c r="I74" s="8">
        <f>IF(H74="","",H74/Control_Parameters!$B$2)</f>
        <v/>
      </c>
      <c r="J74" s="2" t="inlineStr">
        <is>
          <t>Yes</t>
        </is>
      </c>
      <c r="K74" s="2" t="inlineStr">
        <is>
          <t>Yes</t>
        </is>
      </c>
      <c r="L74" s="6" t="inlineStr">
        <is>
          <t>Current HR position assignment</t>
        </is>
      </c>
      <c r="M74" s="7" t="inlineStr">
        <is>
          <t>Current-state occupancy only; no assignment history represented.</t>
        </is>
      </c>
    </row>
    <row r="75">
      <c r="A75" s="2" t="inlineStr">
        <is>
          <t>PINC-074</t>
        </is>
      </c>
      <c r="B75" s="2" t="inlineStr">
        <is>
          <t>PSEAT-077</t>
        </is>
      </c>
      <c r="C75" s="3" t="inlineStr">
        <is>
          <t>POS-SALES-COORD</t>
        </is>
      </c>
      <c r="D75" s="3" t="inlineStr">
        <is>
          <t>EMP074</t>
        </is>
      </c>
      <c r="E75" s="3" t="inlineStr">
        <is>
          <t>Rasmus</t>
        </is>
      </c>
      <c r="F75" s="3" t="inlineStr">
        <is>
          <t>Gaard</t>
        </is>
      </c>
      <c r="G75" s="3" t="inlineStr">
        <is>
          <t>Sales Coordinator</t>
        </is>
      </c>
      <c r="H75" s="3" t="n">
        <v>40</v>
      </c>
      <c r="I75" s="8">
        <f>IF(H75="","",H75/Control_Parameters!$B$2)</f>
        <v/>
      </c>
      <c r="J75" s="2" t="inlineStr">
        <is>
          <t>Yes</t>
        </is>
      </c>
      <c r="K75" s="2" t="inlineStr">
        <is>
          <t>Yes</t>
        </is>
      </c>
      <c r="L75" s="6" t="inlineStr">
        <is>
          <t>Current HR position assignment</t>
        </is>
      </c>
      <c r="M75" s="7" t="inlineStr">
        <is>
          <t>Current-state occupancy only; no assignment history represented.</t>
        </is>
      </c>
    </row>
    <row r="76">
      <c r="A76" s="2" t="inlineStr">
        <is>
          <t>PINC-075</t>
        </is>
      </c>
      <c r="B76" s="2" t="inlineStr">
        <is>
          <t>PSEAT-078</t>
        </is>
      </c>
      <c r="C76" s="3" t="inlineStr">
        <is>
          <t>POS-SALES-CS-ORDER</t>
        </is>
      </c>
      <c r="D76" s="3" t="inlineStr">
        <is>
          <t>EMP075</t>
        </is>
      </c>
      <c r="E76" s="3" t="inlineStr">
        <is>
          <t>Lena</t>
        </is>
      </c>
      <c r="F76" s="3" t="inlineStr">
        <is>
          <t>Reinert</t>
        </is>
      </c>
      <c r="G76" s="3" t="inlineStr">
        <is>
          <t>Customer Service &amp; Order Coordinator</t>
        </is>
      </c>
      <c r="H76" s="3" t="n">
        <v>40</v>
      </c>
      <c r="I76" s="8">
        <f>IF(H76="","",H76/Control_Parameters!$B$2)</f>
        <v/>
      </c>
      <c r="J76" s="2" t="inlineStr">
        <is>
          <t>Yes</t>
        </is>
      </c>
      <c r="K76" s="2" t="inlineStr">
        <is>
          <t>Yes</t>
        </is>
      </c>
      <c r="L76" s="6" t="inlineStr">
        <is>
          <t>Current HR position assignment</t>
        </is>
      </c>
      <c r="M76" s="7" t="inlineStr">
        <is>
          <t>Current-state occupancy only; no assignment history represented.</t>
        </is>
      </c>
    </row>
    <row r="77">
      <c r="A77" s="2" t="inlineStr">
        <is>
          <t>PINC-076</t>
        </is>
      </c>
      <c r="B77" s="2" t="inlineStr">
        <is>
          <t>PSEAT-079</t>
        </is>
      </c>
      <c r="C77" s="3" t="inlineStr">
        <is>
          <t>POS-SALES-ANALYST</t>
        </is>
      </c>
      <c r="D77" s="3" t="inlineStr">
        <is>
          <t>EMP076</t>
        </is>
      </c>
      <c r="E77" s="3" t="inlineStr">
        <is>
          <t>Janus</t>
        </is>
      </c>
      <c r="F77" s="3" t="inlineStr">
        <is>
          <t>Dahl</t>
        </is>
      </c>
      <c r="G77" s="3" t="inlineStr">
        <is>
          <t>Commercial Analyst</t>
        </is>
      </c>
      <c r="H77" s="3" t="n">
        <v>40</v>
      </c>
      <c r="I77" s="8">
        <f>IF(H77="","",H77/Control_Parameters!$B$2)</f>
        <v/>
      </c>
      <c r="J77" s="2" t="inlineStr">
        <is>
          <t>Yes</t>
        </is>
      </c>
      <c r="K77" s="2" t="inlineStr">
        <is>
          <t>Yes</t>
        </is>
      </c>
      <c r="L77" s="6" t="inlineStr">
        <is>
          <t>Current HR position assignment</t>
        </is>
      </c>
      <c r="M77" s="7" t="inlineStr">
        <is>
          <t>Current-state occupancy only; no assignment history represented.</t>
        </is>
      </c>
    </row>
    <row r="78">
      <c r="A78" s="2" t="inlineStr">
        <is>
          <t>PINC-077</t>
        </is>
      </c>
      <c r="B78" s="2" t="inlineStr">
        <is>
          <t>PSEAT-080</t>
        </is>
      </c>
      <c r="C78" s="3" t="inlineStr">
        <is>
          <t>POS-MKT-MGR</t>
        </is>
      </c>
      <c r="D78" s="3" t="inlineStr">
        <is>
          <t>EMP077</t>
        </is>
      </c>
      <c r="E78" s="3" t="inlineStr">
        <is>
          <t>Nanna</t>
        </is>
      </c>
      <c r="F78" s="3" t="inlineStr">
        <is>
          <t>Olsen</t>
        </is>
      </c>
      <c r="G78" s="3" t="inlineStr">
        <is>
          <t>Marketing Manager</t>
        </is>
      </c>
      <c r="H78" s="3" t="n">
        <v>40</v>
      </c>
      <c r="I78" s="8">
        <f>IF(H78="","",H78/Control_Parameters!$B$2)</f>
        <v/>
      </c>
      <c r="J78" s="2" t="inlineStr">
        <is>
          <t>Yes</t>
        </is>
      </c>
      <c r="K78" s="2" t="inlineStr">
        <is>
          <t>Yes</t>
        </is>
      </c>
      <c r="L78" s="6" t="inlineStr">
        <is>
          <t>Current HR position assignment</t>
        </is>
      </c>
      <c r="M78" s="7" t="inlineStr">
        <is>
          <t>Current-state occupancy only; no assignment history represented.</t>
        </is>
      </c>
    </row>
    <row r="79">
      <c r="A79" s="2" t="inlineStr">
        <is>
          <t>PINC-078</t>
        </is>
      </c>
      <c r="B79" s="2" t="inlineStr">
        <is>
          <t>PSEAT-081</t>
        </is>
      </c>
      <c r="C79" s="3" t="inlineStr">
        <is>
          <t>POS-MKT-BRAND</t>
        </is>
      </c>
      <c r="D79" s="3" t="inlineStr">
        <is>
          <t>EMP078</t>
        </is>
      </c>
      <c r="E79" s="3" t="inlineStr">
        <is>
          <t>Heri</t>
        </is>
      </c>
      <c r="F79" s="3" t="inlineStr">
        <is>
          <t>Nielsen</t>
        </is>
      </c>
      <c r="G79" s="3" t="inlineStr">
        <is>
          <t>Brand &amp; Content Coordinator</t>
        </is>
      </c>
      <c r="H79" s="3" t="n">
        <v>40</v>
      </c>
      <c r="I79" s="8">
        <f>IF(H79="","",H79/Control_Parameters!$B$2)</f>
        <v/>
      </c>
      <c r="J79" s="2" t="inlineStr">
        <is>
          <t>Yes</t>
        </is>
      </c>
      <c r="K79" s="2" t="inlineStr">
        <is>
          <t>Yes</t>
        </is>
      </c>
      <c r="L79" s="6" t="inlineStr">
        <is>
          <t>Current HR position assignment</t>
        </is>
      </c>
      <c r="M79" s="7" t="inlineStr">
        <is>
          <t>Current-state occupancy only; no assignment history represented.</t>
        </is>
      </c>
    </row>
    <row r="80">
      <c r="A80" s="2" t="inlineStr">
        <is>
          <t>PINC-079</t>
        </is>
      </c>
      <c r="B80" s="2" t="inlineStr">
        <is>
          <t>PSEAT-082</t>
        </is>
      </c>
      <c r="C80" s="3" t="inlineStr">
        <is>
          <t>POS-MKT-PRODUCT</t>
        </is>
      </c>
      <c r="D80" s="3" t="inlineStr">
        <is>
          <t>EMP079</t>
        </is>
      </c>
      <c r="E80" s="3" t="inlineStr">
        <is>
          <t>Bjørk</t>
        </is>
      </c>
      <c r="F80" s="3" t="inlineStr">
        <is>
          <t>Jacobsen</t>
        </is>
      </c>
      <c r="G80" s="3" t="inlineStr">
        <is>
          <t>Product Marketing Coordinator</t>
        </is>
      </c>
      <c r="H80" s="3" t="n">
        <v>40</v>
      </c>
      <c r="I80" s="8">
        <f>IF(H80="","",H80/Control_Parameters!$B$2)</f>
        <v/>
      </c>
      <c r="J80" s="2" t="inlineStr">
        <is>
          <t>Yes</t>
        </is>
      </c>
      <c r="K80" s="2" t="inlineStr">
        <is>
          <t>Yes</t>
        </is>
      </c>
      <c r="L80" s="6" t="inlineStr">
        <is>
          <t>Current HR position assignment</t>
        </is>
      </c>
      <c r="M80" s="7" t="inlineStr">
        <is>
          <t>Current-state occupancy only; no assignment history represented.</t>
        </is>
      </c>
    </row>
    <row r="81">
      <c r="A81" s="2" t="inlineStr">
        <is>
          <t>PINC-080</t>
        </is>
      </c>
      <c r="B81" s="2" t="inlineStr">
        <is>
          <t>PSEAT-083</t>
        </is>
      </c>
      <c r="C81" s="3" t="inlineStr">
        <is>
          <t>POS-FIN-MGR</t>
        </is>
      </c>
      <c r="D81" s="3" t="inlineStr">
        <is>
          <t>EMP080</t>
        </is>
      </c>
      <c r="E81" s="3" t="inlineStr">
        <is>
          <t>Karl Martin</t>
        </is>
      </c>
      <c r="F81" s="3" t="inlineStr">
        <is>
          <t>Mohr</t>
        </is>
      </c>
      <c r="G81" s="3" t="inlineStr">
        <is>
          <t>Finance &amp; Administration Manager</t>
        </is>
      </c>
      <c r="H81" s="3" t="n">
        <v>40</v>
      </c>
      <c r="I81" s="8">
        <f>IF(H81="","",H81/Control_Parameters!$B$2)</f>
        <v/>
      </c>
      <c r="J81" s="2" t="inlineStr">
        <is>
          <t>Yes</t>
        </is>
      </c>
      <c r="K81" s="2" t="inlineStr">
        <is>
          <t>Yes</t>
        </is>
      </c>
      <c r="L81" s="6" t="inlineStr">
        <is>
          <t>Current HR position assignment</t>
        </is>
      </c>
      <c r="M81" s="7" t="inlineStr">
        <is>
          <t>Current-state occupancy only; no assignment history represented.</t>
        </is>
      </c>
    </row>
    <row r="82">
      <c r="A82" s="2" t="inlineStr">
        <is>
          <t>PINC-081</t>
        </is>
      </c>
      <c r="B82" s="2" t="inlineStr">
        <is>
          <t>PSEAT-084</t>
        </is>
      </c>
      <c r="C82" s="3" t="inlineStr">
        <is>
          <t>POS-FIN-ACCOUNTANT</t>
        </is>
      </c>
      <c r="D82" s="3" t="inlineStr">
        <is>
          <t>EMP081</t>
        </is>
      </c>
      <c r="E82" s="3" t="inlineStr">
        <is>
          <t>Rósa</t>
        </is>
      </c>
      <c r="F82" s="3" t="inlineStr">
        <is>
          <t>Andreasen</t>
        </is>
      </c>
      <c r="G82" s="3" t="inlineStr">
        <is>
          <t>Financial Accountant</t>
        </is>
      </c>
      <c r="H82" s="3" t="n">
        <v>40</v>
      </c>
      <c r="I82" s="8">
        <f>IF(H82="","",H82/Control_Parameters!$B$2)</f>
        <v/>
      </c>
      <c r="J82" s="2" t="inlineStr">
        <is>
          <t>Yes</t>
        </is>
      </c>
      <c r="K82" s="2" t="inlineStr">
        <is>
          <t>Yes</t>
        </is>
      </c>
      <c r="L82" s="6" t="inlineStr">
        <is>
          <t>Current HR position assignment</t>
        </is>
      </c>
      <c r="M82" s="7" t="inlineStr">
        <is>
          <t>Current-state occupancy only; no assignment history represented.</t>
        </is>
      </c>
    </row>
    <row r="83">
      <c r="A83" s="2" t="inlineStr">
        <is>
          <t>PINC-082</t>
        </is>
      </c>
      <c r="B83" s="2" t="inlineStr">
        <is>
          <t>PSEAT-085</t>
        </is>
      </c>
      <c r="C83" s="3" t="inlineStr">
        <is>
          <t>POS-FIN-APAR</t>
        </is>
      </c>
      <c r="D83" s="3" t="inlineStr">
        <is>
          <t>EMP082</t>
        </is>
      </c>
      <c r="E83" s="3" t="inlineStr">
        <is>
          <t>Jens Pauli</t>
        </is>
      </c>
      <c r="F83" s="3" t="inlineStr">
        <is>
          <t>Poulsen</t>
        </is>
      </c>
      <c r="G83" s="3" t="inlineStr">
        <is>
          <t>Accounts Payable / Receivable Coordinator</t>
        </is>
      </c>
      <c r="H83" s="3" t="n">
        <v>40</v>
      </c>
      <c r="I83" s="8">
        <f>IF(H83="","",H83/Control_Parameters!$B$2)</f>
        <v/>
      </c>
      <c r="J83" s="2" t="inlineStr">
        <is>
          <t>Yes</t>
        </is>
      </c>
      <c r="K83" s="2" t="inlineStr">
        <is>
          <t>Yes</t>
        </is>
      </c>
      <c r="L83" s="6" t="inlineStr">
        <is>
          <t>Current HR position assignment</t>
        </is>
      </c>
      <c r="M83" s="7" t="inlineStr">
        <is>
          <t>Current-state occupancy only; no assignment history represented.</t>
        </is>
      </c>
    </row>
    <row r="84">
      <c r="A84" s="2" t="inlineStr">
        <is>
          <t>PINC-083</t>
        </is>
      </c>
      <c r="B84" s="2" t="inlineStr">
        <is>
          <t>PSEAT-086</t>
        </is>
      </c>
      <c r="C84" s="3" t="inlineStr">
        <is>
          <t>POS-FIN-PAYADMIN</t>
        </is>
      </c>
      <c r="D84" s="3" t="inlineStr">
        <is>
          <t>EMP083</t>
        </is>
      </c>
      <c r="E84" s="3" t="inlineStr">
        <is>
          <t>Miriam</t>
        </is>
      </c>
      <c r="F84" s="3" t="inlineStr">
        <is>
          <t>Petersen</t>
        </is>
      </c>
      <c r="G84" s="3" t="inlineStr">
        <is>
          <t>Payroll &amp; Administration Coordinator</t>
        </is>
      </c>
      <c r="H84" s="3" t="n">
        <v>40</v>
      </c>
      <c r="I84" s="8">
        <f>IF(H84="","",H84/Control_Parameters!$B$2)</f>
        <v/>
      </c>
      <c r="J84" s="2" t="inlineStr">
        <is>
          <t>Yes</t>
        </is>
      </c>
      <c r="K84" s="2" t="inlineStr">
        <is>
          <t>Yes</t>
        </is>
      </c>
      <c r="L84" s="6" t="inlineStr">
        <is>
          <t>Current HR position assignment</t>
        </is>
      </c>
      <c r="M84" s="7" t="inlineStr">
        <is>
          <t>Current-state occupancy only; no assignment history represented.</t>
        </is>
      </c>
    </row>
    <row r="85">
      <c r="A85" s="2" t="inlineStr">
        <is>
          <t>PINC-084</t>
        </is>
      </c>
      <c r="B85" s="2" t="inlineStr">
        <is>
          <t>PSEAT-087</t>
        </is>
      </c>
      <c r="C85" s="3" t="inlineStr">
        <is>
          <t>POS-FIN-OFFICE-ADMIN</t>
        </is>
      </c>
      <c r="D85" s="3" t="inlineStr">
        <is>
          <t>EMP084</t>
        </is>
      </c>
      <c r="E85" s="3" t="inlineStr">
        <is>
          <t>Kaja</t>
        </is>
      </c>
      <c r="F85" s="3" t="inlineStr">
        <is>
          <t>Djurhuus</t>
        </is>
      </c>
      <c r="G85" s="3" t="inlineStr">
        <is>
          <t>Office Administrator</t>
        </is>
      </c>
      <c r="H85" s="3" t="n">
        <v>40</v>
      </c>
      <c r="I85" s="8">
        <f>IF(H85="","",H85/Control_Parameters!$B$2)</f>
        <v/>
      </c>
      <c r="J85" s="2" t="inlineStr">
        <is>
          <t>Yes</t>
        </is>
      </c>
      <c r="K85" s="2" t="inlineStr">
        <is>
          <t>Yes</t>
        </is>
      </c>
      <c r="L85" s="6" t="inlineStr">
        <is>
          <t>Current HR position assignment</t>
        </is>
      </c>
      <c r="M85" s="7" t="inlineStr">
        <is>
          <t>Current-state occupancy only; no assignment history represented.</t>
        </is>
      </c>
    </row>
    <row r="86">
      <c r="A86" s="2" t="inlineStr">
        <is>
          <t>PINC-085</t>
        </is>
      </c>
      <c r="B86" s="2" t="inlineStr">
        <is>
          <t>PSEAT-088</t>
        </is>
      </c>
      <c r="C86" s="3" t="inlineStr">
        <is>
          <t>POS-FIN-CONTROLLER</t>
        </is>
      </c>
      <c r="D86" s="3" t="inlineStr">
        <is>
          <t>EMP085</t>
        </is>
      </c>
      <c r="E86" s="3" t="inlineStr">
        <is>
          <t>Sverri</t>
        </is>
      </c>
      <c r="F86" s="3" t="inlineStr">
        <is>
          <t>Mikkelsen</t>
        </is>
      </c>
      <c r="G86" s="3" t="inlineStr">
        <is>
          <t>Management Accountant / Controller</t>
        </is>
      </c>
      <c r="H86" s="3" t="n">
        <v>40</v>
      </c>
      <c r="I86" s="8">
        <f>IF(H86="","",H86/Control_Parameters!$B$2)</f>
        <v/>
      </c>
      <c r="J86" s="2" t="inlineStr">
        <is>
          <t>Yes</t>
        </is>
      </c>
      <c r="K86" s="2" t="inlineStr">
        <is>
          <t>Yes</t>
        </is>
      </c>
      <c r="L86" s="6" t="inlineStr">
        <is>
          <t>Current HR position assignment</t>
        </is>
      </c>
      <c r="M86" s="7" t="inlineStr">
        <is>
          <t>Current-state occupancy only; no assignment history represented.</t>
        </is>
      </c>
    </row>
    <row r="87">
      <c r="A87" s="2" t="inlineStr">
        <is>
          <t>PINC-086</t>
        </is>
      </c>
      <c r="B87" s="2" t="inlineStr">
        <is>
          <t>PSEAT-089</t>
        </is>
      </c>
      <c r="C87" s="3" t="inlineStr">
        <is>
          <t>POS-FIN-RECEPTION</t>
        </is>
      </c>
      <c r="D87" s="3" t="inlineStr">
        <is>
          <t>EMP086</t>
        </is>
      </c>
      <c r="E87" s="3" t="inlineStr">
        <is>
          <t>Sonja</t>
        </is>
      </c>
      <c r="F87" s="3" t="inlineStr">
        <is>
          <t>Johannesen</t>
        </is>
      </c>
      <c r="G87" s="3" t="inlineStr">
        <is>
          <t>Reception &amp; Administration Assistant</t>
        </is>
      </c>
      <c r="H87" s="3" t="n">
        <v>24</v>
      </c>
      <c r="I87" s="8">
        <f>IF(H87="","",H87/Control_Parameters!$B$2)</f>
        <v/>
      </c>
      <c r="J87" s="2" t="inlineStr">
        <is>
          <t>Yes</t>
        </is>
      </c>
      <c r="K87" s="2" t="inlineStr">
        <is>
          <t>Yes</t>
        </is>
      </c>
      <c r="L87" s="6" t="inlineStr">
        <is>
          <t>Current HR position assignment</t>
        </is>
      </c>
      <c r="M87" s="7" t="inlineStr">
        <is>
          <t>Current-state occupancy only; no assignment history represented.</t>
        </is>
      </c>
    </row>
    <row r="88">
      <c r="A88" s="2" t="inlineStr">
        <is>
          <t>PINC-087</t>
        </is>
      </c>
      <c r="B88" s="2" t="inlineStr">
        <is>
          <t>PSEAT-090</t>
        </is>
      </c>
      <c r="C88" s="3" t="inlineStr">
        <is>
          <t>POS-HR-MGR</t>
        </is>
      </c>
      <c r="D88" s="3" t="inlineStr">
        <is>
          <t>EMP087</t>
        </is>
      </c>
      <c r="E88" s="3" t="inlineStr">
        <is>
          <t>Eyðun</t>
        </is>
      </c>
      <c r="F88" s="3" t="inlineStr">
        <is>
          <t>Samuelsen</t>
        </is>
      </c>
      <c r="G88" s="3" t="inlineStr">
        <is>
          <t>HR Manager</t>
        </is>
      </c>
      <c r="H88" s="3" t="n">
        <v>40</v>
      </c>
      <c r="I88" s="8">
        <f>IF(H88="","",H88/Control_Parameters!$B$2)</f>
        <v/>
      </c>
      <c r="J88" s="2" t="inlineStr">
        <is>
          <t>Yes</t>
        </is>
      </c>
      <c r="K88" s="2" t="inlineStr">
        <is>
          <t>Yes</t>
        </is>
      </c>
      <c r="L88" s="6" t="inlineStr">
        <is>
          <t>Current HR position assignment</t>
        </is>
      </c>
      <c r="M88" s="7" t="inlineStr">
        <is>
          <t>Current-state occupancy only; no assignment history represented.</t>
        </is>
      </c>
    </row>
    <row r="89">
      <c r="A89" s="2" t="inlineStr">
        <is>
          <t>PINC-088</t>
        </is>
      </c>
      <c r="B89" s="2" t="inlineStr">
        <is>
          <t>PSEAT-091</t>
        </is>
      </c>
      <c r="C89" s="3" t="inlineStr">
        <is>
          <t>POS-HR-COORD</t>
        </is>
      </c>
      <c r="D89" s="3" t="inlineStr">
        <is>
          <t>EMP088</t>
        </is>
      </c>
      <c r="E89" s="3" t="inlineStr">
        <is>
          <t>Alda</t>
        </is>
      </c>
      <c r="F89" s="3" t="inlineStr">
        <is>
          <t>Gregersen</t>
        </is>
      </c>
      <c r="G89" s="3" t="inlineStr">
        <is>
          <t>HR Coordinator</t>
        </is>
      </c>
      <c r="H89" s="3" t="n">
        <v>40</v>
      </c>
      <c r="I89" s="8">
        <f>IF(H89="","",H89/Control_Parameters!$B$2)</f>
        <v/>
      </c>
      <c r="J89" s="2" t="inlineStr">
        <is>
          <t>Yes</t>
        </is>
      </c>
      <c r="K89" s="2" t="inlineStr">
        <is>
          <t>Yes</t>
        </is>
      </c>
      <c r="L89" s="6" t="inlineStr">
        <is>
          <t>Current HR position assignment</t>
        </is>
      </c>
      <c r="M89" s="7" t="inlineStr">
        <is>
          <t>Current-state occupancy only; no assignment history represented.</t>
        </is>
      </c>
    </row>
    <row r="90">
      <c r="A90" s="2" t="inlineStr">
        <is>
          <t>PINC-089</t>
        </is>
      </c>
      <c r="B90" s="2" t="inlineStr">
        <is>
          <t>PSEAT-092</t>
        </is>
      </c>
      <c r="C90" s="3" t="inlineStr">
        <is>
          <t>POS-HR-TRAIN</t>
        </is>
      </c>
      <c r="D90" s="3" t="inlineStr">
        <is>
          <t>EMP089</t>
        </is>
      </c>
      <c r="E90" s="3" t="inlineStr">
        <is>
          <t>Ólavur</t>
        </is>
      </c>
      <c r="F90" s="3" t="inlineStr">
        <is>
          <t>Hansen</t>
        </is>
      </c>
      <c r="G90" s="3" t="inlineStr">
        <is>
          <t>Training &amp; Competence Coordinator</t>
        </is>
      </c>
      <c r="H90" s="3" t="n">
        <v>40</v>
      </c>
      <c r="I90" s="8">
        <f>IF(H90="","",H90/Control_Parameters!$B$2)</f>
        <v/>
      </c>
      <c r="J90" s="2" t="inlineStr">
        <is>
          <t>Yes</t>
        </is>
      </c>
      <c r="K90" s="2" t="inlineStr">
        <is>
          <t>Yes</t>
        </is>
      </c>
      <c r="L90" s="6" t="inlineStr">
        <is>
          <t>Current HR position assignment</t>
        </is>
      </c>
      <c r="M90" s="7" t="inlineStr">
        <is>
          <t>Current-state occupancy only; no assignment history represented.</t>
        </is>
      </c>
    </row>
    <row r="91">
      <c r="A91" s="2" t="inlineStr">
        <is>
          <t>PINC-090</t>
        </is>
      </c>
      <c r="B91" s="2" t="inlineStr">
        <is>
          <t>PSEAT-093</t>
        </is>
      </c>
      <c r="C91" s="3" t="inlineStr">
        <is>
          <t>POS-IT-MGR</t>
        </is>
      </c>
      <c r="D91" s="3" t="inlineStr">
        <is>
          <t>EMP090</t>
        </is>
      </c>
      <c r="E91" s="3" t="inlineStr">
        <is>
          <t>Ingi</t>
        </is>
      </c>
      <c r="F91" s="3" t="inlineStr">
        <is>
          <t>Danielsen</t>
        </is>
      </c>
      <c r="G91" s="3" t="inlineStr">
        <is>
          <t>IT &amp; Systems Manager</t>
        </is>
      </c>
      <c r="H91" s="3" t="n">
        <v>40</v>
      </c>
      <c r="I91" s="8">
        <f>IF(H91="","",H91/Control_Parameters!$B$2)</f>
        <v/>
      </c>
      <c r="J91" s="2" t="inlineStr">
        <is>
          <t>Yes</t>
        </is>
      </c>
      <c r="K91" s="2" t="inlineStr">
        <is>
          <t>Yes</t>
        </is>
      </c>
      <c r="L91" s="6" t="inlineStr">
        <is>
          <t>Current HR position assignment</t>
        </is>
      </c>
      <c r="M91" s="7" t="inlineStr">
        <is>
          <t>Current-state occupancy only; no assignment history represented.</t>
        </is>
      </c>
    </row>
    <row r="92">
      <c r="A92" s="2" t="inlineStr">
        <is>
          <t>PINC-091</t>
        </is>
      </c>
      <c r="B92" s="2" t="inlineStr">
        <is>
          <t>PSEAT-094</t>
        </is>
      </c>
      <c r="C92" s="3" t="inlineStr">
        <is>
          <t>POS-IT-SUPPORT</t>
        </is>
      </c>
      <c r="D92" s="3" t="inlineStr">
        <is>
          <t>EMP091</t>
        </is>
      </c>
      <c r="E92" s="3" t="inlineStr">
        <is>
          <t>Heidi</t>
        </is>
      </c>
      <c r="F92" s="3" t="inlineStr">
        <is>
          <t>Isaksen</t>
        </is>
      </c>
      <c r="G92" s="3" t="inlineStr">
        <is>
          <t>IT Support Specialist</t>
        </is>
      </c>
      <c r="H92" s="3" t="n">
        <v>40</v>
      </c>
      <c r="I92" s="8">
        <f>IF(H92="","",H92/Control_Parameters!$B$2)</f>
        <v/>
      </c>
      <c r="J92" s="2" t="inlineStr">
        <is>
          <t>Yes</t>
        </is>
      </c>
      <c r="K92" s="2" t="inlineStr">
        <is>
          <t>Yes</t>
        </is>
      </c>
      <c r="L92" s="6" t="inlineStr">
        <is>
          <t>Current HR position assignment</t>
        </is>
      </c>
      <c r="M92" s="7" t="inlineStr">
        <is>
          <t>Current-state occupancy only; no assignment history represented.</t>
        </is>
      </c>
    </row>
    <row r="93">
      <c r="A93" s="2" t="inlineStr">
        <is>
          <t>PINC-092</t>
        </is>
      </c>
      <c r="B93" s="2" t="inlineStr">
        <is>
          <t>PSEAT-095</t>
        </is>
      </c>
      <c r="C93" s="3" t="inlineStr">
        <is>
          <t>POS-IT-SYS-DATA</t>
        </is>
      </c>
      <c r="D93" s="3" t="inlineStr">
        <is>
          <t>EMP092</t>
        </is>
      </c>
      <c r="E93" s="3" t="inlineStr">
        <is>
          <t>Bartal</t>
        </is>
      </c>
      <c r="F93" s="3" t="inlineStr">
        <is>
          <t>Magnussen</t>
        </is>
      </c>
      <c r="G93" s="3" t="inlineStr">
        <is>
          <t>Business Systems &amp; Data Coordinator</t>
        </is>
      </c>
      <c r="H93" s="3" t="n">
        <v>40</v>
      </c>
      <c r="I93" s="8">
        <f>IF(H93="","",H93/Control_Parameters!$B$2)</f>
        <v/>
      </c>
      <c r="J93" s="2" t="inlineStr">
        <is>
          <t>Yes</t>
        </is>
      </c>
      <c r="K93" s="2" t="inlineStr">
        <is>
          <t>Yes</t>
        </is>
      </c>
      <c r="L93" s="6" t="inlineStr">
        <is>
          <t>Current HR position assignment</t>
        </is>
      </c>
      <c r="M93" s="7" t="inlineStr">
        <is>
          <t>Current-state occupancy only; no assignment history represented.</t>
        </is>
      </c>
    </row>
  </sheetData>
  <autoFilter ref="A1:M93"/>
  <conditionalFormatting sqref="A2:A93">
    <cfRule type="expression" priority="1" dxfId="0">
      <formula>ISBLANK(A2)</formula>
    </cfRule>
  </conditionalFormatting>
  <conditionalFormatting sqref="B2:B93">
    <cfRule type="expression" priority="2" dxfId="0">
      <formula>ISBLANK(B2)</formula>
    </cfRule>
  </conditionalFormatting>
  <conditionalFormatting sqref="C2:C93">
    <cfRule type="expression" priority="3" dxfId="0">
      <formula>ISBLANK(C2)</formula>
    </cfRule>
  </conditionalFormatting>
  <conditionalFormatting sqref="D2:D93">
    <cfRule type="expression" priority="4" dxfId="0">
      <formula>ISBLANK(D2)</formula>
    </cfRule>
  </conditionalFormatting>
  <conditionalFormatting sqref="H2:H93">
    <cfRule type="expression" priority="5" dxfId="0">
      <formula>ISBLANK(H2)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40" customWidth="1" min="3" max="3"/>
    <col width="14" customWidth="1" min="4" max="4"/>
    <col width="16" customWidth="1" min="5" max="5"/>
    <col width="20" customWidth="1" min="6" max="6"/>
    <col width="23" customWidth="1" min="7" max="7"/>
    <col width="21" customWidth="1" min="8" max="8"/>
    <col width="16" customWidth="1" min="9" max="9"/>
    <col width="22" customWidth="1" min="10" max="10"/>
    <col width="16" customWidth="1" min="11" max="11"/>
    <col width="20" customWidth="1" min="12" max="12"/>
    <col width="15" customWidth="1" min="13" max="13"/>
    <col width="28" customWidth="1" min="14" max="14"/>
    <col width="21" customWidth="1" min="15" max="15"/>
    <col width="82" customWidth="1" min="16" max="16"/>
  </cols>
  <sheetData>
    <row r="1" ht="25" customHeight="1">
      <c r="A1" s="1" t="inlineStr">
        <is>
          <t>Establishment_ID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Job_Role_ID</t>
        </is>
      </c>
      <c r="E1" s="1" t="inlineStr">
        <is>
          <t>Department_ID</t>
        </is>
      </c>
      <c r="F1" s="1" t="inlineStr">
        <is>
          <t>Org_Unit_ID</t>
        </is>
      </c>
      <c r="G1" s="1" t="inlineStr">
        <is>
          <t>Primary_Location_ID</t>
        </is>
      </c>
      <c r="H1" s="1" t="inlineStr">
        <is>
          <t>Approved_Seat_Count</t>
        </is>
      </c>
      <c r="I1" s="1" t="inlineStr">
        <is>
          <t>Approved_FTE</t>
        </is>
      </c>
      <c r="J1" s="1" t="inlineStr">
        <is>
          <t>Occupied_Seat_Count</t>
        </is>
      </c>
      <c r="K1" s="1" t="inlineStr">
        <is>
          <t>Occupied_FTE</t>
        </is>
      </c>
      <c r="L1" s="1" t="inlineStr">
        <is>
          <t>Vacant_Seat_Count</t>
        </is>
      </c>
      <c r="M1" s="1" t="inlineStr">
        <is>
          <t>Vacant_FTE</t>
        </is>
      </c>
      <c r="N1" s="1" t="inlineStr">
        <is>
          <t>Production_Staffing_Link_Flag</t>
        </is>
      </c>
      <c r="O1" s="1" t="inlineStr">
        <is>
          <t>Establishment_Status</t>
        </is>
      </c>
      <c r="P1" s="1" t="inlineStr">
        <is>
          <t>Notes</t>
        </is>
      </c>
    </row>
    <row r="2">
      <c r="A2" s="2" t="inlineStr">
        <is>
          <t>EST-001</t>
        </is>
      </c>
      <c r="B2" s="3" t="inlineStr">
        <is>
          <t>POS-PROD-MGR</t>
        </is>
      </c>
      <c r="C2" s="3" t="inlineStr">
        <is>
          <t>Production Manager</t>
        </is>
      </c>
      <c r="D2" s="3" t="inlineStr">
        <is>
          <t>R001</t>
        </is>
      </c>
      <c r="E2" s="3" t="inlineStr">
        <is>
          <t>DEPT-PROD</t>
        </is>
      </c>
      <c r="F2" s="3" t="inlineStr">
        <is>
          <t>OU-PROD-MGMT</t>
        </is>
      </c>
      <c r="G2" s="3" t="inlineStr">
        <is>
          <t>LOC-HAV-FAC</t>
        </is>
      </c>
      <c r="H2" s="5">
        <f>COUNTIF(Position_Seats!$B$2:$B$96,B2)</f>
        <v/>
      </c>
      <c r="I2" s="8">
        <f>SUMIF(Position_Seats!$B$2:$B$96,B2,Position_Seats!$E$2:$E$96)</f>
        <v/>
      </c>
      <c r="J2" s="5">
        <f>COUNTIFS(Position_Seats!$B$2:$B$96,B2,Position_Seats!$F$2:$F$96,"OCCUPIED")</f>
        <v/>
      </c>
      <c r="K2" s="8">
        <f>SUMIF(Position_Incumbency!$C$2:$C$93,B2,Position_Incumbency!$I$2:$I$93)</f>
        <v/>
      </c>
      <c r="L2" s="5">
        <f>COUNTIFS(Position_Seats!$B$2:$B$96,B2,Position_Seats!$F$2:$F$96,"VACANT")</f>
        <v/>
      </c>
      <c r="M2" s="8">
        <f>I2-K2</f>
        <v/>
      </c>
      <c r="N2" s="3" t="inlineStr">
        <is>
          <t>No</t>
        </is>
      </c>
      <c r="O2" s="2" t="inlineStr">
        <is>
          <t>ACTIVE</t>
        </is>
      </c>
      <c r="P2" s="7" t="inlineStr">
        <is>
          <t>Approved enterprise workforce establishment. Production staffing requirements remain Production-owned and are not replaced by these headcount values.</t>
        </is>
      </c>
    </row>
    <row r="3">
      <c r="A3" s="2" t="inlineStr">
        <is>
          <t>EST-002</t>
        </is>
      </c>
      <c r="B3" s="3" t="inlineStr">
        <is>
          <t>POS-PROD-PLNR</t>
        </is>
      </c>
      <c r="C3" s="3" t="inlineStr">
        <is>
          <t>Production Planner</t>
        </is>
      </c>
      <c r="D3" s="3" t="inlineStr">
        <is>
          <t>R002</t>
        </is>
      </c>
      <c r="E3" s="3" t="inlineStr">
        <is>
          <t>DEPT-PROD</t>
        </is>
      </c>
      <c r="F3" s="3" t="inlineStr">
        <is>
          <t>OU-PROD-MGMT</t>
        </is>
      </c>
      <c r="G3" s="3" t="inlineStr">
        <is>
          <t>LOC-HAV-FAC</t>
        </is>
      </c>
      <c r="H3" s="5">
        <f>COUNTIF(Position_Seats!$B$2:$B$96,B3)</f>
        <v/>
      </c>
      <c r="I3" s="8">
        <f>SUMIF(Position_Seats!$B$2:$B$96,B3,Position_Seats!$E$2:$E$96)</f>
        <v/>
      </c>
      <c r="J3" s="5">
        <f>COUNTIFS(Position_Seats!$B$2:$B$96,B3,Position_Seats!$F$2:$F$96,"OCCUPIED")</f>
        <v/>
      </c>
      <c r="K3" s="8">
        <f>SUMIF(Position_Incumbency!$C$2:$C$93,B3,Position_Incumbency!$I$2:$I$93)</f>
        <v/>
      </c>
      <c r="L3" s="5">
        <f>COUNTIFS(Position_Seats!$B$2:$B$96,B3,Position_Seats!$F$2:$F$96,"VACANT")</f>
        <v/>
      </c>
      <c r="M3" s="8">
        <f>I3-K3</f>
        <v/>
      </c>
      <c r="N3" s="3" t="inlineStr">
        <is>
          <t>No</t>
        </is>
      </c>
      <c r="O3" s="2" t="inlineStr">
        <is>
          <t>ACTIVE</t>
        </is>
      </c>
      <c r="P3" s="7" t="inlineStr">
        <is>
          <t>Approved enterprise workforce establishment. Production staffing requirements remain Production-owned and are not replaced by these headcount values.</t>
        </is>
      </c>
    </row>
    <row r="4">
      <c r="A4" s="2" t="inlineStr">
        <is>
          <t>EST-003</t>
        </is>
      </c>
      <c r="B4" s="3" t="inlineStr">
        <is>
          <t>POS-PROD-SHIFT</t>
        </is>
      </c>
      <c r="C4" s="3" t="inlineStr">
        <is>
          <t>Shift Supervisor</t>
        </is>
      </c>
      <c r="D4" s="3" t="inlineStr">
        <is>
          <t>R003</t>
        </is>
      </c>
      <c r="E4" s="3" t="inlineStr">
        <is>
          <t>DEPT-PROD</t>
        </is>
      </c>
      <c r="F4" s="3" t="inlineStr">
        <is>
          <t>OU-PROD-MGMT</t>
        </is>
      </c>
      <c r="G4" s="3" t="inlineStr">
        <is>
          <t>LOC-HAV-FAC</t>
        </is>
      </c>
      <c r="H4" s="5">
        <f>COUNTIF(Position_Seats!$B$2:$B$96,B4)</f>
        <v/>
      </c>
      <c r="I4" s="8">
        <f>SUMIF(Position_Seats!$B$2:$B$96,B4,Position_Seats!$E$2:$E$96)</f>
        <v/>
      </c>
      <c r="J4" s="5">
        <f>COUNTIFS(Position_Seats!$B$2:$B$96,B4,Position_Seats!$F$2:$F$96,"OCCUPIED")</f>
        <v/>
      </c>
      <c r="K4" s="8">
        <f>SUMIF(Position_Incumbency!$C$2:$C$93,B4,Position_Incumbency!$I$2:$I$93)</f>
        <v/>
      </c>
      <c r="L4" s="5">
        <f>COUNTIFS(Position_Seats!$B$2:$B$96,B4,Position_Seats!$F$2:$F$96,"VACANT")</f>
        <v/>
      </c>
      <c r="M4" s="8">
        <f>I4-K4</f>
        <v/>
      </c>
      <c r="N4" s="3" t="inlineStr">
        <is>
          <t>No</t>
        </is>
      </c>
      <c r="O4" s="2" t="inlineStr">
        <is>
          <t>ACTIVE</t>
        </is>
      </c>
      <c r="P4" s="7" t="inlineStr">
        <is>
          <t>Approved enterprise workforce establishment. Production staffing requirements remain Production-owned and are not replaced by these headcount values.</t>
        </is>
      </c>
    </row>
    <row r="5">
      <c r="A5" s="2" t="inlineStr">
        <is>
          <t>EST-004</t>
        </is>
      </c>
      <c r="B5" s="3" t="inlineStr">
        <is>
          <t>POS-LOG-SUP</t>
        </is>
      </c>
      <c r="C5" s="3" t="inlineStr">
        <is>
          <t>Warehouse &amp; Logistics Supervisor</t>
        </is>
      </c>
      <c r="D5" s="3" t="inlineStr">
        <is>
          <t>R004</t>
        </is>
      </c>
      <c r="E5" s="3" t="inlineStr">
        <is>
          <t>DEPT-LOG</t>
        </is>
      </c>
      <c r="F5" s="3" t="inlineStr">
        <is>
          <t>OU-LOG-WH</t>
        </is>
      </c>
      <c r="G5" s="3" t="inlineStr">
        <is>
          <t>LOC-HAV-FAC-RCV</t>
        </is>
      </c>
      <c r="H5" s="5">
        <f>COUNTIF(Position_Seats!$B$2:$B$96,B5)</f>
        <v/>
      </c>
      <c r="I5" s="8">
        <f>SUMIF(Position_Seats!$B$2:$B$96,B5,Position_Seats!$E$2:$E$96)</f>
        <v/>
      </c>
      <c r="J5" s="5">
        <f>COUNTIFS(Position_Seats!$B$2:$B$96,B5,Position_Seats!$F$2:$F$96,"OCCUPIED")</f>
        <v/>
      </c>
      <c r="K5" s="8">
        <f>SUMIF(Position_Incumbency!$C$2:$C$93,B5,Position_Incumbency!$I$2:$I$93)</f>
        <v/>
      </c>
      <c r="L5" s="5">
        <f>COUNTIFS(Position_Seats!$B$2:$B$96,B5,Position_Seats!$F$2:$F$96,"VACANT")</f>
        <v/>
      </c>
      <c r="M5" s="8">
        <f>I5-K5</f>
        <v/>
      </c>
      <c r="N5" s="3" t="inlineStr">
        <is>
          <t>Yes</t>
        </is>
      </c>
      <c r="O5" s="2" t="inlineStr">
        <is>
          <t>ACTIVE</t>
        </is>
      </c>
      <c r="P5" s="7" t="inlineStr">
        <is>
          <t>Approved enterprise workforce establishment. Production staffing requirements remain Production-owned and are not replaced by these headcount values.</t>
        </is>
      </c>
    </row>
    <row r="6">
      <c r="A6" s="2" t="inlineStr">
        <is>
          <t>EST-005</t>
        </is>
      </c>
      <c r="B6" s="3" t="inlineStr">
        <is>
          <t>POS-LOG-GOODS-IN</t>
        </is>
      </c>
      <c r="C6" s="3" t="inlineStr">
        <is>
          <t>Goods-In Coordinator</t>
        </is>
      </c>
      <c r="D6" s="3" t="inlineStr">
        <is>
          <t>R005</t>
        </is>
      </c>
      <c r="E6" s="3" t="inlineStr">
        <is>
          <t>DEPT-LOG</t>
        </is>
      </c>
      <c r="F6" s="3" t="inlineStr">
        <is>
          <t>OU-LOG-WH</t>
        </is>
      </c>
      <c r="G6" s="3" t="inlineStr">
        <is>
          <t>LOC-HAV-FAC-RCV</t>
        </is>
      </c>
      <c r="H6" s="5">
        <f>COUNTIF(Position_Seats!$B$2:$B$96,B6)</f>
        <v/>
      </c>
      <c r="I6" s="8">
        <f>SUMIF(Position_Seats!$B$2:$B$96,B6,Position_Seats!$E$2:$E$96)</f>
        <v/>
      </c>
      <c r="J6" s="5">
        <f>COUNTIFS(Position_Seats!$B$2:$B$96,B6,Position_Seats!$F$2:$F$96,"OCCUPIED")</f>
        <v/>
      </c>
      <c r="K6" s="8">
        <f>SUMIF(Position_Incumbency!$C$2:$C$93,B6,Position_Incumbency!$I$2:$I$93)</f>
        <v/>
      </c>
      <c r="L6" s="5">
        <f>COUNTIFS(Position_Seats!$B$2:$B$96,B6,Position_Seats!$F$2:$F$96,"VACANT")</f>
        <v/>
      </c>
      <c r="M6" s="8">
        <f>I6-K6</f>
        <v/>
      </c>
      <c r="N6" s="3" t="inlineStr">
        <is>
          <t>Yes</t>
        </is>
      </c>
      <c r="O6" s="2" t="inlineStr">
        <is>
          <t>ACTIVE</t>
        </is>
      </c>
      <c r="P6" s="7" t="inlineStr">
        <is>
          <t>Approved enterprise workforce establishment. Production staffing requirements remain Production-owned and are not replaced by these headcount values.</t>
        </is>
      </c>
    </row>
    <row r="7">
      <c r="A7" s="2" t="inlineStr">
        <is>
          <t>EST-006</t>
        </is>
      </c>
      <c r="B7" s="3" t="inlineStr">
        <is>
          <t>POS-LOG-WH-OP</t>
        </is>
      </c>
      <c r="C7" s="3" t="inlineStr">
        <is>
          <t>Cold Store / Warehouse Operator</t>
        </is>
      </c>
      <c r="D7" s="3" t="inlineStr">
        <is>
          <t>R006</t>
        </is>
      </c>
      <c r="E7" s="3" t="inlineStr">
        <is>
          <t>DEPT-LOG</t>
        </is>
      </c>
      <c r="F7" s="3" t="inlineStr">
        <is>
          <t>OU-LOG-WH</t>
        </is>
      </c>
      <c r="G7" s="3" t="inlineStr">
        <is>
          <t>LOC-HAV-FAC-RCV</t>
        </is>
      </c>
      <c r="H7" s="5">
        <f>COUNTIF(Position_Seats!$B$2:$B$96,B7)</f>
        <v/>
      </c>
      <c r="I7" s="8">
        <f>SUMIF(Position_Seats!$B$2:$B$96,B7,Position_Seats!$E$2:$E$96)</f>
        <v/>
      </c>
      <c r="J7" s="5">
        <f>COUNTIFS(Position_Seats!$B$2:$B$96,B7,Position_Seats!$F$2:$F$96,"OCCUPIED")</f>
        <v/>
      </c>
      <c r="K7" s="8">
        <f>SUMIF(Position_Incumbency!$C$2:$C$93,B7,Position_Incumbency!$I$2:$I$93)</f>
        <v/>
      </c>
      <c r="L7" s="5">
        <f>COUNTIFS(Position_Seats!$B$2:$B$96,B7,Position_Seats!$F$2:$F$96,"VACANT")</f>
        <v/>
      </c>
      <c r="M7" s="8">
        <f>I7-K7</f>
        <v/>
      </c>
      <c r="N7" s="3" t="inlineStr">
        <is>
          <t>Yes</t>
        </is>
      </c>
      <c r="O7" s="2" t="inlineStr">
        <is>
          <t>ACTIVE</t>
        </is>
      </c>
      <c r="P7" s="7" t="inlineStr">
        <is>
          <t>Approved enterprise workforce establishment. Production staffing requirements remain Production-owned and are not replaced by these headcount values.</t>
        </is>
      </c>
    </row>
    <row r="8">
      <c r="A8" s="2" t="inlineStr">
        <is>
          <t>EST-007</t>
        </is>
      </c>
      <c r="B8" s="3" t="inlineStr">
        <is>
          <t>POS-LOG-DISP-OP</t>
        </is>
      </c>
      <c r="C8" s="3" t="inlineStr">
        <is>
          <t>Dispatch / Forklift Operator</t>
        </is>
      </c>
      <c r="D8" s="3" t="inlineStr">
        <is>
          <t>R007</t>
        </is>
      </c>
      <c r="E8" s="3" t="inlineStr">
        <is>
          <t>DEPT-LOG</t>
        </is>
      </c>
      <c r="F8" s="3" t="inlineStr">
        <is>
          <t>OU-LOG-WH</t>
        </is>
      </c>
      <c r="G8" s="3" t="inlineStr">
        <is>
          <t>LOC-HAV-FAC-FIN</t>
        </is>
      </c>
      <c r="H8" s="5">
        <f>COUNTIF(Position_Seats!$B$2:$B$96,B8)</f>
        <v/>
      </c>
      <c r="I8" s="8">
        <f>SUMIF(Position_Seats!$B$2:$B$96,B8,Position_Seats!$E$2:$E$96)</f>
        <v/>
      </c>
      <c r="J8" s="5">
        <f>COUNTIFS(Position_Seats!$B$2:$B$96,B8,Position_Seats!$F$2:$F$96,"OCCUPIED")</f>
        <v/>
      </c>
      <c r="K8" s="8">
        <f>SUMIF(Position_Incumbency!$C$2:$C$93,B8,Position_Incumbency!$I$2:$I$93)</f>
        <v/>
      </c>
      <c r="L8" s="5">
        <f>COUNTIFS(Position_Seats!$B$2:$B$96,B8,Position_Seats!$F$2:$F$96,"VACANT")</f>
        <v/>
      </c>
      <c r="M8" s="8">
        <f>I8-K8</f>
        <v/>
      </c>
      <c r="N8" s="3" t="inlineStr">
        <is>
          <t>Yes</t>
        </is>
      </c>
      <c r="O8" s="2" t="inlineStr">
        <is>
          <t>ACTIVE</t>
        </is>
      </c>
      <c r="P8" s="7" t="inlineStr">
        <is>
          <t>Approved enterprise workforce establishment. Production staffing requirements remain Production-owned and are not replaced by these headcount values.</t>
        </is>
      </c>
    </row>
    <row r="9">
      <c r="A9" s="2" t="inlineStr">
        <is>
          <t>EST-008</t>
        </is>
      </c>
      <c r="B9" s="3" t="inlineStr">
        <is>
          <t>POS-PROD-PRI-LEAD</t>
        </is>
      </c>
      <c r="C9" s="3" t="inlineStr">
        <is>
          <t>Primary Processing Lead</t>
        </is>
      </c>
      <c r="D9" s="3" t="inlineStr">
        <is>
          <t>R008</t>
        </is>
      </c>
      <c r="E9" s="3" t="inlineStr">
        <is>
          <t>DEPT-PROD</t>
        </is>
      </c>
      <c r="F9" s="3" t="inlineStr">
        <is>
          <t>OU-PROD-PRI</t>
        </is>
      </c>
      <c r="G9" s="3" t="inlineStr">
        <is>
          <t>LOC-HAV-FAC-PRI</t>
        </is>
      </c>
      <c r="H9" s="5">
        <f>COUNTIF(Position_Seats!$B$2:$B$96,B9)</f>
        <v/>
      </c>
      <c r="I9" s="8">
        <f>SUMIF(Position_Seats!$B$2:$B$96,B9,Position_Seats!$E$2:$E$96)</f>
        <v/>
      </c>
      <c r="J9" s="5">
        <f>COUNTIFS(Position_Seats!$B$2:$B$96,B9,Position_Seats!$F$2:$F$96,"OCCUPIED")</f>
        <v/>
      </c>
      <c r="K9" s="8">
        <f>SUMIF(Position_Incumbency!$C$2:$C$93,B9,Position_Incumbency!$I$2:$I$93)</f>
        <v/>
      </c>
      <c r="L9" s="5">
        <f>COUNTIFS(Position_Seats!$B$2:$B$96,B9,Position_Seats!$F$2:$F$96,"VACANT")</f>
        <v/>
      </c>
      <c r="M9" s="8">
        <f>I9-K9</f>
        <v/>
      </c>
      <c r="N9" s="3" t="inlineStr">
        <is>
          <t>Yes</t>
        </is>
      </c>
      <c r="O9" s="2" t="inlineStr">
        <is>
          <t>ACTIVE</t>
        </is>
      </c>
      <c r="P9" s="7" t="inlineStr">
        <is>
          <t>Approved enterprise workforce establishment. Production staffing requirements remain Production-owned and are not replaced by these headcount values.</t>
        </is>
      </c>
    </row>
    <row r="10">
      <c r="A10" s="2" t="inlineStr">
        <is>
          <t>EST-009</t>
        </is>
      </c>
      <c r="B10" s="3" t="inlineStr">
        <is>
          <t>POS-PROD-FISH-OP</t>
        </is>
      </c>
      <c r="C10" s="3" t="inlineStr">
        <is>
          <t>Fish Processing Operator</t>
        </is>
      </c>
      <c r="D10" s="3" t="inlineStr">
        <is>
          <t>R009</t>
        </is>
      </c>
      <c r="E10" s="3" t="inlineStr">
        <is>
          <t>DEPT-PROD</t>
        </is>
      </c>
      <c r="F10" s="3" t="inlineStr">
        <is>
          <t>OU-PROD-PRI</t>
        </is>
      </c>
      <c r="G10" s="3" t="inlineStr">
        <is>
          <t>LOC-HAV-FAC-PRI</t>
        </is>
      </c>
      <c r="H10" s="5">
        <f>COUNTIF(Position_Seats!$B$2:$B$96,B10)</f>
        <v/>
      </c>
      <c r="I10" s="8">
        <f>SUMIF(Position_Seats!$B$2:$B$96,B10,Position_Seats!$E$2:$E$96)</f>
        <v/>
      </c>
      <c r="J10" s="5">
        <f>COUNTIFS(Position_Seats!$B$2:$B$96,B10,Position_Seats!$F$2:$F$96,"OCCUPIED")</f>
        <v/>
      </c>
      <c r="K10" s="8">
        <f>SUMIF(Position_Incumbency!$C$2:$C$93,B10,Position_Incumbency!$I$2:$I$93)</f>
        <v/>
      </c>
      <c r="L10" s="5">
        <f>COUNTIFS(Position_Seats!$B$2:$B$96,B10,Position_Seats!$F$2:$F$96,"VACANT")</f>
        <v/>
      </c>
      <c r="M10" s="8">
        <f>I10-K10</f>
        <v/>
      </c>
      <c r="N10" s="3" t="inlineStr">
        <is>
          <t>Yes</t>
        </is>
      </c>
      <c r="O10" s="2" t="inlineStr">
        <is>
          <t>ACTIVE</t>
        </is>
      </c>
      <c r="P10" s="7" t="inlineStr">
        <is>
          <t>Approved enterprise workforce establishment. Production staffing requirements remain Production-owned and are not replaced by these headcount values.</t>
        </is>
      </c>
    </row>
    <row r="11">
      <c r="A11" s="2" t="inlineStr">
        <is>
          <t>EST-010</t>
        </is>
      </c>
      <c r="B11" s="3" t="inlineStr">
        <is>
          <t>POS-PROD-SAL-LEAD</t>
        </is>
      </c>
      <c r="C11" s="3" t="inlineStr">
        <is>
          <t>Salmon Line Lead</t>
        </is>
      </c>
      <c r="D11" s="3" t="inlineStr">
        <is>
          <t>R010</t>
        </is>
      </c>
      <c r="E11" s="3" t="inlineStr">
        <is>
          <t>DEPT-PROD</t>
        </is>
      </c>
      <c r="F11" s="3" t="inlineStr">
        <is>
          <t>OU-PROD-SAL</t>
        </is>
      </c>
      <c r="G11" s="3" t="inlineStr">
        <is>
          <t>LOC-HAV-FAC-SAL</t>
        </is>
      </c>
      <c r="H11" s="5">
        <f>COUNTIF(Position_Seats!$B$2:$B$96,B11)</f>
        <v/>
      </c>
      <c r="I11" s="8">
        <f>SUMIF(Position_Seats!$B$2:$B$96,B11,Position_Seats!$E$2:$E$96)</f>
        <v/>
      </c>
      <c r="J11" s="5">
        <f>COUNTIFS(Position_Seats!$B$2:$B$96,B11,Position_Seats!$F$2:$F$96,"OCCUPIED")</f>
        <v/>
      </c>
      <c r="K11" s="8">
        <f>SUMIF(Position_Incumbency!$C$2:$C$93,B11,Position_Incumbency!$I$2:$I$93)</f>
        <v/>
      </c>
      <c r="L11" s="5">
        <f>COUNTIFS(Position_Seats!$B$2:$B$96,B11,Position_Seats!$F$2:$F$96,"VACANT")</f>
        <v/>
      </c>
      <c r="M11" s="8">
        <f>I11-K11</f>
        <v/>
      </c>
      <c r="N11" s="3" t="inlineStr">
        <is>
          <t>Yes</t>
        </is>
      </c>
      <c r="O11" s="2" t="inlineStr">
        <is>
          <t>ACTIVE</t>
        </is>
      </c>
      <c r="P11" s="7" t="inlineStr">
        <is>
          <t>Approved enterprise workforce establishment. Production staffing requirements remain Production-owned and are not replaced by these headcount values.</t>
        </is>
      </c>
    </row>
    <row r="12">
      <c r="A12" s="2" t="inlineStr">
        <is>
          <t>EST-011</t>
        </is>
      </c>
      <c r="B12" s="3" t="inlineStr">
        <is>
          <t>POS-PROD-SMOKE-OP</t>
        </is>
      </c>
      <c r="C12" s="3" t="inlineStr">
        <is>
          <t>Smokehouse Operator</t>
        </is>
      </c>
      <c r="D12" s="3" t="inlineStr">
        <is>
          <t>R011</t>
        </is>
      </c>
      <c r="E12" s="3" t="inlineStr">
        <is>
          <t>DEPT-PROD</t>
        </is>
      </c>
      <c r="F12" s="3" t="inlineStr">
        <is>
          <t>OU-PROD-SAL</t>
        </is>
      </c>
      <c r="G12" s="3" t="inlineStr">
        <is>
          <t>LOC-HAV-FAC-SAL</t>
        </is>
      </c>
      <c r="H12" s="5">
        <f>COUNTIF(Position_Seats!$B$2:$B$96,B12)</f>
        <v/>
      </c>
      <c r="I12" s="8">
        <f>SUMIF(Position_Seats!$B$2:$B$96,B12,Position_Seats!$E$2:$E$96)</f>
        <v/>
      </c>
      <c r="J12" s="5">
        <f>COUNTIFS(Position_Seats!$B$2:$B$96,B12,Position_Seats!$F$2:$F$96,"OCCUPIED")</f>
        <v/>
      </c>
      <c r="K12" s="8">
        <f>SUMIF(Position_Incumbency!$C$2:$C$93,B12,Position_Incumbency!$I$2:$I$93)</f>
        <v/>
      </c>
      <c r="L12" s="5">
        <f>COUNTIFS(Position_Seats!$B$2:$B$96,B12,Position_Seats!$F$2:$F$96,"VACANT")</f>
        <v/>
      </c>
      <c r="M12" s="8">
        <f>I12-K12</f>
        <v/>
      </c>
      <c r="N12" s="3" t="inlineStr">
        <is>
          <t>Yes</t>
        </is>
      </c>
      <c r="O12" s="2" t="inlineStr">
        <is>
          <t>ACTIVE</t>
        </is>
      </c>
      <c r="P12" s="7" t="inlineStr">
        <is>
          <t>Approved enterprise workforce establishment. Production staffing requirements remain Production-owned and are not replaced by these headcount values.</t>
        </is>
      </c>
    </row>
    <row r="13">
      <c r="A13" s="2" t="inlineStr">
        <is>
          <t>EST-012</t>
        </is>
      </c>
      <c r="B13" s="3" t="inlineStr">
        <is>
          <t>POS-PROD-SAL-OP</t>
        </is>
      </c>
      <c r="C13" s="3" t="inlineStr">
        <is>
          <t>Salmon Processing / Packing Operator</t>
        </is>
      </c>
      <c r="D13" s="3" t="inlineStr">
        <is>
          <t>R012</t>
        </is>
      </c>
      <c r="E13" s="3" t="inlineStr">
        <is>
          <t>DEPT-PROD</t>
        </is>
      </c>
      <c r="F13" s="3" t="inlineStr">
        <is>
          <t>OU-PROD-SAL</t>
        </is>
      </c>
      <c r="G13" s="3" t="inlineStr">
        <is>
          <t>LOC-HAV-FAC-SAL</t>
        </is>
      </c>
      <c r="H13" s="5">
        <f>COUNTIF(Position_Seats!$B$2:$B$96,B13)</f>
        <v/>
      </c>
      <c r="I13" s="8">
        <f>SUMIF(Position_Seats!$B$2:$B$96,B13,Position_Seats!$E$2:$E$96)</f>
        <v/>
      </c>
      <c r="J13" s="5">
        <f>COUNTIFS(Position_Seats!$B$2:$B$96,B13,Position_Seats!$F$2:$F$96,"OCCUPIED")</f>
        <v/>
      </c>
      <c r="K13" s="8">
        <f>SUMIF(Position_Incumbency!$C$2:$C$93,B13,Position_Incumbency!$I$2:$I$93)</f>
        <v/>
      </c>
      <c r="L13" s="5">
        <f>COUNTIFS(Position_Seats!$B$2:$B$96,B13,Position_Seats!$F$2:$F$96,"VACANT")</f>
        <v/>
      </c>
      <c r="M13" s="8">
        <f>I13-K13</f>
        <v/>
      </c>
      <c r="N13" s="3" t="inlineStr">
        <is>
          <t>Yes</t>
        </is>
      </c>
      <c r="O13" s="2" t="inlineStr">
        <is>
          <t>ACTIVE</t>
        </is>
      </c>
      <c r="P13" s="7" t="inlineStr">
        <is>
          <t>Approved enterprise workforce establishment. Production staffing requirements remain Production-owned and are not replaced by these headcount values.</t>
        </is>
      </c>
    </row>
    <row r="14">
      <c r="A14" s="2" t="inlineStr">
        <is>
          <t>EST-013</t>
        </is>
      </c>
      <c r="B14" s="3" t="inlineStr">
        <is>
          <t>POS-PROD-COD-LEAD</t>
        </is>
      </c>
      <c r="C14" s="3" t="inlineStr">
        <is>
          <t>Cod Line Lead</t>
        </is>
      </c>
      <c r="D14" s="3" t="inlineStr">
        <is>
          <t>R013</t>
        </is>
      </c>
      <c r="E14" s="3" t="inlineStr">
        <is>
          <t>DEPT-PROD</t>
        </is>
      </c>
      <c r="F14" s="3" t="inlineStr">
        <is>
          <t>OU-PROD-COD</t>
        </is>
      </c>
      <c r="G14" s="3" t="inlineStr">
        <is>
          <t>LOC-HAV-FAC-COD</t>
        </is>
      </c>
      <c r="H14" s="5">
        <f>COUNTIF(Position_Seats!$B$2:$B$96,B14)</f>
        <v/>
      </c>
      <c r="I14" s="8">
        <f>SUMIF(Position_Seats!$B$2:$B$96,B14,Position_Seats!$E$2:$E$96)</f>
        <v/>
      </c>
      <c r="J14" s="5">
        <f>COUNTIFS(Position_Seats!$B$2:$B$96,B14,Position_Seats!$F$2:$F$96,"OCCUPIED")</f>
        <v/>
      </c>
      <c r="K14" s="8">
        <f>SUMIF(Position_Incumbency!$C$2:$C$93,B14,Position_Incumbency!$I$2:$I$93)</f>
        <v/>
      </c>
      <c r="L14" s="5">
        <f>COUNTIFS(Position_Seats!$B$2:$B$96,B14,Position_Seats!$F$2:$F$96,"VACANT")</f>
        <v/>
      </c>
      <c r="M14" s="8">
        <f>I14-K14</f>
        <v/>
      </c>
      <c r="N14" s="3" t="inlineStr">
        <is>
          <t>Yes</t>
        </is>
      </c>
      <c r="O14" s="2" t="inlineStr">
        <is>
          <t>ACTIVE</t>
        </is>
      </c>
      <c r="P14" s="7" t="inlineStr">
        <is>
          <t>Approved enterprise workforce establishment. Production staffing requirements remain Production-owned and are not replaced by these headcount values.</t>
        </is>
      </c>
    </row>
    <row r="15">
      <c r="A15" s="2" t="inlineStr">
        <is>
          <t>EST-014</t>
        </is>
      </c>
      <c r="B15" s="3" t="inlineStr">
        <is>
          <t>POS-PROD-COD-COAT</t>
        </is>
      </c>
      <c r="C15" s="3" t="inlineStr">
        <is>
          <t>Coating / Freezer Operator</t>
        </is>
      </c>
      <c r="D15" s="3" t="inlineStr">
        <is>
          <t>R014</t>
        </is>
      </c>
      <c r="E15" s="3" t="inlineStr">
        <is>
          <t>DEPT-PROD</t>
        </is>
      </c>
      <c r="F15" s="3" t="inlineStr">
        <is>
          <t>OU-PROD-COD</t>
        </is>
      </c>
      <c r="G15" s="3" t="inlineStr">
        <is>
          <t>LOC-HAV-FAC-COD</t>
        </is>
      </c>
      <c r="H15" s="5">
        <f>COUNTIF(Position_Seats!$B$2:$B$96,B15)</f>
        <v/>
      </c>
      <c r="I15" s="8">
        <f>SUMIF(Position_Seats!$B$2:$B$96,B15,Position_Seats!$E$2:$E$96)</f>
        <v/>
      </c>
      <c r="J15" s="5">
        <f>COUNTIFS(Position_Seats!$B$2:$B$96,B15,Position_Seats!$F$2:$F$96,"OCCUPIED")</f>
        <v/>
      </c>
      <c r="K15" s="8">
        <f>SUMIF(Position_Incumbency!$C$2:$C$93,B15,Position_Incumbency!$I$2:$I$93)</f>
        <v/>
      </c>
      <c r="L15" s="5">
        <f>COUNTIFS(Position_Seats!$B$2:$B$96,B15,Position_Seats!$F$2:$F$96,"VACANT")</f>
        <v/>
      </c>
      <c r="M15" s="8">
        <f>I15-K15</f>
        <v/>
      </c>
      <c r="N15" s="3" t="inlineStr">
        <is>
          <t>Yes</t>
        </is>
      </c>
      <c r="O15" s="2" t="inlineStr">
        <is>
          <t>ACTIVE</t>
        </is>
      </c>
      <c r="P15" s="7" t="inlineStr">
        <is>
          <t>Approved enterprise workforce establishment. Production staffing requirements remain Production-owned and are not replaced by these headcount values.</t>
        </is>
      </c>
    </row>
    <row r="16">
      <c r="A16" s="2" t="inlineStr">
        <is>
          <t>EST-015</t>
        </is>
      </c>
      <c r="B16" s="3" t="inlineStr">
        <is>
          <t>POS-PROD-COD-OP</t>
        </is>
      </c>
      <c r="C16" s="3" t="inlineStr">
        <is>
          <t>Cod Processing / Packing Operator</t>
        </is>
      </c>
      <c r="D16" s="3" t="inlineStr">
        <is>
          <t>R015</t>
        </is>
      </c>
      <c r="E16" s="3" t="inlineStr">
        <is>
          <t>DEPT-PROD</t>
        </is>
      </c>
      <c r="F16" s="3" t="inlineStr">
        <is>
          <t>OU-PROD-COD</t>
        </is>
      </c>
      <c r="G16" s="3" t="inlineStr">
        <is>
          <t>LOC-HAV-FAC-COD</t>
        </is>
      </c>
      <c r="H16" s="5">
        <f>COUNTIF(Position_Seats!$B$2:$B$96,B16)</f>
        <v/>
      </c>
      <c r="I16" s="8">
        <f>SUMIF(Position_Seats!$B$2:$B$96,B16,Position_Seats!$E$2:$E$96)</f>
        <v/>
      </c>
      <c r="J16" s="5">
        <f>COUNTIFS(Position_Seats!$B$2:$B$96,B16,Position_Seats!$F$2:$F$96,"OCCUPIED")</f>
        <v/>
      </c>
      <c r="K16" s="8">
        <f>SUMIF(Position_Incumbency!$C$2:$C$93,B16,Position_Incumbency!$I$2:$I$93)</f>
        <v/>
      </c>
      <c r="L16" s="5">
        <f>COUNTIFS(Position_Seats!$B$2:$B$96,B16,Position_Seats!$F$2:$F$96,"VACANT")</f>
        <v/>
      </c>
      <c r="M16" s="8">
        <f>I16-K16</f>
        <v/>
      </c>
      <c r="N16" s="3" t="inlineStr">
        <is>
          <t>Yes</t>
        </is>
      </c>
      <c r="O16" s="2" t="inlineStr">
        <is>
          <t>ACTIVE</t>
        </is>
      </c>
      <c r="P16" s="7" t="inlineStr">
        <is>
          <t>Approved enterprise workforce establishment. Production staffing requirements remain Production-owned and are not replaced by these headcount values.</t>
        </is>
      </c>
    </row>
    <row r="17">
      <c r="A17" s="2" t="inlineStr">
        <is>
          <t>EST-016</t>
        </is>
      </c>
      <c r="B17" s="3" t="inlineStr">
        <is>
          <t>POS-PROD-HER-LEAD</t>
        </is>
      </c>
      <c r="C17" s="3" t="inlineStr">
        <is>
          <t>Herring Line Lead</t>
        </is>
      </c>
      <c r="D17" s="3" t="inlineStr">
        <is>
          <t>R016</t>
        </is>
      </c>
      <c r="E17" s="3" t="inlineStr">
        <is>
          <t>DEPT-PROD</t>
        </is>
      </c>
      <c r="F17" s="3" t="inlineStr">
        <is>
          <t>OU-PROD-HER</t>
        </is>
      </c>
      <c r="G17" s="3" t="inlineStr">
        <is>
          <t>LOC-HAV-FAC-HER</t>
        </is>
      </c>
      <c r="H17" s="5">
        <f>COUNTIF(Position_Seats!$B$2:$B$96,B17)</f>
        <v/>
      </c>
      <c r="I17" s="8">
        <f>SUMIF(Position_Seats!$B$2:$B$96,B17,Position_Seats!$E$2:$E$96)</f>
        <v/>
      </c>
      <c r="J17" s="5">
        <f>COUNTIFS(Position_Seats!$B$2:$B$96,B17,Position_Seats!$F$2:$F$96,"OCCUPIED")</f>
        <v/>
      </c>
      <c r="K17" s="8">
        <f>SUMIF(Position_Incumbency!$C$2:$C$93,B17,Position_Incumbency!$I$2:$I$93)</f>
        <v/>
      </c>
      <c r="L17" s="5">
        <f>COUNTIFS(Position_Seats!$B$2:$B$96,B17,Position_Seats!$F$2:$F$96,"VACANT")</f>
        <v/>
      </c>
      <c r="M17" s="8">
        <f>I17-K17</f>
        <v/>
      </c>
      <c r="N17" s="3" t="inlineStr">
        <is>
          <t>Yes</t>
        </is>
      </c>
      <c r="O17" s="2" t="inlineStr">
        <is>
          <t>ACTIVE</t>
        </is>
      </c>
      <c r="P17" s="7" t="inlineStr">
        <is>
          <t>Approved enterprise workforce establishment. Production staffing requirements remain Production-owned and are not replaced by these headcount values.</t>
        </is>
      </c>
    </row>
    <row r="18">
      <c r="A18" s="2" t="inlineStr">
        <is>
          <t>EST-017</t>
        </is>
      </c>
      <c r="B18" s="3" t="inlineStr">
        <is>
          <t>POS-PROD-HER-OP</t>
        </is>
      </c>
      <c r="C18" s="3" t="inlineStr">
        <is>
          <t>Herring Processing Operator</t>
        </is>
      </c>
      <c r="D18" s="3" t="inlineStr">
        <is>
          <t>R017</t>
        </is>
      </c>
      <c r="E18" s="3" t="inlineStr">
        <is>
          <t>DEPT-PROD</t>
        </is>
      </c>
      <c r="F18" s="3" t="inlineStr">
        <is>
          <t>OU-PROD-HER</t>
        </is>
      </c>
      <c r="G18" s="3" t="inlineStr">
        <is>
          <t>LOC-HAV-FAC-HER</t>
        </is>
      </c>
      <c r="H18" s="5">
        <f>COUNTIF(Position_Seats!$B$2:$B$96,B18)</f>
        <v/>
      </c>
      <c r="I18" s="8">
        <f>SUMIF(Position_Seats!$B$2:$B$96,B18,Position_Seats!$E$2:$E$96)</f>
        <v/>
      </c>
      <c r="J18" s="5">
        <f>COUNTIFS(Position_Seats!$B$2:$B$96,B18,Position_Seats!$F$2:$F$96,"OCCUPIED")</f>
        <v/>
      </c>
      <c r="K18" s="8">
        <f>SUMIF(Position_Incumbency!$C$2:$C$93,B18,Position_Incumbency!$I$2:$I$93)</f>
        <v/>
      </c>
      <c r="L18" s="5">
        <f>COUNTIFS(Position_Seats!$B$2:$B$96,B18,Position_Seats!$F$2:$F$96,"VACANT")</f>
        <v/>
      </c>
      <c r="M18" s="8">
        <f>I18-K18</f>
        <v/>
      </c>
      <c r="N18" s="3" t="inlineStr">
        <is>
          <t>Yes</t>
        </is>
      </c>
      <c r="O18" s="2" t="inlineStr">
        <is>
          <t>ACTIVE</t>
        </is>
      </c>
      <c r="P18" s="7" t="inlineStr">
        <is>
          <t>Approved enterprise workforce establishment. Production staffing requirements remain Production-owned and are not replaced by these headcount values.</t>
        </is>
      </c>
    </row>
    <row r="19">
      <c r="A19" s="2" t="inlineStr">
        <is>
          <t>EST-018</t>
        </is>
      </c>
      <c r="B19" s="3" t="inlineStr">
        <is>
          <t>POS-PROD-CAN-LEAD</t>
        </is>
      </c>
      <c r="C19" s="3" t="inlineStr">
        <is>
          <t>Canning Line Lead</t>
        </is>
      </c>
      <c r="D19" s="3" t="inlineStr">
        <is>
          <t>R018</t>
        </is>
      </c>
      <c r="E19" s="3" t="inlineStr">
        <is>
          <t>DEPT-PROD</t>
        </is>
      </c>
      <c r="F19" s="3" t="inlineStr">
        <is>
          <t>OU-PROD-CAN</t>
        </is>
      </c>
      <c r="G19" s="3" t="inlineStr">
        <is>
          <t>LOC-HAV-FAC-CAN</t>
        </is>
      </c>
      <c r="H19" s="5">
        <f>COUNTIF(Position_Seats!$B$2:$B$96,B19)</f>
        <v/>
      </c>
      <c r="I19" s="8">
        <f>SUMIF(Position_Seats!$B$2:$B$96,B19,Position_Seats!$E$2:$E$96)</f>
        <v/>
      </c>
      <c r="J19" s="5">
        <f>COUNTIFS(Position_Seats!$B$2:$B$96,B19,Position_Seats!$F$2:$F$96,"OCCUPIED")</f>
        <v/>
      </c>
      <c r="K19" s="8">
        <f>SUMIF(Position_Incumbency!$C$2:$C$93,B19,Position_Incumbency!$I$2:$I$93)</f>
        <v/>
      </c>
      <c r="L19" s="5">
        <f>COUNTIFS(Position_Seats!$B$2:$B$96,B19,Position_Seats!$F$2:$F$96,"VACANT")</f>
        <v/>
      </c>
      <c r="M19" s="8">
        <f>I19-K19</f>
        <v/>
      </c>
      <c r="N19" s="3" t="inlineStr">
        <is>
          <t>Yes</t>
        </is>
      </c>
      <c r="O19" s="2" t="inlineStr">
        <is>
          <t>ACTIVE</t>
        </is>
      </c>
      <c r="P19" s="7" t="inlineStr">
        <is>
          <t>Approved enterprise workforce establishment. Production staffing requirements remain Production-owned and are not replaced by these headcount values.</t>
        </is>
      </c>
    </row>
    <row r="20">
      <c r="A20" s="2" t="inlineStr">
        <is>
          <t>EST-019</t>
        </is>
      </c>
      <c r="B20" s="3" t="inlineStr">
        <is>
          <t>POS-PROD-RETORT</t>
        </is>
      </c>
      <c r="C20" s="3" t="inlineStr">
        <is>
          <t>Retort Operator</t>
        </is>
      </c>
      <c r="D20" s="3" t="inlineStr">
        <is>
          <t>R019</t>
        </is>
      </c>
      <c r="E20" s="3" t="inlineStr">
        <is>
          <t>DEPT-PROD</t>
        </is>
      </c>
      <c r="F20" s="3" t="inlineStr">
        <is>
          <t>OU-PROD-CAN</t>
        </is>
      </c>
      <c r="G20" s="3" t="inlineStr">
        <is>
          <t>LOC-HAV-FAC-CAN</t>
        </is>
      </c>
      <c r="H20" s="5">
        <f>COUNTIF(Position_Seats!$B$2:$B$96,B20)</f>
        <v/>
      </c>
      <c r="I20" s="8">
        <f>SUMIF(Position_Seats!$B$2:$B$96,B20,Position_Seats!$E$2:$E$96)</f>
        <v/>
      </c>
      <c r="J20" s="5">
        <f>COUNTIFS(Position_Seats!$B$2:$B$96,B20,Position_Seats!$F$2:$F$96,"OCCUPIED")</f>
        <v/>
      </c>
      <c r="K20" s="8">
        <f>SUMIF(Position_Incumbency!$C$2:$C$93,B20,Position_Incumbency!$I$2:$I$93)</f>
        <v/>
      </c>
      <c r="L20" s="5">
        <f>COUNTIFS(Position_Seats!$B$2:$B$96,B20,Position_Seats!$F$2:$F$96,"VACANT")</f>
        <v/>
      </c>
      <c r="M20" s="8">
        <f>I20-K20</f>
        <v/>
      </c>
      <c r="N20" s="3" t="inlineStr">
        <is>
          <t>Yes</t>
        </is>
      </c>
      <c r="O20" s="2" t="inlineStr">
        <is>
          <t>ACTIVE</t>
        </is>
      </c>
      <c r="P20" s="7" t="inlineStr">
        <is>
          <t>Approved enterprise workforce establishment. Production staffing requirements remain Production-owned and are not replaced by these headcount values.</t>
        </is>
      </c>
    </row>
    <row r="21">
      <c r="A21" s="2" t="inlineStr">
        <is>
          <t>EST-020</t>
        </is>
      </c>
      <c r="B21" s="3" t="inlineStr">
        <is>
          <t>POS-PROD-CAN-OP</t>
        </is>
      </c>
      <c r="C21" s="3" t="inlineStr">
        <is>
          <t>Canning Operator</t>
        </is>
      </c>
      <c r="D21" s="3" t="inlineStr">
        <is>
          <t>R020</t>
        </is>
      </c>
      <c r="E21" s="3" t="inlineStr">
        <is>
          <t>DEPT-PROD</t>
        </is>
      </c>
      <c r="F21" s="3" t="inlineStr">
        <is>
          <t>OU-PROD-CAN</t>
        </is>
      </c>
      <c r="G21" s="3" t="inlineStr">
        <is>
          <t>LOC-HAV-FAC-CAN</t>
        </is>
      </c>
      <c r="H21" s="5">
        <f>COUNTIF(Position_Seats!$B$2:$B$96,B21)</f>
        <v/>
      </c>
      <c r="I21" s="8">
        <f>SUMIF(Position_Seats!$B$2:$B$96,B21,Position_Seats!$E$2:$E$96)</f>
        <v/>
      </c>
      <c r="J21" s="5">
        <f>COUNTIFS(Position_Seats!$B$2:$B$96,B21,Position_Seats!$F$2:$F$96,"OCCUPIED")</f>
        <v/>
      </c>
      <c r="K21" s="8">
        <f>SUMIF(Position_Incumbency!$C$2:$C$93,B21,Position_Incumbency!$I$2:$I$93)</f>
        <v/>
      </c>
      <c r="L21" s="5">
        <f>COUNTIFS(Position_Seats!$B$2:$B$96,B21,Position_Seats!$F$2:$F$96,"VACANT")</f>
        <v/>
      </c>
      <c r="M21" s="8">
        <f>I21-K21</f>
        <v/>
      </c>
      <c r="N21" s="3" t="inlineStr">
        <is>
          <t>Yes</t>
        </is>
      </c>
      <c r="O21" s="2" t="inlineStr">
        <is>
          <t>ACTIVE</t>
        </is>
      </c>
      <c r="P21" s="7" t="inlineStr">
        <is>
          <t>Approved enterprise workforce establishment. Production staffing requirements remain Production-owned and are not replaced by these headcount values.</t>
        </is>
      </c>
    </row>
    <row r="22">
      <c r="A22" s="2" t="inlineStr">
        <is>
          <t>EST-021</t>
        </is>
      </c>
      <c r="B22" s="3" t="inlineStr">
        <is>
          <t>POS-PROD-HC-LEAD</t>
        </is>
      </c>
      <c r="C22" s="3" t="inlineStr">
        <is>
          <t>High-Care Line Lead</t>
        </is>
      </c>
      <c r="D22" s="3" t="inlineStr">
        <is>
          <t>R021</t>
        </is>
      </c>
      <c r="E22" s="3" t="inlineStr">
        <is>
          <t>DEPT-PROD</t>
        </is>
      </c>
      <c r="F22" s="3" t="inlineStr">
        <is>
          <t>OU-PROD-HC</t>
        </is>
      </c>
      <c r="G22" s="3" t="inlineStr">
        <is>
          <t>LOC-HAV-FAC-SHR</t>
        </is>
      </c>
      <c r="H22" s="5">
        <f>COUNTIF(Position_Seats!$B$2:$B$96,B22)</f>
        <v/>
      </c>
      <c r="I22" s="8">
        <f>SUMIF(Position_Seats!$B$2:$B$96,B22,Position_Seats!$E$2:$E$96)</f>
        <v/>
      </c>
      <c r="J22" s="5">
        <f>COUNTIFS(Position_Seats!$B$2:$B$96,B22,Position_Seats!$F$2:$F$96,"OCCUPIED")</f>
        <v/>
      </c>
      <c r="K22" s="8">
        <f>SUMIF(Position_Incumbency!$C$2:$C$93,B22,Position_Incumbency!$I$2:$I$93)</f>
        <v/>
      </c>
      <c r="L22" s="5">
        <f>COUNTIFS(Position_Seats!$B$2:$B$96,B22,Position_Seats!$F$2:$F$96,"VACANT")</f>
        <v/>
      </c>
      <c r="M22" s="8">
        <f>I22-K22</f>
        <v/>
      </c>
      <c r="N22" s="3" t="inlineStr">
        <is>
          <t>Yes</t>
        </is>
      </c>
      <c r="O22" s="2" t="inlineStr">
        <is>
          <t>ACTIVE</t>
        </is>
      </c>
      <c r="P22" s="7" t="inlineStr">
        <is>
          <t>Approved enterprise workforce establishment. Production staffing requirements remain Production-owned and are not replaced by these headcount values.</t>
        </is>
      </c>
    </row>
    <row r="23">
      <c r="A23" s="2" t="inlineStr">
        <is>
          <t>EST-022</t>
        </is>
      </c>
      <c r="B23" s="3" t="inlineStr">
        <is>
          <t>POS-PROD-HC-OP</t>
        </is>
      </c>
      <c r="C23" s="3" t="inlineStr">
        <is>
          <t>High-Care Production Operator</t>
        </is>
      </c>
      <c r="D23" s="3" t="inlineStr">
        <is>
          <t>R022</t>
        </is>
      </c>
      <c r="E23" s="3" t="inlineStr">
        <is>
          <t>DEPT-PROD</t>
        </is>
      </c>
      <c r="F23" s="3" t="inlineStr">
        <is>
          <t>OU-PROD-HC</t>
        </is>
      </c>
      <c r="G23" s="3" t="inlineStr">
        <is>
          <t>LOC-HAV-FAC-SHR</t>
        </is>
      </c>
      <c r="H23" s="5">
        <f>COUNTIF(Position_Seats!$B$2:$B$96,B23)</f>
        <v/>
      </c>
      <c r="I23" s="8">
        <f>SUMIF(Position_Seats!$B$2:$B$96,B23,Position_Seats!$E$2:$E$96)</f>
        <v/>
      </c>
      <c r="J23" s="5">
        <f>COUNTIFS(Position_Seats!$B$2:$B$96,B23,Position_Seats!$F$2:$F$96,"OCCUPIED")</f>
        <v/>
      </c>
      <c r="K23" s="8">
        <f>SUMIF(Position_Incumbency!$C$2:$C$93,B23,Position_Incumbency!$I$2:$I$93)</f>
        <v/>
      </c>
      <c r="L23" s="5">
        <f>COUNTIFS(Position_Seats!$B$2:$B$96,B23,Position_Seats!$F$2:$F$96,"VACANT")</f>
        <v/>
      </c>
      <c r="M23" s="8">
        <f>I23-K23</f>
        <v/>
      </c>
      <c r="N23" s="3" t="inlineStr">
        <is>
          <t>Yes</t>
        </is>
      </c>
      <c r="O23" s="2" t="inlineStr">
        <is>
          <t>ACTIVE</t>
        </is>
      </c>
      <c r="P23" s="7" t="inlineStr">
        <is>
          <t>Approved enterprise workforce establishment. Production staffing requirements remain Production-owned and are not replaced by these headcount values.</t>
        </is>
      </c>
    </row>
    <row r="24">
      <c r="A24" s="2" t="inlineStr">
        <is>
          <t>EST-023</t>
        </is>
      </c>
      <c r="B24" s="3" t="inlineStr">
        <is>
          <t>POS-QUAL-MGR</t>
        </is>
      </c>
      <c r="C24" s="3" t="inlineStr">
        <is>
          <t>Quality &amp; Food Safety Manager</t>
        </is>
      </c>
      <c r="D24" s="3" t="inlineStr">
        <is>
          <t>R023</t>
        </is>
      </c>
      <c r="E24" s="3" t="inlineStr">
        <is>
          <t>DEPT-QUAL</t>
        </is>
      </c>
      <c r="F24" s="3" t="inlineStr">
        <is>
          <t>OU-QUAL</t>
        </is>
      </c>
      <c r="G24" s="3" t="inlineStr">
        <is>
          <t>LOC-HAV-FAC-SUP</t>
        </is>
      </c>
      <c r="H24" s="5">
        <f>COUNTIF(Position_Seats!$B$2:$B$96,B24)</f>
        <v/>
      </c>
      <c r="I24" s="8">
        <f>SUMIF(Position_Seats!$B$2:$B$96,B24,Position_Seats!$E$2:$E$96)</f>
        <v/>
      </c>
      <c r="J24" s="5">
        <f>COUNTIFS(Position_Seats!$B$2:$B$96,B24,Position_Seats!$F$2:$F$96,"OCCUPIED")</f>
        <v/>
      </c>
      <c r="K24" s="8">
        <f>SUMIF(Position_Incumbency!$C$2:$C$93,B24,Position_Incumbency!$I$2:$I$93)</f>
        <v/>
      </c>
      <c r="L24" s="5">
        <f>COUNTIFS(Position_Seats!$B$2:$B$96,B24,Position_Seats!$F$2:$F$96,"VACANT")</f>
        <v/>
      </c>
      <c r="M24" s="8">
        <f>I24-K24</f>
        <v/>
      </c>
      <c r="N24" s="3" t="inlineStr">
        <is>
          <t>No</t>
        </is>
      </c>
      <c r="O24" s="2" t="inlineStr">
        <is>
          <t>ACTIVE</t>
        </is>
      </c>
      <c r="P24" s="7" t="inlineStr">
        <is>
          <t>Approved enterprise workforce establishment. Production staffing requirements remain Production-owned and are not replaced by these headcount values.</t>
        </is>
      </c>
    </row>
    <row r="25">
      <c r="A25" s="2" t="inlineStr">
        <is>
          <t>EST-024</t>
        </is>
      </c>
      <c r="B25" s="3" t="inlineStr">
        <is>
          <t>POS-QUAL-QC-TECH</t>
        </is>
      </c>
      <c r="C25" s="3" t="inlineStr">
        <is>
          <t>QA/QC Technician</t>
        </is>
      </c>
      <c r="D25" s="3" t="inlineStr">
        <is>
          <t>R024</t>
        </is>
      </c>
      <c r="E25" s="3" t="inlineStr">
        <is>
          <t>DEPT-QUAL</t>
        </is>
      </c>
      <c r="F25" s="3" t="inlineStr">
        <is>
          <t>OU-QUAL</t>
        </is>
      </c>
      <c r="G25" s="3" t="inlineStr">
        <is>
          <t>LOC-HAV-FAC-SUP</t>
        </is>
      </c>
      <c r="H25" s="5">
        <f>COUNTIF(Position_Seats!$B$2:$B$96,B25)</f>
        <v/>
      </c>
      <c r="I25" s="8">
        <f>SUMIF(Position_Seats!$B$2:$B$96,B25,Position_Seats!$E$2:$E$96)</f>
        <v/>
      </c>
      <c r="J25" s="5">
        <f>COUNTIFS(Position_Seats!$B$2:$B$96,B25,Position_Seats!$F$2:$F$96,"OCCUPIED")</f>
        <v/>
      </c>
      <c r="K25" s="8">
        <f>SUMIF(Position_Incumbency!$C$2:$C$93,B25,Position_Incumbency!$I$2:$I$93)</f>
        <v/>
      </c>
      <c r="L25" s="5">
        <f>COUNTIFS(Position_Seats!$B$2:$B$96,B25,Position_Seats!$F$2:$F$96,"VACANT")</f>
        <v/>
      </c>
      <c r="M25" s="8">
        <f>I25-K25</f>
        <v/>
      </c>
      <c r="N25" s="3" t="inlineStr">
        <is>
          <t>Yes</t>
        </is>
      </c>
      <c r="O25" s="2" t="inlineStr">
        <is>
          <t>ACTIVE</t>
        </is>
      </c>
      <c r="P25" s="7" t="inlineStr">
        <is>
          <t>Approved enterprise workforce establishment. Production staffing requirements remain Production-owned and are not replaced by these headcount values.</t>
        </is>
      </c>
    </row>
    <row r="26">
      <c r="A26" s="2" t="inlineStr">
        <is>
          <t>EST-025</t>
        </is>
      </c>
      <c r="B26" s="3" t="inlineStr">
        <is>
          <t>POS-MNT-LEAD</t>
        </is>
      </c>
      <c r="C26" s="3" t="inlineStr">
        <is>
          <t>Maintenance Lead</t>
        </is>
      </c>
      <c r="D26" s="3" t="inlineStr">
        <is>
          <t>R025</t>
        </is>
      </c>
      <c r="E26" s="3" t="inlineStr">
        <is>
          <t>DEPT-MNT</t>
        </is>
      </c>
      <c r="F26" s="3" t="inlineStr">
        <is>
          <t>OU-MNT</t>
        </is>
      </c>
      <c r="G26" s="3" t="inlineStr">
        <is>
          <t>LOC-HAV-FAC-SUP</t>
        </is>
      </c>
      <c r="H26" s="5">
        <f>COUNTIF(Position_Seats!$B$2:$B$96,B26)</f>
        <v/>
      </c>
      <c r="I26" s="8">
        <f>SUMIF(Position_Seats!$B$2:$B$96,B26,Position_Seats!$E$2:$E$96)</f>
        <v/>
      </c>
      <c r="J26" s="5">
        <f>COUNTIFS(Position_Seats!$B$2:$B$96,B26,Position_Seats!$F$2:$F$96,"OCCUPIED")</f>
        <v/>
      </c>
      <c r="K26" s="8">
        <f>SUMIF(Position_Incumbency!$C$2:$C$93,B26,Position_Incumbency!$I$2:$I$93)</f>
        <v/>
      </c>
      <c r="L26" s="5">
        <f>COUNTIFS(Position_Seats!$B$2:$B$96,B26,Position_Seats!$F$2:$F$96,"VACANT")</f>
        <v/>
      </c>
      <c r="M26" s="8">
        <f>I26-K26</f>
        <v/>
      </c>
      <c r="N26" s="3" t="inlineStr">
        <is>
          <t>No</t>
        </is>
      </c>
      <c r="O26" s="2" t="inlineStr">
        <is>
          <t>ACTIVE</t>
        </is>
      </c>
      <c r="P26" s="7" t="inlineStr">
        <is>
          <t>Approved enterprise workforce establishment. Production staffing requirements remain Production-owned and are not replaced by these headcount values.</t>
        </is>
      </c>
    </row>
    <row r="27">
      <c r="A27" s="2" t="inlineStr">
        <is>
          <t>EST-026</t>
        </is>
      </c>
      <c r="B27" s="3" t="inlineStr">
        <is>
          <t>POS-MNT-MECH-TECH</t>
        </is>
      </c>
      <c r="C27" s="3" t="inlineStr">
        <is>
          <t>Mechanical Maintenance Technician</t>
        </is>
      </c>
      <c r="D27" s="3" t="inlineStr">
        <is>
          <t>R026</t>
        </is>
      </c>
      <c r="E27" s="3" t="inlineStr">
        <is>
          <t>DEPT-MNT</t>
        </is>
      </c>
      <c r="F27" s="3" t="inlineStr">
        <is>
          <t>OU-MNT</t>
        </is>
      </c>
      <c r="G27" s="3" t="inlineStr">
        <is>
          <t>LOC-HAV-FAC-SUP</t>
        </is>
      </c>
      <c r="H27" s="5">
        <f>COUNTIF(Position_Seats!$B$2:$B$96,B27)</f>
        <v/>
      </c>
      <c r="I27" s="8">
        <f>SUMIF(Position_Seats!$B$2:$B$96,B27,Position_Seats!$E$2:$E$96)</f>
        <v/>
      </c>
      <c r="J27" s="5">
        <f>COUNTIFS(Position_Seats!$B$2:$B$96,B27,Position_Seats!$F$2:$F$96,"OCCUPIED")</f>
        <v/>
      </c>
      <c r="K27" s="8">
        <f>SUMIF(Position_Incumbency!$C$2:$C$93,B27,Position_Incumbency!$I$2:$I$93)</f>
        <v/>
      </c>
      <c r="L27" s="5">
        <f>COUNTIFS(Position_Seats!$B$2:$B$96,B27,Position_Seats!$F$2:$F$96,"VACANT")</f>
        <v/>
      </c>
      <c r="M27" s="8">
        <f>I27-K27</f>
        <v/>
      </c>
      <c r="N27" s="3" t="inlineStr">
        <is>
          <t>No</t>
        </is>
      </c>
      <c r="O27" s="2" t="inlineStr">
        <is>
          <t>ACTIVE</t>
        </is>
      </c>
      <c r="P27" s="7" t="inlineStr">
        <is>
          <t>Approved enterprise workforce establishment. Production staffing requirements remain Production-owned and are not replaced by these headcount values.</t>
        </is>
      </c>
    </row>
    <row r="28">
      <c r="A28" s="2" t="inlineStr">
        <is>
          <t>EST-027</t>
        </is>
      </c>
      <c r="B28" s="3" t="inlineStr">
        <is>
          <t>POS-MNT-ELEC-REF</t>
        </is>
      </c>
      <c r="C28" s="3" t="inlineStr">
        <is>
          <t>Electrical / Refrigeration Technician</t>
        </is>
      </c>
      <c r="D28" s="3" t="inlineStr">
        <is>
          <t>R027</t>
        </is>
      </c>
      <c r="E28" s="3" t="inlineStr">
        <is>
          <t>DEPT-MNT</t>
        </is>
      </c>
      <c r="F28" s="3" t="inlineStr">
        <is>
          <t>OU-MNT</t>
        </is>
      </c>
      <c r="G28" s="3" t="inlineStr">
        <is>
          <t>LOC-HAV-FAC-SUP</t>
        </is>
      </c>
      <c r="H28" s="5">
        <f>COUNTIF(Position_Seats!$B$2:$B$96,B28)</f>
        <v/>
      </c>
      <c r="I28" s="8">
        <f>SUMIF(Position_Seats!$B$2:$B$96,B28,Position_Seats!$E$2:$E$96)</f>
        <v/>
      </c>
      <c r="J28" s="5">
        <f>COUNTIFS(Position_Seats!$B$2:$B$96,B28,Position_Seats!$F$2:$F$96,"OCCUPIED")</f>
        <v/>
      </c>
      <c r="K28" s="8">
        <f>SUMIF(Position_Incumbency!$C$2:$C$93,B28,Position_Incumbency!$I$2:$I$93)</f>
        <v/>
      </c>
      <c r="L28" s="5">
        <f>COUNTIFS(Position_Seats!$B$2:$B$96,B28,Position_Seats!$F$2:$F$96,"VACANT")</f>
        <v/>
      </c>
      <c r="M28" s="8">
        <f>I28-K28</f>
        <v/>
      </c>
      <c r="N28" s="3" t="inlineStr">
        <is>
          <t>No</t>
        </is>
      </c>
      <c r="O28" s="2" t="inlineStr">
        <is>
          <t>ACTIVE</t>
        </is>
      </c>
      <c r="P28" s="7" t="inlineStr">
        <is>
          <t>Approved enterprise workforce establishment. Production staffing requirements remain Production-owned and are not replaced by these headcount values.</t>
        </is>
      </c>
    </row>
    <row r="29">
      <c r="A29" s="2" t="inlineStr">
        <is>
          <t>EST-028</t>
        </is>
      </c>
      <c r="B29" s="3" t="inlineStr">
        <is>
          <t>POS-MNT-UTIL-TECH</t>
        </is>
      </c>
      <c r="C29" s="3" t="inlineStr">
        <is>
          <t>Maintenance / Utilities Technician</t>
        </is>
      </c>
      <c r="D29" s="3" t="inlineStr">
        <is>
          <t>R028</t>
        </is>
      </c>
      <c r="E29" s="3" t="inlineStr">
        <is>
          <t>DEPT-MNT</t>
        </is>
      </c>
      <c r="F29" s="3" t="inlineStr">
        <is>
          <t>OU-MNT</t>
        </is>
      </c>
      <c r="G29" s="3" t="inlineStr">
        <is>
          <t>LOC-HAV-FAC-SUP</t>
        </is>
      </c>
      <c r="H29" s="5">
        <f>COUNTIF(Position_Seats!$B$2:$B$96,B29)</f>
        <v/>
      </c>
      <c r="I29" s="8">
        <f>SUMIF(Position_Seats!$B$2:$B$96,B29,Position_Seats!$E$2:$E$96)</f>
        <v/>
      </c>
      <c r="J29" s="5">
        <f>COUNTIFS(Position_Seats!$B$2:$B$96,B29,Position_Seats!$F$2:$F$96,"OCCUPIED")</f>
        <v/>
      </c>
      <c r="K29" s="8">
        <f>SUMIF(Position_Incumbency!$C$2:$C$93,B29,Position_Incumbency!$I$2:$I$93)</f>
        <v/>
      </c>
      <c r="L29" s="5">
        <f>COUNTIFS(Position_Seats!$B$2:$B$96,B29,Position_Seats!$F$2:$F$96,"VACANT")</f>
        <v/>
      </c>
      <c r="M29" s="8">
        <f>I29-K29</f>
        <v/>
      </c>
      <c r="N29" s="3" t="inlineStr">
        <is>
          <t>No</t>
        </is>
      </c>
      <c r="O29" s="2" t="inlineStr">
        <is>
          <t>ACTIVE</t>
        </is>
      </c>
      <c r="P29" s="7" t="inlineStr">
        <is>
          <t>Approved enterprise workforce establishment. Production staffing requirements remain Production-owned and are not replaced by these headcount values.</t>
        </is>
      </c>
    </row>
    <row r="30">
      <c r="A30" s="2" t="inlineStr">
        <is>
          <t>EST-029</t>
        </is>
      </c>
      <c r="B30" s="3" t="inlineStr">
        <is>
          <t>POS-SAN-LEAD</t>
        </is>
      </c>
      <c r="C30" s="3" t="inlineStr">
        <is>
          <t>Sanitation Lead</t>
        </is>
      </c>
      <c r="D30" s="3" t="inlineStr">
        <is>
          <t>R029</t>
        </is>
      </c>
      <c r="E30" s="3" t="inlineStr">
        <is>
          <t>DEPT-SAN</t>
        </is>
      </c>
      <c r="F30" s="3" t="inlineStr">
        <is>
          <t>OU-SAN</t>
        </is>
      </c>
      <c r="G30" s="3" t="inlineStr">
        <is>
          <t>LOC-HAV-FAC-SUP</t>
        </is>
      </c>
      <c r="H30" s="5">
        <f>COUNTIF(Position_Seats!$B$2:$B$96,B30)</f>
        <v/>
      </c>
      <c r="I30" s="8">
        <f>SUMIF(Position_Seats!$B$2:$B$96,B30,Position_Seats!$E$2:$E$96)</f>
        <v/>
      </c>
      <c r="J30" s="5">
        <f>COUNTIFS(Position_Seats!$B$2:$B$96,B30,Position_Seats!$F$2:$F$96,"OCCUPIED")</f>
        <v/>
      </c>
      <c r="K30" s="8">
        <f>SUMIF(Position_Incumbency!$C$2:$C$93,B30,Position_Incumbency!$I$2:$I$93)</f>
        <v/>
      </c>
      <c r="L30" s="5">
        <f>COUNTIFS(Position_Seats!$B$2:$B$96,B30,Position_Seats!$F$2:$F$96,"VACANT")</f>
        <v/>
      </c>
      <c r="M30" s="8">
        <f>I30-K30</f>
        <v/>
      </c>
      <c r="N30" s="3" t="inlineStr">
        <is>
          <t>No</t>
        </is>
      </c>
      <c r="O30" s="2" t="inlineStr">
        <is>
          <t>ACTIVE</t>
        </is>
      </c>
      <c r="P30" s="7" t="inlineStr">
        <is>
          <t>Approved enterprise workforce establishment. Production staffing requirements remain Production-owned and are not replaced by these headcount values.</t>
        </is>
      </c>
    </row>
    <row r="31">
      <c r="A31" s="2" t="inlineStr">
        <is>
          <t>EST-030</t>
        </is>
      </c>
      <c r="B31" s="3" t="inlineStr">
        <is>
          <t>POS-SAN-OP</t>
        </is>
      </c>
      <c r="C31" s="3" t="inlineStr">
        <is>
          <t>Hygiene / Sanitation Operator</t>
        </is>
      </c>
      <c r="D31" s="3" t="inlineStr">
        <is>
          <t>R030</t>
        </is>
      </c>
      <c r="E31" s="3" t="inlineStr">
        <is>
          <t>DEPT-SAN</t>
        </is>
      </c>
      <c r="F31" s="3" t="inlineStr">
        <is>
          <t>OU-SAN</t>
        </is>
      </c>
      <c r="G31" s="3" t="inlineStr">
        <is>
          <t>LOC-HAV-FAC-SUP</t>
        </is>
      </c>
      <c r="H31" s="5">
        <f>COUNTIF(Position_Seats!$B$2:$B$96,B31)</f>
        <v/>
      </c>
      <c r="I31" s="8">
        <f>SUMIF(Position_Seats!$B$2:$B$96,B31,Position_Seats!$E$2:$E$96)</f>
        <v/>
      </c>
      <c r="J31" s="5">
        <f>COUNTIFS(Position_Seats!$B$2:$B$96,B31,Position_Seats!$F$2:$F$96,"OCCUPIED")</f>
        <v/>
      </c>
      <c r="K31" s="8">
        <f>SUMIF(Position_Incumbency!$C$2:$C$93,B31,Position_Incumbency!$I$2:$I$93)</f>
        <v/>
      </c>
      <c r="L31" s="5">
        <f>COUNTIFS(Position_Seats!$B$2:$B$96,B31,Position_Seats!$F$2:$F$96,"VACANT")</f>
        <v/>
      </c>
      <c r="M31" s="8">
        <f>I31-K31</f>
        <v/>
      </c>
      <c r="N31" s="3" t="inlineStr">
        <is>
          <t>No</t>
        </is>
      </c>
      <c r="O31" s="2" t="inlineStr">
        <is>
          <t>ACTIVE</t>
        </is>
      </c>
      <c r="P31" s="7" t="inlineStr">
        <is>
          <t>Approved enterprise workforce establishment. Production staffing requirements remain Production-owned and are not replaced by these headcount values.</t>
        </is>
      </c>
    </row>
    <row r="32">
      <c r="A32" s="2" t="inlineStr">
        <is>
          <t>EST-031</t>
        </is>
      </c>
      <c r="B32" s="3" t="inlineStr">
        <is>
          <t>POS-EXEC-MD</t>
        </is>
      </c>
      <c r="C32" s="3" t="inlineStr">
        <is>
          <t>Managing Director</t>
        </is>
      </c>
      <c r="D32" s="3" t="inlineStr">
        <is>
          <t>R031</t>
        </is>
      </c>
      <c r="E32" s="3" t="inlineStr">
        <is>
          <t>DEPT-EXEC</t>
        </is>
      </c>
      <c r="F32" s="3" t="n"/>
      <c r="G32" s="3" t="inlineStr">
        <is>
          <t>LOC-HAV-ADM</t>
        </is>
      </c>
      <c r="H32" s="5">
        <f>COUNTIF(Position_Seats!$B$2:$B$96,B32)</f>
        <v/>
      </c>
      <c r="I32" s="8">
        <f>SUMIF(Position_Seats!$B$2:$B$96,B32,Position_Seats!$E$2:$E$96)</f>
        <v/>
      </c>
      <c r="J32" s="5">
        <f>COUNTIFS(Position_Seats!$B$2:$B$96,B32,Position_Seats!$F$2:$F$96,"OCCUPIED")</f>
        <v/>
      </c>
      <c r="K32" s="8">
        <f>SUMIF(Position_Incumbency!$C$2:$C$93,B32,Position_Incumbency!$I$2:$I$93)</f>
        <v/>
      </c>
      <c r="L32" s="5">
        <f>COUNTIFS(Position_Seats!$B$2:$B$96,B32,Position_Seats!$F$2:$F$96,"VACANT")</f>
        <v/>
      </c>
      <c r="M32" s="8">
        <f>I32-K32</f>
        <v/>
      </c>
      <c r="N32" s="3" t="inlineStr">
        <is>
          <t>No</t>
        </is>
      </c>
      <c r="O32" s="2" t="inlineStr">
        <is>
          <t>ACTIVE</t>
        </is>
      </c>
      <c r="P32" s="7" t="inlineStr">
        <is>
          <t>Approved enterprise workforce establishment. Production staffing requirements remain Production-owned and are not replaced by these headcount values.</t>
        </is>
      </c>
    </row>
    <row r="33">
      <c r="A33" s="2" t="inlineStr">
        <is>
          <t>EST-032</t>
        </is>
      </c>
      <c r="B33" s="3" t="inlineStr">
        <is>
          <t>POS-PROC-MGR</t>
        </is>
      </c>
      <c r="C33" s="3" t="inlineStr">
        <is>
          <t>Procurement Manager</t>
        </is>
      </c>
      <c r="D33" s="3" t="inlineStr">
        <is>
          <t>R032</t>
        </is>
      </c>
      <c r="E33" s="3" t="inlineStr">
        <is>
          <t>DEPT-PROC</t>
        </is>
      </c>
      <c r="F33" s="3" t="n"/>
      <c r="G33" s="3" t="inlineStr">
        <is>
          <t>LOC-HAV-ADM</t>
        </is>
      </c>
      <c r="H33" s="5">
        <f>COUNTIF(Position_Seats!$B$2:$B$96,B33)</f>
        <v/>
      </c>
      <c r="I33" s="8">
        <f>SUMIF(Position_Seats!$B$2:$B$96,B33,Position_Seats!$E$2:$E$96)</f>
        <v/>
      </c>
      <c r="J33" s="5">
        <f>COUNTIFS(Position_Seats!$B$2:$B$96,B33,Position_Seats!$F$2:$F$96,"OCCUPIED")</f>
        <v/>
      </c>
      <c r="K33" s="8">
        <f>SUMIF(Position_Incumbency!$C$2:$C$93,B33,Position_Incumbency!$I$2:$I$93)</f>
        <v/>
      </c>
      <c r="L33" s="5">
        <f>COUNTIFS(Position_Seats!$B$2:$B$96,B33,Position_Seats!$F$2:$F$96,"VACANT")</f>
        <v/>
      </c>
      <c r="M33" s="8">
        <f>I33-K33</f>
        <v/>
      </c>
      <c r="N33" s="3" t="inlineStr">
        <is>
          <t>No</t>
        </is>
      </c>
      <c r="O33" s="2" t="inlineStr">
        <is>
          <t>ACTIVE</t>
        </is>
      </c>
      <c r="P33" s="7" t="inlineStr">
        <is>
          <t>Approved enterprise workforce establishment. Production staffing requirements remain Production-owned and are not replaced by these headcount values.</t>
        </is>
      </c>
    </row>
    <row r="34">
      <c r="A34" s="2" t="inlineStr">
        <is>
          <t>EST-033</t>
        </is>
      </c>
      <c r="B34" s="3" t="inlineStr">
        <is>
          <t>POS-PROC-SR-BUYER</t>
        </is>
      </c>
      <c r="C34" s="3" t="inlineStr">
        <is>
          <t>Senior Buyer</t>
        </is>
      </c>
      <c r="D34" s="3" t="inlineStr">
        <is>
          <t>R033</t>
        </is>
      </c>
      <c r="E34" s="3" t="inlineStr">
        <is>
          <t>DEPT-PROC</t>
        </is>
      </c>
      <c r="F34" s="3" t="n"/>
      <c r="G34" s="3" t="inlineStr">
        <is>
          <t>LOC-HAV-ADM</t>
        </is>
      </c>
      <c r="H34" s="5">
        <f>COUNTIF(Position_Seats!$B$2:$B$96,B34)</f>
        <v/>
      </c>
      <c r="I34" s="8">
        <f>SUMIF(Position_Seats!$B$2:$B$96,B34,Position_Seats!$E$2:$E$96)</f>
        <v/>
      </c>
      <c r="J34" s="5">
        <f>COUNTIFS(Position_Seats!$B$2:$B$96,B34,Position_Seats!$F$2:$F$96,"OCCUPIED")</f>
        <v/>
      </c>
      <c r="K34" s="8">
        <f>SUMIF(Position_Incumbency!$C$2:$C$93,B34,Position_Incumbency!$I$2:$I$93)</f>
        <v/>
      </c>
      <c r="L34" s="5">
        <f>COUNTIFS(Position_Seats!$B$2:$B$96,B34,Position_Seats!$F$2:$F$96,"VACANT")</f>
        <v/>
      </c>
      <c r="M34" s="8">
        <f>I34-K34</f>
        <v/>
      </c>
      <c r="N34" s="3" t="inlineStr">
        <is>
          <t>No</t>
        </is>
      </c>
      <c r="O34" s="2" t="inlineStr">
        <is>
          <t>ACTIVE</t>
        </is>
      </c>
      <c r="P34" s="7" t="inlineStr">
        <is>
          <t>Approved enterprise workforce establishment. Production staffing requirements remain Production-owned and are not replaced by these headcount values.</t>
        </is>
      </c>
    </row>
    <row r="35">
      <c r="A35" s="2" t="inlineStr">
        <is>
          <t>EST-034</t>
        </is>
      </c>
      <c r="B35" s="3" t="inlineStr">
        <is>
          <t>POS-PROC-COORD</t>
        </is>
      </c>
      <c r="C35" s="3" t="inlineStr">
        <is>
          <t>Procurement Coordinator</t>
        </is>
      </c>
      <c r="D35" s="3" t="inlineStr">
        <is>
          <t>R034</t>
        </is>
      </c>
      <c r="E35" s="3" t="inlineStr">
        <is>
          <t>DEPT-PROC</t>
        </is>
      </c>
      <c r="F35" s="3" t="n"/>
      <c r="G35" s="3" t="inlineStr">
        <is>
          <t>LOC-HAV-ADM</t>
        </is>
      </c>
      <c r="H35" s="5">
        <f>COUNTIF(Position_Seats!$B$2:$B$96,B35)</f>
        <v/>
      </c>
      <c r="I35" s="8">
        <f>SUMIF(Position_Seats!$B$2:$B$96,B35,Position_Seats!$E$2:$E$96)</f>
        <v/>
      </c>
      <c r="J35" s="5">
        <f>COUNTIFS(Position_Seats!$B$2:$B$96,B35,Position_Seats!$F$2:$F$96,"OCCUPIED")</f>
        <v/>
      </c>
      <c r="K35" s="8">
        <f>SUMIF(Position_Incumbency!$C$2:$C$93,B35,Position_Incumbency!$I$2:$I$93)</f>
        <v/>
      </c>
      <c r="L35" s="5">
        <f>COUNTIFS(Position_Seats!$B$2:$B$96,B35,Position_Seats!$F$2:$F$96,"VACANT")</f>
        <v/>
      </c>
      <c r="M35" s="8">
        <f>I35-K35</f>
        <v/>
      </c>
      <c r="N35" s="3" t="inlineStr">
        <is>
          <t>No</t>
        </is>
      </c>
      <c r="O35" s="2" t="inlineStr">
        <is>
          <t>ACTIVE</t>
        </is>
      </c>
      <c r="P35" s="7" t="inlineStr">
        <is>
          <t>Approved enterprise workforce establishment. Production staffing requirements remain Production-owned and are not replaced by these headcount values.</t>
        </is>
      </c>
    </row>
    <row r="36">
      <c r="A36" s="2" t="inlineStr">
        <is>
          <t>EST-035</t>
        </is>
      </c>
      <c r="B36" s="3" t="inlineStr">
        <is>
          <t>POS-PROC-SUP-MAT</t>
        </is>
      </c>
      <c r="C36" s="3" t="inlineStr">
        <is>
          <t>Supplier &amp; Materials Coordinator</t>
        </is>
      </c>
      <c r="D36" s="3" t="inlineStr">
        <is>
          <t>R035</t>
        </is>
      </c>
      <c r="E36" s="3" t="inlineStr">
        <is>
          <t>DEPT-PROC</t>
        </is>
      </c>
      <c r="F36" s="3" t="n"/>
      <c r="G36" s="3" t="inlineStr">
        <is>
          <t>LOC-HAV-ADM</t>
        </is>
      </c>
      <c r="H36" s="5">
        <f>COUNTIF(Position_Seats!$B$2:$B$96,B36)</f>
        <v/>
      </c>
      <c r="I36" s="8">
        <f>SUMIF(Position_Seats!$B$2:$B$96,B36,Position_Seats!$E$2:$E$96)</f>
        <v/>
      </c>
      <c r="J36" s="5">
        <f>COUNTIFS(Position_Seats!$B$2:$B$96,B36,Position_Seats!$F$2:$F$96,"OCCUPIED")</f>
        <v/>
      </c>
      <c r="K36" s="8">
        <f>SUMIF(Position_Incumbency!$C$2:$C$93,B36,Position_Incumbency!$I$2:$I$93)</f>
        <v/>
      </c>
      <c r="L36" s="5">
        <f>COUNTIFS(Position_Seats!$B$2:$B$96,B36,Position_Seats!$F$2:$F$96,"VACANT")</f>
        <v/>
      </c>
      <c r="M36" s="8">
        <f>I36-K36</f>
        <v/>
      </c>
      <c r="N36" s="3" t="inlineStr">
        <is>
          <t>No</t>
        </is>
      </c>
      <c r="O36" s="2" t="inlineStr">
        <is>
          <t>ACTIVE</t>
        </is>
      </c>
      <c r="P36" s="7" t="inlineStr">
        <is>
          <t>Approved enterprise workforce establishment. Production staffing requirements remain Production-owned and are not replaced by these headcount values.</t>
        </is>
      </c>
    </row>
    <row r="37">
      <c r="A37" s="2" t="inlineStr">
        <is>
          <t>EST-036</t>
        </is>
      </c>
      <c r="B37" s="3" t="inlineStr">
        <is>
          <t>POS-SALES-MGR</t>
        </is>
      </c>
      <c r="C37" s="3" t="inlineStr">
        <is>
          <t>Sales Manager</t>
        </is>
      </c>
      <c r="D37" s="3" t="inlineStr">
        <is>
          <t>R036</t>
        </is>
      </c>
      <c r="E37" s="3" t="inlineStr">
        <is>
          <t>DEPT-SALES</t>
        </is>
      </c>
      <c r="F37" s="3" t="n"/>
      <c r="G37" s="3" t="inlineStr">
        <is>
          <t>LOC-HAV-ADM</t>
        </is>
      </c>
      <c r="H37" s="5">
        <f>COUNTIF(Position_Seats!$B$2:$B$96,B37)</f>
        <v/>
      </c>
      <c r="I37" s="8">
        <f>SUMIF(Position_Seats!$B$2:$B$96,B37,Position_Seats!$E$2:$E$96)</f>
        <v/>
      </c>
      <c r="J37" s="5">
        <f>COUNTIFS(Position_Seats!$B$2:$B$96,B37,Position_Seats!$F$2:$F$96,"OCCUPIED")</f>
        <v/>
      </c>
      <c r="K37" s="8">
        <f>SUMIF(Position_Incumbency!$C$2:$C$93,B37,Position_Incumbency!$I$2:$I$93)</f>
        <v/>
      </c>
      <c r="L37" s="5">
        <f>COUNTIFS(Position_Seats!$B$2:$B$96,B37,Position_Seats!$F$2:$F$96,"VACANT")</f>
        <v/>
      </c>
      <c r="M37" s="8">
        <f>I37-K37</f>
        <v/>
      </c>
      <c r="N37" s="3" t="inlineStr">
        <is>
          <t>No</t>
        </is>
      </c>
      <c r="O37" s="2" t="inlineStr">
        <is>
          <t>ACTIVE</t>
        </is>
      </c>
      <c r="P37" s="7" t="inlineStr">
        <is>
          <t>Approved enterprise workforce establishment. Production staffing requirements remain Production-owned and are not replaced by these headcount values.</t>
        </is>
      </c>
    </row>
    <row r="38">
      <c r="A38" s="2" t="inlineStr">
        <is>
          <t>EST-037</t>
        </is>
      </c>
      <c r="B38" s="3" t="inlineStr">
        <is>
          <t>POS-SALES-KAM</t>
        </is>
      </c>
      <c r="C38" s="3" t="inlineStr">
        <is>
          <t>Key Account Manager</t>
        </is>
      </c>
      <c r="D38" s="3" t="inlineStr">
        <is>
          <t>R037</t>
        </is>
      </c>
      <c r="E38" s="3" t="inlineStr">
        <is>
          <t>DEPT-SALES</t>
        </is>
      </c>
      <c r="F38" s="3" t="n"/>
      <c r="G38" s="3" t="inlineStr">
        <is>
          <t>LOC-HAV-ADM</t>
        </is>
      </c>
      <c r="H38" s="5">
        <f>COUNTIF(Position_Seats!$B$2:$B$96,B38)</f>
        <v/>
      </c>
      <c r="I38" s="8">
        <f>SUMIF(Position_Seats!$B$2:$B$96,B38,Position_Seats!$E$2:$E$96)</f>
        <v/>
      </c>
      <c r="J38" s="5">
        <f>COUNTIFS(Position_Seats!$B$2:$B$96,B38,Position_Seats!$F$2:$F$96,"OCCUPIED")</f>
        <v/>
      </c>
      <c r="K38" s="8">
        <f>SUMIF(Position_Incumbency!$C$2:$C$93,B38,Position_Incumbency!$I$2:$I$93)</f>
        <v/>
      </c>
      <c r="L38" s="5">
        <f>COUNTIFS(Position_Seats!$B$2:$B$96,B38,Position_Seats!$F$2:$F$96,"VACANT")</f>
        <v/>
      </c>
      <c r="M38" s="8">
        <f>I38-K38</f>
        <v/>
      </c>
      <c r="N38" s="3" t="inlineStr">
        <is>
          <t>No</t>
        </is>
      </c>
      <c r="O38" s="2" t="inlineStr">
        <is>
          <t>ACTIVE</t>
        </is>
      </c>
      <c r="P38" s="7" t="inlineStr">
        <is>
          <t>Approved enterprise workforce establishment. Production staffing requirements remain Production-owned and are not replaced by these headcount values.</t>
        </is>
      </c>
    </row>
    <row r="39">
      <c r="A39" s="2" t="inlineStr">
        <is>
          <t>EST-038</t>
        </is>
      </c>
      <c r="B39" s="3" t="inlineStr">
        <is>
          <t>POS-SALES-COORD</t>
        </is>
      </c>
      <c r="C39" s="3" t="inlineStr">
        <is>
          <t>Sales Coordinator</t>
        </is>
      </c>
      <c r="D39" s="3" t="inlineStr">
        <is>
          <t>R038</t>
        </is>
      </c>
      <c r="E39" s="3" t="inlineStr">
        <is>
          <t>DEPT-SALES</t>
        </is>
      </c>
      <c r="F39" s="3" t="n"/>
      <c r="G39" s="3" t="inlineStr">
        <is>
          <t>LOC-HAV-ADM</t>
        </is>
      </c>
      <c r="H39" s="5">
        <f>COUNTIF(Position_Seats!$B$2:$B$96,B39)</f>
        <v/>
      </c>
      <c r="I39" s="8">
        <f>SUMIF(Position_Seats!$B$2:$B$96,B39,Position_Seats!$E$2:$E$96)</f>
        <v/>
      </c>
      <c r="J39" s="5">
        <f>COUNTIFS(Position_Seats!$B$2:$B$96,B39,Position_Seats!$F$2:$F$96,"OCCUPIED")</f>
        <v/>
      </c>
      <c r="K39" s="8">
        <f>SUMIF(Position_Incumbency!$C$2:$C$93,B39,Position_Incumbency!$I$2:$I$93)</f>
        <v/>
      </c>
      <c r="L39" s="5">
        <f>COUNTIFS(Position_Seats!$B$2:$B$96,B39,Position_Seats!$F$2:$F$96,"VACANT")</f>
        <v/>
      </c>
      <c r="M39" s="8">
        <f>I39-K39</f>
        <v/>
      </c>
      <c r="N39" s="3" t="inlineStr">
        <is>
          <t>No</t>
        </is>
      </c>
      <c r="O39" s="2" t="inlineStr">
        <is>
          <t>ACTIVE</t>
        </is>
      </c>
      <c r="P39" s="7" t="inlineStr">
        <is>
          <t>Approved enterprise workforce establishment. Production staffing requirements remain Production-owned and are not replaced by these headcount values.</t>
        </is>
      </c>
    </row>
    <row r="40">
      <c r="A40" s="2" t="inlineStr">
        <is>
          <t>EST-039</t>
        </is>
      </c>
      <c r="B40" s="3" t="inlineStr">
        <is>
          <t>POS-SALES-CS-ORDER</t>
        </is>
      </c>
      <c r="C40" s="3" t="inlineStr">
        <is>
          <t>Customer Service &amp; Order Coordinator</t>
        </is>
      </c>
      <c r="D40" s="3" t="inlineStr">
        <is>
          <t>R039</t>
        </is>
      </c>
      <c r="E40" s="3" t="inlineStr">
        <is>
          <t>DEPT-SALES</t>
        </is>
      </c>
      <c r="F40" s="3" t="n"/>
      <c r="G40" s="3" t="inlineStr">
        <is>
          <t>LOC-HAV-ADM</t>
        </is>
      </c>
      <c r="H40" s="5">
        <f>COUNTIF(Position_Seats!$B$2:$B$96,B40)</f>
        <v/>
      </c>
      <c r="I40" s="8">
        <f>SUMIF(Position_Seats!$B$2:$B$96,B40,Position_Seats!$E$2:$E$96)</f>
        <v/>
      </c>
      <c r="J40" s="5">
        <f>COUNTIFS(Position_Seats!$B$2:$B$96,B40,Position_Seats!$F$2:$F$96,"OCCUPIED")</f>
        <v/>
      </c>
      <c r="K40" s="8">
        <f>SUMIF(Position_Incumbency!$C$2:$C$93,B40,Position_Incumbency!$I$2:$I$93)</f>
        <v/>
      </c>
      <c r="L40" s="5">
        <f>COUNTIFS(Position_Seats!$B$2:$B$96,B40,Position_Seats!$F$2:$F$96,"VACANT")</f>
        <v/>
      </c>
      <c r="M40" s="8">
        <f>I40-K40</f>
        <v/>
      </c>
      <c r="N40" s="3" t="inlineStr">
        <is>
          <t>No</t>
        </is>
      </c>
      <c r="O40" s="2" t="inlineStr">
        <is>
          <t>ACTIVE</t>
        </is>
      </c>
      <c r="P40" s="7" t="inlineStr">
        <is>
          <t>Approved enterprise workforce establishment. Production staffing requirements remain Production-owned and are not replaced by these headcount values.</t>
        </is>
      </c>
    </row>
    <row r="41">
      <c r="A41" s="2" t="inlineStr">
        <is>
          <t>EST-040</t>
        </is>
      </c>
      <c r="B41" s="3" t="inlineStr">
        <is>
          <t>POS-SALES-ANALYST</t>
        </is>
      </c>
      <c r="C41" s="3" t="inlineStr">
        <is>
          <t>Commercial Analyst</t>
        </is>
      </c>
      <c r="D41" s="3" t="inlineStr">
        <is>
          <t>R040</t>
        </is>
      </c>
      <c r="E41" s="3" t="inlineStr">
        <is>
          <t>DEPT-SALES</t>
        </is>
      </c>
      <c r="F41" s="3" t="n"/>
      <c r="G41" s="3" t="inlineStr">
        <is>
          <t>LOC-HAV-ADM</t>
        </is>
      </c>
      <c r="H41" s="5">
        <f>COUNTIF(Position_Seats!$B$2:$B$96,B41)</f>
        <v/>
      </c>
      <c r="I41" s="8">
        <f>SUMIF(Position_Seats!$B$2:$B$96,B41,Position_Seats!$E$2:$E$96)</f>
        <v/>
      </c>
      <c r="J41" s="5">
        <f>COUNTIFS(Position_Seats!$B$2:$B$96,B41,Position_Seats!$F$2:$F$96,"OCCUPIED")</f>
        <v/>
      </c>
      <c r="K41" s="8">
        <f>SUMIF(Position_Incumbency!$C$2:$C$93,B41,Position_Incumbency!$I$2:$I$93)</f>
        <v/>
      </c>
      <c r="L41" s="5">
        <f>COUNTIFS(Position_Seats!$B$2:$B$96,B41,Position_Seats!$F$2:$F$96,"VACANT")</f>
        <v/>
      </c>
      <c r="M41" s="8">
        <f>I41-K41</f>
        <v/>
      </c>
      <c r="N41" s="3" t="inlineStr">
        <is>
          <t>No</t>
        </is>
      </c>
      <c r="O41" s="2" t="inlineStr">
        <is>
          <t>ACTIVE</t>
        </is>
      </c>
      <c r="P41" s="7" t="inlineStr">
        <is>
          <t>Approved enterprise workforce establishment. Production staffing requirements remain Production-owned and are not replaced by these headcount values.</t>
        </is>
      </c>
    </row>
    <row r="42">
      <c r="A42" s="2" t="inlineStr">
        <is>
          <t>EST-041</t>
        </is>
      </c>
      <c r="B42" s="3" t="inlineStr">
        <is>
          <t>POS-MKT-MGR</t>
        </is>
      </c>
      <c r="C42" s="3" t="inlineStr">
        <is>
          <t>Marketing Manager</t>
        </is>
      </c>
      <c r="D42" s="3" t="inlineStr">
        <is>
          <t>R041</t>
        </is>
      </c>
      <c r="E42" s="3" t="inlineStr">
        <is>
          <t>DEPT-MKT</t>
        </is>
      </c>
      <c r="F42" s="3" t="n"/>
      <c r="G42" s="3" t="inlineStr">
        <is>
          <t>LOC-HAV-ADM</t>
        </is>
      </c>
      <c r="H42" s="5">
        <f>COUNTIF(Position_Seats!$B$2:$B$96,B42)</f>
        <v/>
      </c>
      <c r="I42" s="8">
        <f>SUMIF(Position_Seats!$B$2:$B$96,B42,Position_Seats!$E$2:$E$96)</f>
        <v/>
      </c>
      <c r="J42" s="5">
        <f>COUNTIFS(Position_Seats!$B$2:$B$96,B42,Position_Seats!$F$2:$F$96,"OCCUPIED")</f>
        <v/>
      </c>
      <c r="K42" s="8">
        <f>SUMIF(Position_Incumbency!$C$2:$C$93,B42,Position_Incumbency!$I$2:$I$93)</f>
        <v/>
      </c>
      <c r="L42" s="5">
        <f>COUNTIFS(Position_Seats!$B$2:$B$96,B42,Position_Seats!$F$2:$F$96,"VACANT")</f>
        <v/>
      </c>
      <c r="M42" s="8">
        <f>I42-K42</f>
        <v/>
      </c>
      <c r="N42" s="3" t="inlineStr">
        <is>
          <t>No</t>
        </is>
      </c>
      <c r="O42" s="2" t="inlineStr">
        <is>
          <t>ACTIVE</t>
        </is>
      </c>
      <c r="P42" s="7" t="inlineStr">
        <is>
          <t>Approved enterprise workforce establishment. Production staffing requirements remain Production-owned and are not replaced by these headcount values.</t>
        </is>
      </c>
    </row>
    <row r="43">
      <c r="A43" s="2" t="inlineStr">
        <is>
          <t>EST-042</t>
        </is>
      </c>
      <c r="B43" s="3" t="inlineStr">
        <is>
          <t>POS-MKT-BRAND</t>
        </is>
      </c>
      <c r="C43" s="3" t="inlineStr">
        <is>
          <t>Brand &amp; Content Coordinator</t>
        </is>
      </c>
      <c r="D43" s="3" t="inlineStr">
        <is>
          <t>R042</t>
        </is>
      </c>
      <c r="E43" s="3" t="inlineStr">
        <is>
          <t>DEPT-MKT</t>
        </is>
      </c>
      <c r="F43" s="3" t="n"/>
      <c r="G43" s="3" t="inlineStr">
        <is>
          <t>LOC-HAV-ADM</t>
        </is>
      </c>
      <c r="H43" s="5">
        <f>COUNTIF(Position_Seats!$B$2:$B$96,B43)</f>
        <v/>
      </c>
      <c r="I43" s="8">
        <f>SUMIF(Position_Seats!$B$2:$B$96,B43,Position_Seats!$E$2:$E$96)</f>
        <v/>
      </c>
      <c r="J43" s="5">
        <f>COUNTIFS(Position_Seats!$B$2:$B$96,B43,Position_Seats!$F$2:$F$96,"OCCUPIED")</f>
        <v/>
      </c>
      <c r="K43" s="8">
        <f>SUMIF(Position_Incumbency!$C$2:$C$93,B43,Position_Incumbency!$I$2:$I$93)</f>
        <v/>
      </c>
      <c r="L43" s="5">
        <f>COUNTIFS(Position_Seats!$B$2:$B$96,B43,Position_Seats!$F$2:$F$96,"VACANT")</f>
        <v/>
      </c>
      <c r="M43" s="8">
        <f>I43-K43</f>
        <v/>
      </c>
      <c r="N43" s="3" t="inlineStr">
        <is>
          <t>No</t>
        </is>
      </c>
      <c r="O43" s="2" t="inlineStr">
        <is>
          <t>ACTIVE</t>
        </is>
      </c>
      <c r="P43" s="7" t="inlineStr">
        <is>
          <t>Approved enterprise workforce establishment. Production staffing requirements remain Production-owned and are not replaced by these headcount values.</t>
        </is>
      </c>
    </row>
    <row r="44">
      <c r="A44" s="2" t="inlineStr">
        <is>
          <t>EST-043</t>
        </is>
      </c>
      <c r="B44" s="3" t="inlineStr">
        <is>
          <t>POS-MKT-PRODUCT</t>
        </is>
      </c>
      <c r="C44" s="3" t="inlineStr">
        <is>
          <t>Product Marketing Coordinator</t>
        </is>
      </c>
      <c r="D44" s="3" t="inlineStr">
        <is>
          <t>R043</t>
        </is>
      </c>
      <c r="E44" s="3" t="inlineStr">
        <is>
          <t>DEPT-MKT</t>
        </is>
      </c>
      <c r="F44" s="3" t="n"/>
      <c r="G44" s="3" t="inlineStr">
        <is>
          <t>LOC-HAV-ADM</t>
        </is>
      </c>
      <c r="H44" s="5">
        <f>COUNTIF(Position_Seats!$B$2:$B$96,B44)</f>
        <v/>
      </c>
      <c r="I44" s="8">
        <f>SUMIF(Position_Seats!$B$2:$B$96,B44,Position_Seats!$E$2:$E$96)</f>
        <v/>
      </c>
      <c r="J44" s="5">
        <f>COUNTIFS(Position_Seats!$B$2:$B$96,B44,Position_Seats!$F$2:$F$96,"OCCUPIED")</f>
        <v/>
      </c>
      <c r="K44" s="8">
        <f>SUMIF(Position_Incumbency!$C$2:$C$93,B44,Position_Incumbency!$I$2:$I$93)</f>
        <v/>
      </c>
      <c r="L44" s="5">
        <f>COUNTIFS(Position_Seats!$B$2:$B$96,B44,Position_Seats!$F$2:$F$96,"VACANT")</f>
        <v/>
      </c>
      <c r="M44" s="8">
        <f>I44-K44</f>
        <v/>
      </c>
      <c r="N44" s="3" t="inlineStr">
        <is>
          <t>No</t>
        </is>
      </c>
      <c r="O44" s="2" t="inlineStr">
        <is>
          <t>ACTIVE</t>
        </is>
      </c>
      <c r="P44" s="7" t="inlineStr">
        <is>
          <t>Approved enterprise workforce establishment. Production staffing requirements remain Production-owned and are not replaced by these headcount values.</t>
        </is>
      </c>
    </row>
    <row r="45">
      <c r="A45" s="2" t="inlineStr">
        <is>
          <t>EST-044</t>
        </is>
      </c>
      <c r="B45" s="3" t="inlineStr">
        <is>
          <t>POS-FIN-MGR</t>
        </is>
      </c>
      <c r="C45" s="3" t="inlineStr">
        <is>
          <t>Finance &amp; Administration Manager</t>
        </is>
      </c>
      <c r="D45" s="3" t="inlineStr">
        <is>
          <t>R044</t>
        </is>
      </c>
      <c r="E45" s="3" t="inlineStr">
        <is>
          <t>DEPT-FIN</t>
        </is>
      </c>
      <c r="F45" s="3" t="n"/>
      <c r="G45" s="3" t="inlineStr">
        <is>
          <t>LOC-HAV-ADM</t>
        </is>
      </c>
      <c r="H45" s="5">
        <f>COUNTIF(Position_Seats!$B$2:$B$96,B45)</f>
        <v/>
      </c>
      <c r="I45" s="8">
        <f>SUMIF(Position_Seats!$B$2:$B$96,B45,Position_Seats!$E$2:$E$96)</f>
        <v/>
      </c>
      <c r="J45" s="5">
        <f>COUNTIFS(Position_Seats!$B$2:$B$96,B45,Position_Seats!$F$2:$F$96,"OCCUPIED")</f>
        <v/>
      </c>
      <c r="K45" s="8">
        <f>SUMIF(Position_Incumbency!$C$2:$C$93,B45,Position_Incumbency!$I$2:$I$93)</f>
        <v/>
      </c>
      <c r="L45" s="5">
        <f>COUNTIFS(Position_Seats!$B$2:$B$96,B45,Position_Seats!$F$2:$F$96,"VACANT")</f>
        <v/>
      </c>
      <c r="M45" s="8">
        <f>I45-K45</f>
        <v/>
      </c>
      <c r="N45" s="3" t="inlineStr">
        <is>
          <t>No</t>
        </is>
      </c>
      <c r="O45" s="2" t="inlineStr">
        <is>
          <t>ACTIVE</t>
        </is>
      </c>
      <c r="P45" s="7" t="inlineStr">
        <is>
          <t>Approved enterprise workforce establishment. Production staffing requirements remain Production-owned and are not replaced by these headcount values.</t>
        </is>
      </c>
    </row>
    <row r="46">
      <c r="A46" s="2" t="inlineStr">
        <is>
          <t>EST-045</t>
        </is>
      </c>
      <c r="B46" s="3" t="inlineStr">
        <is>
          <t>POS-FIN-ACCOUNTANT</t>
        </is>
      </c>
      <c r="C46" s="3" t="inlineStr">
        <is>
          <t>Financial Accountant</t>
        </is>
      </c>
      <c r="D46" s="3" t="inlineStr">
        <is>
          <t>R045</t>
        </is>
      </c>
      <c r="E46" s="3" t="inlineStr">
        <is>
          <t>DEPT-FIN</t>
        </is>
      </c>
      <c r="F46" s="3" t="n"/>
      <c r="G46" s="3" t="inlineStr">
        <is>
          <t>LOC-HAV-ADM</t>
        </is>
      </c>
      <c r="H46" s="5">
        <f>COUNTIF(Position_Seats!$B$2:$B$96,B46)</f>
        <v/>
      </c>
      <c r="I46" s="8">
        <f>SUMIF(Position_Seats!$B$2:$B$96,B46,Position_Seats!$E$2:$E$96)</f>
        <v/>
      </c>
      <c r="J46" s="5">
        <f>COUNTIFS(Position_Seats!$B$2:$B$96,B46,Position_Seats!$F$2:$F$96,"OCCUPIED")</f>
        <v/>
      </c>
      <c r="K46" s="8">
        <f>SUMIF(Position_Incumbency!$C$2:$C$93,B46,Position_Incumbency!$I$2:$I$93)</f>
        <v/>
      </c>
      <c r="L46" s="5">
        <f>COUNTIFS(Position_Seats!$B$2:$B$96,B46,Position_Seats!$F$2:$F$96,"VACANT")</f>
        <v/>
      </c>
      <c r="M46" s="8">
        <f>I46-K46</f>
        <v/>
      </c>
      <c r="N46" s="3" t="inlineStr">
        <is>
          <t>No</t>
        </is>
      </c>
      <c r="O46" s="2" t="inlineStr">
        <is>
          <t>ACTIVE</t>
        </is>
      </c>
      <c r="P46" s="7" t="inlineStr">
        <is>
          <t>Approved enterprise workforce establishment. Production staffing requirements remain Production-owned and are not replaced by these headcount values.</t>
        </is>
      </c>
    </row>
    <row r="47">
      <c r="A47" s="2" t="inlineStr">
        <is>
          <t>EST-046</t>
        </is>
      </c>
      <c r="B47" s="3" t="inlineStr">
        <is>
          <t>POS-FIN-APAR</t>
        </is>
      </c>
      <c r="C47" s="3" t="inlineStr">
        <is>
          <t>Accounts Payable / Receivable Coordinator</t>
        </is>
      </c>
      <c r="D47" s="3" t="inlineStr">
        <is>
          <t>R046</t>
        </is>
      </c>
      <c r="E47" s="3" t="inlineStr">
        <is>
          <t>DEPT-FIN</t>
        </is>
      </c>
      <c r="F47" s="3" t="n"/>
      <c r="G47" s="3" t="inlineStr">
        <is>
          <t>LOC-HAV-ADM</t>
        </is>
      </c>
      <c r="H47" s="5">
        <f>COUNTIF(Position_Seats!$B$2:$B$96,B47)</f>
        <v/>
      </c>
      <c r="I47" s="8">
        <f>SUMIF(Position_Seats!$B$2:$B$96,B47,Position_Seats!$E$2:$E$96)</f>
        <v/>
      </c>
      <c r="J47" s="5">
        <f>COUNTIFS(Position_Seats!$B$2:$B$96,B47,Position_Seats!$F$2:$F$96,"OCCUPIED")</f>
        <v/>
      </c>
      <c r="K47" s="8">
        <f>SUMIF(Position_Incumbency!$C$2:$C$93,B47,Position_Incumbency!$I$2:$I$93)</f>
        <v/>
      </c>
      <c r="L47" s="5">
        <f>COUNTIFS(Position_Seats!$B$2:$B$96,B47,Position_Seats!$F$2:$F$96,"VACANT")</f>
        <v/>
      </c>
      <c r="M47" s="8">
        <f>I47-K47</f>
        <v/>
      </c>
      <c r="N47" s="3" t="inlineStr">
        <is>
          <t>No</t>
        </is>
      </c>
      <c r="O47" s="2" t="inlineStr">
        <is>
          <t>ACTIVE</t>
        </is>
      </c>
      <c r="P47" s="7" t="inlineStr">
        <is>
          <t>Approved enterprise workforce establishment. Production staffing requirements remain Production-owned and are not replaced by these headcount values.</t>
        </is>
      </c>
    </row>
    <row r="48">
      <c r="A48" s="2" t="inlineStr">
        <is>
          <t>EST-047</t>
        </is>
      </c>
      <c r="B48" s="3" t="inlineStr">
        <is>
          <t>POS-FIN-PAYADMIN</t>
        </is>
      </c>
      <c r="C48" s="3" t="inlineStr">
        <is>
          <t>Payroll &amp; Administration Coordinator</t>
        </is>
      </c>
      <c r="D48" s="3" t="inlineStr">
        <is>
          <t>R047</t>
        </is>
      </c>
      <c r="E48" s="3" t="inlineStr">
        <is>
          <t>DEPT-FIN</t>
        </is>
      </c>
      <c r="F48" s="3" t="n"/>
      <c r="G48" s="3" t="inlineStr">
        <is>
          <t>LOC-HAV-ADM</t>
        </is>
      </c>
      <c r="H48" s="5">
        <f>COUNTIF(Position_Seats!$B$2:$B$96,B48)</f>
        <v/>
      </c>
      <c r="I48" s="8">
        <f>SUMIF(Position_Seats!$B$2:$B$96,B48,Position_Seats!$E$2:$E$96)</f>
        <v/>
      </c>
      <c r="J48" s="5">
        <f>COUNTIFS(Position_Seats!$B$2:$B$96,B48,Position_Seats!$F$2:$F$96,"OCCUPIED")</f>
        <v/>
      </c>
      <c r="K48" s="8">
        <f>SUMIF(Position_Incumbency!$C$2:$C$93,B48,Position_Incumbency!$I$2:$I$93)</f>
        <v/>
      </c>
      <c r="L48" s="5">
        <f>COUNTIFS(Position_Seats!$B$2:$B$96,B48,Position_Seats!$F$2:$F$96,"VACANT")</f>
        <v/>
      </c>
      <c r="M48" s="8">
        <f>I48-K48</f>
        <v/>
      </c>
      <c r="N48" s="3" t="inlineStr">
        <is>
          <t>No</t>
        </is>
      </c>
      <c r="O48" s="2" t="inlineStr">
        <is>
          <t>ACTIVE</t>
        </is>
      </c>
      <c r="P48" s="7" t="inlineStr">
        <is>
          <t>Approved enterprise workforce establishment. Production staffing requirements remain Production-owned and are not replaced by these headcount values.</t>
        </is>
      </c>
    </row>
    <row r="49">
      <c r="A49" s="2" t="inlineStr">
        <is>
          <t>EST-048</t>
        </is>
      </c>
      <c r="B49" s="3" t="inlineStr">
        <is>
          <t>POS-FIN-OFFICE-ADMIN</t>
        </is>
      </c>
      <c r="C49" s="3" t="inlineStr">
        <is>
          <t>Office Administrator</t>
        </is>
      </c>
      <c r="D49" s="3" t="inlineStr">
        <is>
          <t>R048</t>
        </is>
      </c>
      <c r="E49" s="3" t="inlineStr">
        <is>
          <t>DEPT-FIN</t>
        </is>
      </c>
      <c r="F49" s="3" t="n"/>
      <c r="G49" s="3" t="inlineStr">
        <is>
          <t>LOC-HAV-ADM</t>
        </is>
      </c>
      <c r="H49" s="5">
        <f>COUNTIF(Position_Seats!$B$2:$B$96,B49)</f>
        <v/>
      </c>
      <c r="I49" s="8">
        <f>SUMIF(Position_Seats!$B$2:$B$96,B49,Position_Seats!$E$2:$E$96)</f>
        <v/>
      </c>
      <c r="J49" s="5">
        <f>COUNTIFS(Position_Seats!$B$2:$B$96,B49,Position_Seats!$F$2:$F$96,"OCCUPIED")</f>
        <v/>
      </c>
      <c r="K49" s="8">
        <f>SUMIF(Position_Incumbency!$C$2:$C$93,B49,Position_Incumbency!$I$2:$I$93)</f>
        <v/>
      </c>
      <c r="L49" s="5">
        <f>COUNTIFS(Position_Seats!$B$2:$B$96,B49,Position_Seats!$F$2:$F$96,"VACANT")</f>
        <v/>
      </c>
      <c r="M49" s="8">
        <f>I49-K49</f>
        <v/>
      </c>
      <c r="N49" s="3" t="inlineStr">
        <is>
          <t>No</t>
        </is>
      </c>
      <c r="O49" s="2" t="inlineStr">
        <is>
          <t>ACTIVE</t>
        </is>
      </c>
      <c r="P49" s="7" t="inlineStr">
        <is>
          <t>Approved enterprise workforce establishment. Production staffing requirements remain Production-owned and are not replaced by these headcount values.</t>
        </is>
      </c>
    </row>
    <row r="50">
      <c r="A50" s="2" t="inlineStr">
        <is>
          <t>EST-049</t>
        </is>
      </c>
      <c r="B50" s="3" t="inlineStr">
        <is>
          <t>POS-FIN-CONTROLLER</t>
        </is>
      </c>
      <c r="C50" s="3" t="inlineStr">
        <is>
          <t>Management Accountant / Controller</t>
        </is>
      </c>
      <c r="D50" s="3" t="inlineStr">
        <is>
          <t>R049</t>
        </is>
      </c>
      <c r="E50" s="3" t="inlineStr">
        <is>
          <t>DEPT-FIN</t>
        </is>
      </c>
      <c r="F50" s="3" t="n"/>
      <c r="G50" s="3" t="inlineStr">
        <is>
          <t>LOC-HAV-ADM</t>
        </is>
      </c>
      <c r="H50" s="5">
        <f>COUNTIF(Position_Seats!$B$2:$B$96,B50)</f>
        <v/>
      </c>
      <c r="I50" s="8">
        <f>SUMIF(Position_Seats!$B$2:$B$96,B50,Position_Seats!$E$2:$E$96)</f>
        <v/>
      </c>
      <c r="J50" s="5">
        <f>COUNTIFS(Position_Seats!$B$2:$B$96,B50,Position_Seats!$F$2:$F$96,"OCCUPIED")</f>
        <v/>
      </c>
      <c r="K50" s="8">
        <f>SUMIF(Position_Incumbency!$C$2:$C$93,B50,Position_Incumbency!$I$2:$I$93)</f>
        <v/>
      </c>
      <c r="L50" s="5">
        <f>COUNTIFS(Position_Seats!$B$2:$B$96,B50,Position_Seats!$F$2:$F$96,"VACANT")</f>
        <v/>
      </c>
      <c r="M50" s="8">
        <f>I50-K50</f>
        <v/>
      </c>
      <c r="N50" s="3" t="inlineStr">
        <is>
          <t>No</t>
        </is>
      </c>
      <c r="O50" s="2" t="inlineStr">
        <is>
          <t>ACTIVE</t>
        </is>
      </c>
      <c r="P50" s="7" t="inlineStr">
        <is>
          <t>Approved enterprise workforce establishment. Production staffing requirements remain Production-owned and are not replaced by these headcount values.</t>
        </is>
      </c>
    </row>
    <row r="51">
      <c r="A51" s="2" t="inlineStr">
        <is>
          <t>EST-050</t>
        </is>
      </c>
      <c r="B51" s="3" t="inlineStr">
        <is>
          <t>POS-FIN-RECEPTION</t>
        </is>
      </c>
      <c r="C51" s="3" t="inlineStr">
        <is>
          <t>Reception &amp; Administration Assistant</t>
        </is>
      </c>
      <c r="D51" s="3" t="inlineStr">
        <is>
          <t>R050</t>
        </is>
      </c>
      <c r="E51" s="3" t="inlineStr">
        <is>
          <t>DEPT-FIN</t>
        </is>
      </c>
      <c r="F51" s="3" t="n"/>
      <c r="G51" s="3" t="inlineStr">
        <is>
          <t>LOC-HAV-ADM</t>
        </is>
      </c>
      <c r="H51" s="5">
        <f>COUNTIF(Position_Seats!$B$2:$B$96,B51)</f>
        <v/>
      </c>
      <c r="I51" s="8">
        <f>SUMIF(Position_Seats!$B$2:$B$96,B51,Position_Seats!$E$2:$E$96)</f>
        <v/>
      </c>
      <c r="J51" s="5">
        <f>COUNTIFS(Position_Seats!$B$2:$B$96,B51,Position_Seats!$F$2:$F$96,"OCCUPIED")</f>
        <v/>
      </c>
      <c r="K51" s="8">
        <f>SUMIF(Position_Incumbency!$C$2:$C$93,B51,Position_Incumbency!$I$2:$I$93)</f>
        <v/>
      </c>
      <c r="L51" s="5">
        <f>COUNTIFS(Position_Seats!$B$2:$B$96,B51,Position_Seats!$F$2:$F$96,"VACANT")</f>
        <v/>
      </c>
      <c r="M51" s="8">
        <f>I51-K51</f>
        <v/>
      </c>
      <c r="N51" s="3" t="inlineStr">
        <is>
          <t>No</t>
        </is>
      </c>
      <c r="O51" s="2" t="inlineStr">
        <is>
          <t>ACTIVE</t>
        </is>
      </c>
      <c r="P51" s="7" t="inlineStr">
        <is>
          <t>Approved enterprise workforce establishment. Production staffing requirements remain Production-owned and are not replaced by these headcount values.</t>
        </is>
      </c>
    </row>
    <row r="52">
      <c r="A52" s="2" t="inlineStr">
        <is>
          <t>EST-051</t>
        </is>
      </c>
      <c r="B52" s="3" t="inlineStr">
        <is>
          <t>POS-HR-MGR</t>
        </is>
      </c>
      <c r="C52" s="3" t="inlineStr">
        <is>
          <t>HR Manager</t>
        </is>
      </c>
      <c r="D52" s="3" t="inlineStr">
        <is>
          <t>R051</t>
        </is>
      </c>
      <c r="E52" s="3" t="inlineStr">
        <is>
          <t>DEPT-HR</t>
        </is>
      </c>
      <c r="F52" s="3" t="n"/>
      <c r="G52" s="3" t="inlineStr">
        <is>
          <t>LOC-HAV-ADM</t>
        </is>
      </c>
      <c r="H52" s="5">
        <f>COUNTIF(Position_Seats!$B$2:$B$96,B52)</f>
        <v/>
      </c>
      <c r="I52" s="8">
        <f>SUMIF(Position_Seats!$B$2:$B$96,B52,Position_Seats!$E$2:$E$96)</f>
        <v/>
      </c>
      <c r="J52" s="5">
        <f>COUNTIFS(Position_Seats!$B$2:$B$96,B52,Position_Seats!$F$2:$F$96,"OCCUPIED")</f>
        <v/>
      </c>
      <c r="K52" s="8">
        <f>SUMIF(Position_Incumbency!$C$2:$C$93,B52,Position_Incumbency!$I$2:$I$93)</f>
        <v/>
      </c>
      <c r="L52" s="5">
        <f>COUNTIFS(Position_Seats!$B$2:$B$96,B52,Position_Seats!$F$2:$F$96,"VACANT")</f>
        <v/>
      </c>
      <c r="M52" s="8">
        <f>I52-K52</f>
        <v/>
      </c>
      <c r="N52" s="3" t="inlineStr">
        <is>
          <t>No</t>
        </is>
      </c>
      <c r="O52" s="2" t="inlineStr">
        <is>
          <t>ACTIVE</t>
        </is>
      </c>
      <c r="P52" s="7" t="inlineStr">
        <is>
          <t>Approved enterprise workforce establishment. Production staffing requirements remain Production-owned and are not replaced by these headcount values.</t>
        </is>
      </c>
    </row>
    <row r="53">
      <c r="A53" s="2" t="inlineStr">
        <is>
          <t>EST-052</t>
        </is>
      </c>
      <c r="B53" s="3" t="inlineStr">
        <is>
          <t>POS-HR-COORD</t>
        </is>
      </c>
      <c r="C53" s="3" t="inlineStr">
        <is>
          <t>HR Coordinator</t>
        </is>
      </c>
      <c r="D53" s="3" t="inlineStr">
        <is>
          <t>R052</t>
        </is>
      </c>
      <c r="E53" s="3" t="inlineStr">
        <is>
          <t>DEPT-HR</t>
        </is>
      </c>
      <c r="F53" s="3" t="n"/>
      <c r="G53" s="3" t="inlineStr">
        <is>
          <t>LOC-HAV-ADM</t>
        </is>
      </c>
      <c r="H53" s="5">
        <f>COUNTIF(Position_Seats!$B$2:$B$96,B53)</f>
        <v/>
      </c>
      <c r="I53" s="8">
        <f>SUMIF(Position_Seats!$B$2:$B$96,B53,Position_Seats!$E$2:$E$96)</f>
        <v/>
      </c>
      <c r="J53" s="5">
        <f>COUNTIFS(Position_Seats!$B$2:$B$96,B53,Position_Seats!$F$2:$F$96,"OCCUPIED")</f>
        <v/>
      </c>
      <c r="K53" s="8">
        <f>SUMIF(Position_Incumbency!$C$2:$C$93,B53,Position_Incumbency!$I$2:$I$93)</f>
        <v/>
      </c>
      <c r="L53" s="5">
        <f>COUNTIFS(Position_Seats!$B$2:$B$96,B53,Position_Seats!$F$2:$F$96,"VACANT")</f>
        <v/>
      </c>
      <c r="M53" s="8">
        <f>I53-K53</f>
        <v/>
      </c>
      <c r="N53" s="3" t="inlineStr">
        <is>
          <t>No</t>
        </is>
      </c>
      <c r="O53" s="2" t="inlineStr">
        <is>
          <t>ACTIVE</t>
        </is>
      </c>
      <c r="P53" s="7" t="inlineStr">
        <is>
          <t>Approved enterprise workforce establishment. Production staffing requirements remain Production-owned and are not replaced by these headcount values.</t>
        </is>
      </c>
    </row>
    <row r="54">
      <c r="A54" s="2" t="inlineStr">
        <is>
          <t>EST-053</t>
        </is>
      </c>
      <c r="B54" s="3" t="inlineStr">
        <is>
          <t>POS-HR-TRAIN</t>
        </is>
      </c>
      <c r="C54" s="3" t="inlineStr">
        <is>
          <t>Training &amp; Competence Coordinator</t>
        </is>
      </c>
      <c r="D54" s="3" t="inlineStr">
        <is>
          <t>R053</t>
        </is>
      </c>
      <c r="E54" s="3" t="inlineStr">
        <is>
          <t>DEPT-HR</t>
        </is>
      </c>
      <c r="F54" s="3" t="n"/>
      <c r="G54" s="3" t="inlineStr">
        <is>
          <t>LOC-HAV-ADM</t>
        </is>
      </c>
      <c r="H54" s="5">
        <f>COUNTIF(Position_Seats!$B$2:$B$96,B54)</f>
        <v/>
      </c>
      <c r="I54" s="8">
        <f>SUMIF(Position_Seats!$B$2:$B$96,B54,Position_Seats!$E$2:$E$96)</f>
        <v/>
      </c>
      <c r="J54" s="5">
        <f>COUNTIFS(Position_Seats!$B$2:$B$96,B54,Position_Seats!$F$2:$F$96,"OCCUPIED")</f>
        <v/>
      </c>
      <c r="K54" s="8">
        <f>SUMIF(Position_Incumbency!$C$2:$C$93,B54,Position_Incumbency!$I$2:$I$93)</f>
        <v/>
      </c>
      <c r="L54" s="5">
        <f>COUNTIFS(Position_Seats!$B$2:$B$96,B54,Position_Seats!$F$2:$F$96,"VACANT")</f>
        <v/>
      </c>
      <c r="M54" s="8">
        <f>I54-K54</f>
        <v/>
      </c>
      <c r="N54" s="3" t="inlineStr">
        <is>
          <t>No</t>
        </is>
      </c>
      <c r="O54" s="2" t="inlineStr">
        <is>
          <t>ACTIVE</t>
        </is>
      </c>
      <c r="P54" s="7" t="inlineStr">
        <is>
          <t>Approved enterprise workforce establishment. Production staffing requirements remain Production-owned and are not replaced by these headcount values.</t>
        </is>
      </c>
    </row>
    <row r="55">
      <c r="A55" s="2" t="inlineStr">
        <is>
          <t>EST-054</t>
        </is>
      </c>
      <c r="B55" s="3" t="inlineStr">
        <is>
          <t>POS-IT-MGR</t>
        </is>
      </c>
      <c r="C55" s="3" t="inlineStr">
        <is>
          <t>IT &amp; Systems Manager</t>
        </is>
      </c>
      <c r="D55" s="3" t="inlineStr">
        <is>
          <t>R054</t>
        </is>
      </c>
      <c r="E55" s="3" t="inlineStr">
        <is>
          <t>DEPT-IT</t>
        </is>
      </c>
      <c r="F55" s="3" t="n"/>
      <c r="G55" s="3" t="inlineStr">
        <is>
          <t>LOC-HAV-ADM</t>
        </is>
      </c>
      <c r="H55" s="5">
        <f>COUNTIF(Position_Seats!$B$2:$B$96,B55)</f>
        <v/>
      </c>
      <c r="I55" s="8">
        <f>SUMIF(Position_Seats!$B$2:$B$96,B55,Position_Seats!$E$2:$E$96)</f>
        <v/>
      </c>
      <c r="J55" s="5">
        <f>COUNTIFS(Position_Seats!$B$2:$B$96,B55,Position_Seats!$F$2:$F$96,"OCCUPIED")</f>
        <v/>
      </c>
      <c r="K55" s="8">
        <f>SUMIF(Position_Incumbency!$C$2:$C$93,B55,Position_Incumbency!$I$2:$I$93)</f>
        <v/>
      </c>
      <c r="L55" s="5">
        <f>COUNTIFS(Position_Seats!$B$2:$B$96,B55,Position_Seats!$F$2:$F$96,"VACANT")</f>
        <v/>
      </c>
      <c r="M55" s="8">
        <f>I55-K55</f>
        <v/>
      </c>
      <c r="N55" s="3" t="inlineStr">
        <is>
          <t>No</t>
        </is>
      </c>
      <c r="O55" s="2" t="inlineStr">
        <is>
          <t>ACTIVE</t>
        </is>
      </c>
      <c r="P55" s="7" t="inlineStr">
        <is>
          <t>Approved enterprise workforce establishment. Production staffing requirements remain Production-owned and are not replaced by these headcount values.</t>
        </is>
      </c>
    </row>
    <row r="56">
      <c r="A56" s="2" t="inlineStr">
        <is>
          <t>EST-055</t>
        </is>
      </c>
      <c r="B56" s="3" t="inlineStr">
        <is>
          <t>POS-IT-SUPPORT</t>
        </is>
      </c>
      <c r="C56" s="3" t="inlineStr">
        <is>
          <t>IT Support Specialist</t>
        </is>
      </c>
      <c r="D56" s="3" t="inlineStr">
        <is>
          <t>R055</t>
        </is>
      </c>
      <c r="E56" s="3" t="inlineStr">
        <is>
          <t>DEPT-IT</t>
        </is>
      </c>
      <c r="F56" s="3" t="n"/>
      <c r="G56" s="3" t="inlineStr">
        <is>
          <t>LOC-HAV-ADM</t>
        </is>
      </c>
      <c r="H56" s="5">
        <f>COUNTIF(Position_Seats!$B$2:$B$96,B56)</f>
        <v/>
      </c>
      <c r="I56" s="8">
        <f>SUMIF(Position_Seats!$B$2:$B$96,B56,Position_Seats!$E$2:$E$96)</f>
        <v/>
      </c>
      <c r="J56" s="5">
        <f>COUNTIFS(Position_Seats!$B$2:$B$96,B56,Position_Seats!$F$2:$F$96,"OCCUPIED")</f>
        <v/>
      </c>
      <c r="K56" s="8">
        <f>SUMIF(Position_Incumbency!$C$2:$C$93,B56,Position_Incumbency!$I$2:$I$93)</f>
        <v/>
      </c>
      <c r="L56" s="5">
        <f>COUNTIFS(Position_Seats!$B$2:$B$96,B56,Position_Seats!$F$2:$F$96,"VACANT")</f>
        <v/>
      </c>
      <c r="M56" s="8">
        <f>I56-K56</f>
        <v/>
      </c>
      <c r="N56" s="3" t="inlineStr">
        <is>
          <t>No</t>
        </is>
      </c>
      <c r="O56" s="2" t="inlineStr">
        <is>
          <t>ACTIVE</t>
        </is>
      </c>
      <c r="P56" s="7" t="inlineStr">
        <is>
          <t>Approved enterprise workforce establishment. Production staffing requirements remain Production-owned and are not replaced by these headcount values.</t>
        </is>
      </c>
    </row>
    <row r="57">
      <c r="A57" s="2" t="inlineStr">
        <is>
          <t>EST-056</t>
        </is>
      </c>
      <c r="B57" s="3" t="inlineStr">
        <is>
          <t>POS-IT-SYS-DATA</t>
        </is>
      </c>
      <c r="C57" s="3" t="inlineStr">
        <is>
          <t>Business Systems &amp; Data Coordinator</t>
        </is>
      </c>
      <c r="D57" s="3" t="inlineStr">
        <is>
          <t>R056</t>
        </is>
      </c>
      <c r="E57" s="3" t="inlineStr">
        <is>
          <t>DEPT-IT</t>
        </is>
      </c>
      <c r="F57" s="3" t="n"/>
      <c r="G57" s="3" t="inlineStr">
        <is>
          <t>LOC-HAV-ADM</t>
        </is>
      </c>
      <c r="H57" s="5">
        <f>COUNTIF(Position_Seats!$B$2:$B$96,B57)</f>
        <v/>
      </c>
      <c r="I57" s="8">
        <f>SUMIF(Position_Seats!$B$2:$B$96,B57,Position_Seats!$E$2:$E$96)</f>
        <v/>
      </c>
      <c r="J57" s="5">
        <f>COUNTIFS(Position_Seats!$B$2:$B$96,B57,Position_Seats!$F$2:$F$96,"OCCUPIED")</f>
        <v/>
      </c>
      <c r="K57" s="8">
        <f>SUMIF(Position_Incumbency!$C$2:$C$93,B57,Position_Incumbency!$I$2:$I$93)</f>
        <v/>
      </c>
      <c r="L57" s="5">
        <f>COUNTIFS(Position_Seats!$B$2:$B$96,B57,Position_Seats!$F$2:$F$96,"VACANT")</f>
        <v/>
      </c>
      <c r="M57" s="8">
        <f>I57-K57</f>
        <v/>
      </c>
      <c r="N57" s="3" t="inlineStr">
        <is>
          <t>No</t>
        </is>
      </c>
      <c r="O57" s="2" t="inlineStr">
        <is>
          <t>ACTIVE</t>
        </is>
      </c>
      <c r="P57" s="7" t="inlineStr">
        <is>
          <t>Approved enterprise workforce establishment. Production staffing requirements remain Production-owned and are not replaced by these headcount values.</t>
        </is>
      </c>
    </row>
  </sheetData>
  <autoFilter ref="A1:P5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21" customWidth="1" min="3" max="3"/>
    <col width="16" customWidth="1" min="4" max="4"/>
    <col width="22" customWidth="1" min="5" max="5"/>
    <col width="16" customWidth="1" min="6" max="6"/>
    <col width="20" customWidth="1" min="7" max="7"/>
    <col width="15" customWidth="1" min="8" max="8"/>
    <col width="24" customWidth="1" min="9" max="9"/>
    <col width="78" customWidth="1" min="10" max="10"/>
  </cols>
  <sheetData>
    <row r="1" ht="25" customHeight="1">
      <c r="A1" s="1" t="inlineStr">
        <is>
          <t>Department_ID</t>
        </is>
      </c>
      <c r="B1" s="1" t="inlineStr">
        <is>
          <t>Department_Name</t>
        </is>
      </c>
      <c r="C1" s="1" t="inlineStr">
        <is>
          <t>Approved_Seat_Count</t>
        </is>
      </c>
      <c r="D1" s="1" t="inlineStr">
        <is>
          <t>Approved_FTE</t>
        </is>
      </c>
      <c r="E1" s="1" t="inlineStr">
        <is>
          <t>Occupied_Seat_Count</t>
        </is>
      </c>
      <c r="F1" s="1" t="inlineStr">
        <is>
          <t>Occupied_FTE</t>
        </is>
      </c>
      <c r="G1" s="1" t="inlineStr">
        <is>
          <t>Vacant_Seat_Count</t>
        </is>
      </c>
      <c r="H1" s="1" t="inlineStr">
        <is>
          <t>Vacant_FTE</t>
        </is>
      </c>
      <c r="I1" s="1" t="inlineStr">
        <is>
          <t>Current_Employee_Count</t>
        </is>
      </c>
      <c r="J1" s="1" t="inlineStr">
        <is>
          <t>Notes</t>
        </is>
      </c>
    </row>
    <row r="2">
      <c r="A2" s="3" t="inlineStr">
        <is>
          <t>DEPT-EXEC</t>
        </is>
      </c>
      <c r="B2" s="3" t="inlineStr">
        <is>
          <t>Executive Management</t>
        </is>
      </c>
      <c r="C2" s="5">
        <f>SUMIF(Workforce_Establishment!$E$2:$E$57,A2,Workforce_Establishment!$H$2:$H$57)</f>
        <v/>
      </c>
      <c r="D2" s="8">
        <f>SUMIF(Workforce_Establishment!$E$2:$E$57,A2,Workforce_Establishment!$I$2:$I$57)</f>
        <v/>
      </c>
      <c r="E2" s="5">
        <f>SUMIF(Workforce_Establishment!$E$2:$E$57,A2,Workforce_Establishment!$J$2:$J$57)</f>
        <v/>
      </c>
      <c r="F2" s="8">
        <f>SUMIF(Workforce_Establishment!$E$2:$E$57,A2,Workforce_Establishment!$K$2:$K$57)</f>
        <v/>
      </c>
      <c r="G2" s="5">
        <f>SUMIF(Workforce_Establishment!$E$2:$E$57,A2,Workforce_Establishment!$L$2:$L$57)</f>
        <v/>
      </c>
      <c r="H2" s="8">
        <f>D2-F2</f>
        <v/>
      </c>
      <c r="I2" s="5">
        <f>SUMIF(Workforce_Establishment!$E$2:$E$57,A2,Workforce_Establishment!$J$2:$J$57)</f>
        <v/>
      </c>
      <c r="J2" s="7" t="inlineStr">
        <is>
          <t>Derived summary of the approved current workforce establishment; not a budget or historical staffing report.</t>
        </is>
      </c>
    </row>
    <row r="3">
      <c r="A3" s="3" t="inlineStr">
        <is>
          <t>DEPT-FIN</t>
        </is>
      </c>
      <c r="B3" s="3" t="inlineStr">
        <is>
          <t>Finance &amp; Administration</t>
        </is>
      </c>
      <c r="C3" s="5">
        <f>SUMIF(Workforce_Establishment!$E$2:$E$57,A3,Workforce_Establishment!$H$2:$H$57)</f>
        <v/>
      </c>
      <c r="D3" s="8">
        <f>SUMIF(Workforce_Establishment!$E$2:$E$57,A3,Workforce_Establishment!$I$2:$I$57)</f>
        <v/>
      </c>
      <c r="E3" s="5">
        <f>SUMIF(Workforce_Establishment!$E$2:$E$57,A3,Workforce_Establishment!$J$2:$J$57)</f>
        <v/>
      </c>
      <c r="F3" s="8">
        <f>SUMIF(Workforce_Establishment!$E$2:$E$57,A3,Workforce_Establishment!$K$2:$K$57)</f>
        <v/>
      </c>
      <c r="G3" s="5">
        <f>SUMIF(Workforce_Establishment!$E$2:$E$57,A3,Workforce_Establishment!$L$2:$L$57)</f>
        <v/>
      </c>
      <c r="H3" s="8">
        <f>D3-F3</f>
        <v/>
      </c>
      <c r="I3" s="5">
        <f>SUMIF(Workforce_Establishment!$E$2:$E$57,A3,Workforce_Establishment!$J$2:$J$57)</f>
        <v/>
      </c>
      <c r="J3" s="7" t="inlineStr">
        <is>
          <t>Derived summary of the approved current workforce establishment; not a budget or historical staffing report.</t>
        </is>
      </c>
    </row>
    <row r="4">
      <c r="A4" s="3" t="inlineStr">
        <is>
          <t>DEPT-HR</t>
        </is>
      </c>
      <c r="B4" s="3" t="inlineStr">
        <is>
          <t>Human Resources</t>
        </is>
      </c>
      <c r="C4" s="5">
        <f>SUMIF(Workforce_Establishment!$E$2:$E$57,A4,Workforce_Establishment!$H$2:$H$57)</f>
        <v/>
      </c>
      <c r="D4" s="8">
        <f>SUMIF(Workforce_Establishment!$E$2:$E$57,A4,Workforce_Establishment!$I$2:$I$57)</f>
        <v/>
      </c>
      <c r="E4" s="5">
        <f>SUMIF(Workforce_Establishment!$E$2:$E$57,A4,Workforce_Establishment!$J$2:$J$57)</f>
        <v/>
      </c>
      <c r="F4" s="8">
        <f>SUMIF(Workforce_Establishment!$E$2:$E$57,A4,Workforce_Establishment!$K$2:$K$57)</f>
        <v/>
      </c>
      <c r="G4" s="5">
        <f>SUMIF(Workforce_Establishment!$E$2:$E$57,A4,Workforce_Establishment!$L$2:$L$57)</f>
        <v/>
      </c>
      <c r="H4" s="8">
        <f>D4-F4</f>
        <v/>
      </c>
      <c r="I4" s="5">
        <f>SUMIF(Workforce_Establishment!$E$2:$E$57,A4,Workforce_Establishment!$J$2:$J$57)</f>
        <v/>
      </c>
      <c r="J4" s="7" t="inlineStr">
        <is>
          <t>Derived summary of the approved current workforce establishment; not a budget or historical staffing report.</t>
        </is>
      </c>
    </row>
    <row r="5">
      <c r="A5" s="3" t="inlineStr">
        <is>
          <t>DEPT-IT</t>
        </is>
      </c>
      <c r="B5" s="3" t="inlineStr">
        <is>
          <t>IT &amp; Systems</t>
        </is>
      </c>
      <c r="C5" s="5">
        <f>SUMIF(Workforce_Establishment!$E$2:$E$57,A5,Workforce_Establishment!$H$2:$H$57)</f>
        <v/>
      </c>
      <c r="D5" s="8">
        <f>SUMIF(Workforce_Establishment!$E$2:$E$57,A5,Workforce_Establishment!$I$2:$I$57)</f>
        <v/>
      </c>
      <c r="E5" s="5">
        <f>SUMIF(Workforce_Establishment!$E$2:$E$57,A5,Workforce_Establishment!$J$2:$J$57)</f>
        <v/>
      </c>
      <c r="F5" s="8">
        <f>SUMIF(Workforce_Establishment!$E$2:$E$57,A5,Workforce_Establishment!$K$2:$K$57)</f>
        <v/>
      </c>
      <c r="G5" s="5">
        <f>SUMIF(Workforce_Establishment!$E$2:$E$57,A5,Workforce_Establishment!$L$2:$L$57)</f>
        <v/>
      </c>
      <c r="H5" s="8">
        <f>D5-F5</f>
        <v/>
      </c>
      <c r="I5" s="5">
        <f>SUMIF(Workforce_Establishment!$E$2:$E$57,A5,Workforce_Establishment!$J$2:$J$57)</f>
        <v/>
      </c>
      <c r="J5" s="7" t="inlineStr">
        <is>
          <t>Derived summary of the approved current workforce establishment; not a budget or historical staffing report.</t>
        </is>
      </c>
    </row>
    <row r="6">
      <c r="A6" s="3" t="inlineStr">
        <is>
          <t>DEPT-LOG</t>
        </is>
      </c>
      <c r="B6" s="3" t="inlineStr">
        <is>
          <t>Warehouse &amp; Logistics</t>
        </is>
      </c>
      <c r="C6" s="5">
        <f>SUMIF(Workforce_Establishment!$E$2:$E$57,A6,Workforce_Establishment!$H$2:$H$57)</f>
        <v/>
      </c>
      <c r="D6" s="8">
        <f>SUMIF(Workforce_Establishment!$E$2:$E$57,A6,Workforce_Establishment!$I$2:$I$57)</f>
        <v/>
      </c>
      <c r="E6" s="5">
        <f>SUMIF(Workforce_Establishment!$E$2:$E$57,A6,Workforce_Establishment!$J$2:$J$57)</f>
        <v/>
      </c>
      <c r="F6" s="8">
        <f>SUMIF(Workforce_Establishment!$E$2:$E$57,A6,Workforce_Establishment!$K$2:$K$57)</f>
        <v/>
      </c>
      <c r="G6" s="5">
        <f>SUMIF(Workforce_Establishment!$E$2:$E$57,A6,Workforce_Establishment!$L$2:$L$57)</f>
        <v/>
      </c>
      <c r="H6" s="8">
        <f>D6-F6</f>
        <v/>
      </c>
      <c r="I6" s="5">
        <f>SUMIF(Workforce_Establishment!$E$2:$E$57,A6,Workforce_Establishment!$J$2:$J$57)</f>
        <v/>
      </c>
      <c r="J6" s="7" t="inlineStr">
        <is>
          <t>Derived summary of the approved current workforce establishment; not a budget or historical staffing report.</t>
        </is>
      </c>
    </row>
    <row r="7">
      <c r="A7" s="3" t="inlineStr">
        <is>
          <t>DEPT-MKT</t>
        </is>
      </c>
      <c r="B7" s="3" t="inlineStr">
        <is>
          <t>Marketing</t>
        </is>
      </c>
      <c r="C7" s="5">
        <f>SUMIF(Workforce_Establishment!$E$2:$E$57,A7,Workforce_Establishment!$H$2:$H$57)</f>
        <v/>
      </c>
      <c r="D7" s="8">
        <f>SUMIF(Workforce_Establishment!$E$2:$E$57,A7,Workforce_Establishment!$I$2:$I$57)</f>
        <v/>
      </c>
      <c r="E7" s="5">
        <f>SUMIF(Workforce_Establishment!$E$2:$E$57,A7,Workforce_Establishment!$J$2:$J$57)</f>
        <v/>
      </c>
      <c r="F7" s="8">
        <f>SUMIF(Workforce_Establishment!$E$2:$E$57,A7,Workforce_Establishment!$K$2:$K$57)</f>
        <v/>
      </c>
      <c r="G7" s="5">
        <f>SUMIF(Workforce_Establishment!$E$2:$E$57,A7,Workforce_Establishment!$L$2:$L$57)</f>
        <v/>
      </c>
      <c r="H7" s="8">
        <f>D7-F7</f>
        <v/>
      </c>
      <c r="I7" s="5">
        <f>SUMIF(Workforce_Establishment!$E$2:$E$57,A7,Workforce_Establishment!$J$2:$J$57)</f>
        <v/>
      </c>
      <c r="J7" s="7" t="inlineStr">
        <is>
          <t>Derived summary of the approved current workforce establishment; not a budget or historical staffing report.</t>
        </is>
      </c>
    </row>
    <row r="8">
      <c r="A8" s="3" t="inlineStr">
        <is>
          <t>DEPT-MNT</t>
        </is>
      </c>
      <c r="B8" s="3" t="inlineStr">
        <is>
          <t>Maintenance &amp; Engineering</t>
        </is>
      </c>
      <c r="C8" s="5">
        <f>SUMIF(Workforce_Establishment!$E$2:$E$57,A8,Workforce_Establishment!$H$2:$H$57)</f>
        <v/>
      </c>
      <c r="D8" s="8">
        <f>SUMIF(Workforce_Establishment!$E$2:$E$57,A8,Workforce_Establishment!$I$2:$I$57)</f>
        <v/>
      </c>
      <c r="E8" s="5">
        <f>SUMIF(Workforce_Establishment!$E$2:$E$57,A8,Workforce_Establishment!$J$2:$J$57)</f>
        <v/>
      </c>
      <c r="F8" s="8">
        <f>SUMIF(Workforce_Establishment!$E$2:$E$57,A8,Workforce_Establishment!$K$2:$K$57)</f>
        <v/>
      </c>
      <c r="G8" s="5">
        <f>SUMIF(Workforce_Establishment!$E$2:$E$57,A8,Workforce_Establishment!$L$2:$L$57)</f>
        <v/>
      </c>
      <c r="H8" s="8">
        <f>D8-F8</f>
        <v/>
      </c>
      <c r="I8" s="5">
        <f>SUMIF(Workforce_Establishment!$E$2:$E$57,A8,Workforce_Establishment!$J$2:$J$57)</f>
        <v/>
      </c>
      <c r="J8" s="7" t="inlineStr">
        <is>
          <t>Derived summary of the approved current workforce establishment; not a budget or historical staffing report.</t>
        </is>
      </c>
    </row>
    <row r="9">
      <c r="A9" s="3" t="inlineStr">
        <is>
          <t>DEPT-PROC</t>
        </is>
      </c>
      <c r="B9" s="3" t="inlineStr">
        <is>
          <t>Procurement</t>
        </is>
      </c>
      <c r="C9" s="5">
        <f>SUMIF(Workforce_Establishment!$E$2:$E$57,A9,Workforce_Establishment!$H$2:$H$57)</f>
        <v/>
      </c>
      <c r="D9" s="8">
        <f>SUMIF(Workforce_Establishment!$E$2:$E$57,A9,Workforce_Establishment!$I$2:$I$57)</f>
        <v/>
      </c>
      <c r="E9" s="5">
        <f>SUMIF(Workforce_Establishment!$E$2:$E$57,A9,Workforce_Establishment!$J$2:$J$57)</f>
        <v/>
      </c>
      <c r="F9" s="8">
        <f>SUMIF(Workforce_Establishment!$E$2:$E$57,A9,Workforce_Establishment!$K$2:$K$57)</f>
        <v/>
      </c>
      <c r="G9" s="5">
        <f>SUMIF(Workforce_Establishment!$E$2:$E$57,A9,Workforce_Establishment!$L$2:$L$57)</f>
        <v/>
      </c>
      <c r="H9" s="8">
        <f>D9-F9</f>
        <v/>
      </c>
      <c r="I9" s="5">
        <f>SUMIF(Workforce_Establishment!$E$2:$E$57,A9,Workforce_Establishment!$J$2:$J$57)</f>
        <v/>
      </c>
      <c r="J9" s="7" t="inlineStr">
        <is>
          <t>Derived summary of the approved current workforce establishment; not a budget or historical staffing report.</t>
        </is>
      </c>
    </row>
    <row r="10">
      <c r="A10" s="3" t="inlineStr">
        <is>
          <t>DEPT-PROD</t>
        </is>
      </c>
      <c r="B10" s="3" t="inlineStr">
        <is>
          <t>Production</t>
        </is>
      </c>
      <c r="C10" s="5">
        <f>SUMIF(Workforce_Establishment!$E$2:$E$57,A10,Workforce_Establishment!$H$2:$H$57)</f>
        <v/>
      </c>
      <c r="D10" s="8">
        <f>SUMIF(Workforce_Establishment!$E$2:$E$57,A10,Workforce_Establishment!$I$2:$I$57)</f>
        <v/>
      </c>
      <c r="E10" s="5">
        <f>SUMIF(Workforce_Establishment!$E$2:$E$57,A10,Workforce_Establishment!$J$2:$J$57)</f>
        <v/>
      </c>
      <c r="F10" s="8">
        <f>SUMIF(Workforce_Establishment!$E$2:$E$57,A10,Workforce_Establishment!$K$2:$K$57)</f>
        <v/>
      </c>
      <c r="G10" s="5">
        <f>SUMIF(Workforce_Establishment!$E$2:$E$57,A10,Workforce_Establishment!$L$2:$L$57)</f>
        <v/>
      </c>
      <c r="H10" s="8">
        <f>D10-F10</f>
        <v/>
      </c>
      <c r="I10" s="5">
        <f>SUMIF(Workforce_Establishment!$E$2:$E$57,A10,Workforce_Establishment!$J$2:$J$57)</f>
        <v/>
      </c>
      <c r="J10" s="7" t="inlineStr">
        <is>
          <t>Derived summary of the approved current workforce establishment; not a budget or historical staffing report.</t>
        </is>
      </c>
    </row>
    <row r="11">
      <c r="A11" s="3" t="inlineStr">
        <is>
          <t>DEPT-QUAL</t>
        </is>
      </c>
      <c r="B11" s="3" t="inlineStr">
        <is>
          <t>Quality &amp; Food Safety</t>
        </is>
      </c>
      <c r="C11" s="5">
        <f>SUMIF(Workforce_Establishment!$E$2:$E$57,A11,Workforce_Establishment!$H$2:$H$57)</f>
        <v/>
      </c>
      <c r="D11" s="8">
        <f>SUMIF(Workforce_Establishment!$E$2:$E$57,A11,Workforce_Establishment!$I$2:$I$57)</f>
        <v/>
      </c>
      <c r="E11" s="5">
        <f>SUMIF(Workforce_Establishment!$E$2:$E$57,A11,Workforce_Establishment!$J$2:$J$57)</f>
        <v/>
      </c>
      <c r="F11" s="8">
        <f>SUMIF(Workforce_Establishment!$E$2:$E$57,A11,Workforce_Establishment!$K$2:$K$57)</f>
        <v/>
      </c>
      <c r="G11" s="5">
        <f>SUMIF(Workforce_Establishment!$E$2:$E$57,A11,Workforce_Establishment!$L$2:$L$57)</f>
        <v/>
      </c>
      <c r="H11" s="8">
        <f>D11-F11</f>
        <v/>
      </c>
      <c r="I11" s="5">
        <f>SUMIF(Workforce_Establishment!$E$2:$E$57,A11,Workforce_Establishment!$J$2:$J$57)</f>
        <v/>
      </c>
      <c r="J11" s="7" t="inlineStr">
        <is>
          <t>Derived summary of the approved current workforce establishment; not a budget or historical staffing report.</t>
        </is>
      </c>
    </row>
    <row r="12">
      <c r="A12" s="3" t="inlineStr">
        <is>
          <t>DEPT-SALES</t>
        </is>
      </c>
      <c r="B12" s="3" t="inlineStr">
        <is>
          <t>Sales</t>
        </is>
      </c>
      <c r="C12" s="5">
        <f>SUMIF(Workforce_Establishment!$E$2:$E$57,A12,Workforce_Establishment!$H$2:$H$57)</f>
        <v/>
      </c>
      <c r="D12" s="8">
        <f>SUMIF(Workforce_Establishment!$E$2:$E$57,A12,Workforce_Establishment!$I$2:$I$57)</f>
        <v/>
      </c>
      <c r="E12" s="5">
        <f>SUMIF(Workforce_Establishment!$E$2:$E$57,A12,Workforce_Establishment!$J$2:$J$57)</f>
        <v/>
      </c>
      <c r="F12" s="8">
        <f>SUMIF(Workforce_Establishment!$E$2:$E$57,A12,Workforce_Establishment!$K$2:$K$57)</f>
        <v/>
      </c>
      <c r="G12" s="5">
        <f>SUMIF(Workforce_Establishment!$E$2:$E$57,A12,Workforce_Establishment!$L$2:$L$57)</f>
        <v/>
      </c>
      <c r="H12" s="8">
        <f>D12-F12</f>
        <v/>
      </c>
      <c r="I12" s="5">
        <f>SUMIF(Workforce_Establishment!$E$2:$E$57,A12,Workforce_Establishment!$J$2:$J$57)</f>
        <v/>
      </c>
      <c r="J12" s="7" t="inlineStr">
        <is>
          <t>Derived summary of the approved current workforce establishment; not a budget or historical staffing report.</t>
        </is>
      </c>
    </row>
    <row r="13">
      <c r="A13" s="3" t="inlineStr">
        <is>
          <t>DEPT-SAN</t>
        </is>
      </c>
      <c r="B13" s="3" t="inlineStr">
        <is>
          <t>Sanitation</t>
        </is>
      </c>
      <c r="C13" s="5">
        <f>SUMIF(Workforce_Establishment!$E$2:$E$57,A13,Workforce_Establishment!$H$2:$H$57)</f>
        <v/>
      </c>
      <c r="D13" s="8">
        <f>SUMIF(Workforce_Establishment!$E$2:$E$57,A13,Workforce_Establishment!$I$2:$I$57)</f>
        <v/>
      </c>
      <c r="E13" s="5">
        <f>SUMIF(Workforce_Establishment!$E$2:$E$57,A13,Workforce_Establishment!$J$2:$J$57)</f>
        <v/>
      </c>
      <c r="F13" s="8">
        <f>SUMIF(Workforce_Establishment!$E$2:$E$57,A13,Workforce_Establishment!$K$2:$K$57)</f>
        <v/>
      </c>
      <c r="G13" s="5">
        <f>SUMIF(Workforce_Establishment!$E$2:$E$57,A13,Workforce_Establishment!$L$2:$L$57)</f>
        <v/>
      </c>
      <c r="H13" s="8">
        <f>D13-F13</f>
        <v/>
      </c>
      <c r="I13" s="5">
        <f>SUMIF(Workforce_Establishment!$E$2:$E$57,A13,Workforce_Establishment!$J$2:$J$57)</f>
        <v/>
      </c>
      <c r="J13" s="7" t="inlineStr">
        <is>
          <t>Derived summary of the approved current workforce establishment; not a budget or historical staffing report.</t>
        </is>
      </c>
    </row>
  </sheetData>
  <autoFilter ref="A1:J1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22" customWidth="1" min="3" max="3"/>
    <col width="76" customWidth="1" min="4" max="4"/>
    <col width="18" customWidth="1" min="5" max="5"/>
  </cols>
  <sheetData>
    <row r="1" ht="25" customHeight="1">
      <c r="A1" s="1" t="inlineStr">
        <is>
          <t>Status_Code</t>
        </is>
      </c>
      <c r="B1" s="1" t="inlineStr">
        <is>
          <t>Status_Scope</t>
        </is>
      </c>
      <c r="C1" s="1" t="inlineStr">
        <is>
          <t>Status_Name</t>
        </is>
      </c>
      <c r="D1" s="1" t="inlineStr">
        <is>
          <t>Definition</t>
        </is>
      </c>
      <c r="E1" s="1" t="inlineStr">
        <is>
          <t>Usage_Status</t>
        </is>
      </c>
    </row>
    <row r="2">
      <c r="A2" s="6" t="inlineStr">
        <is>
          <t>PDEF-ACTIVE</t>
        </is>
      </c>
      <c r="B2" s="6" t="inlineStr">
        <is>
          <t>Position definition</t>
        </is>
      </c>
      <c r="C2" s="6" t="inlineStr">
        <is>
          <t>Active</t>
        </is>
      </c>
      <c r="D2" s="7" t="inlineStr">
        <is>
          <t>Structural position definition is currently approved for use.</t>
        </is>
      </c>
      <c r="E2" s="6" t="inlineStr">
        <is>
          <t>In use</t>
        </is>
      </c>
    </row>
    <row r="3">
      <c r="A3" s="6" t="inlineStr">
        <is>
          <t>PDEF-INACTIVE</t>
        </is>
      </c>
      <c r="B3" s="6" t="inlineStr">
        <is>
          <t>Position definition</t>
        </is>
      </c>
      <c r="C3" s="6" t="inlineStr">
        <is>
          <t>Inactive</t>
        </is>
      </c>
      <c r="D3" s="7" t="inlineStr">
        <is>
          <t>Structural position definition is no longer currently used but its ID is retained.</t>
        </is>
      </c>
      <c r="E3" s="6" t="inlineStr">
        <is>
          <t>Available</t>
        </is>
      </c>
    </row>
    <row r="4">
      <c r="A4" s="6" t="inlineStr">
        <is>
          <t>ACTIVE</t>
        </is>
      </c>
      <c r="B4" s="6" t="inlineStr">
        <is>
          <t>Position seat</t>
        </is>
      </c>
      <c r="C4" s="6" t="inlineStr">
        <is>
          <t>Active control</t>
        </is>
      </c>
      <c r="D4" s="7" t="inlineStr">
        <is>
          <t>Approved seat exists in current workforce establishment.</t>
        </is>
      </c>
      <c r="E4" s="6" t="inlineStr">
        <is>
          <t>In use</t>
        </is>
      </c>
    </row>
    <row r="5">
      <c r="A5" s="6" t="inlineStr">
        <is>
          <t>FROZEN</t>
        </is>
      </c>
      <c r="B5" s="6" t="inlineStr">
        <is>
          <t>Position seat</t>
        </is>
      </c>
      <c r="C5" s="6" t="inlineStr">
        <is>
          <t>Frozen</t>
        </is>
      </c>
      <c r="D5" s="7" t="inlineStr">
        <is>
          <t>Approved seat exists but recruitment/occupancy is intentionally frozen.</t>
        </is>
      </c>
      <c r="E5" s="6" t="inlineStr">
        <is>
          <t>Available</t>
        </is>
      </c>
    </row>
    <row r="6">
      <c r="A6" s="6" t="inlineStr">
        <is>
          <t>PLANNED</t>
        </is>
      </c>
      <c r="B6" s="6" t="inlineStr">
        <is>
          <t>Position seat</t>
        </is>
      </c>
      <c r="C6" s="6" t="inlineStr">
        <is>
          <t>Planned</t>
        </is>
      </c>
      <c r="D6" s="7" t="inlineStr">
        <is>
          <t>Seat is approved in principle but not yet part of current establishment.</t>
        </is>
      </c>
      <c r="E6" s="6" t="inlineStr">
        <is>
          <t>Available</t>
        </is>
      </c>
    </row>
    <row r="7">
      <c r="A7" s="6" t="inlineStr">
        <is>
          <t>OCCUPIED</t>
        </is>
      </c>
      <c r="B7" s="6" t="inlineStr">
        <is>
          <t>Availability</t>
        </is>
      </c>
      <c r="C7" s="6" t="inlineStr">
        <is>
          <t>Occupied</t>
        </is>
      </c>
      <c r="D7" s="7" t="inlineStr">
        <is>
          <t>At least one current incumbent is linked to the position seat.</t>
        </is>
      </c>
      <c r="E7" s="6" t="inlineStr">
        <is>
          <t>Derived</t>
        </is>
      </c>
    </row>
    <row r="8">
      <c r="A8" s="6" t="inlineStr">
        <is>
          <t>VACANT</t>
        </is>
      </c>
      <c r="B8" s="6" t="inlineStr">
        <is>
          <t>Availability</t>
        </is>
      </c>
      <c r="C8" s="6" t="inlineStr">
        <is>
          <t>Vacant</t>
        </is>
      </c>
      <c r="D8" s="7" t="inlineStr">
        <is>
          <t>No current incumbent is linked to the position seat.</t>
        </is>
      </c>
      <c r="E8" s="6" t="inlineStr">
        <is>
          <t>Derived</t>
        </is>
      </c>
    </row>
  </sheetData>
  <autoFilter ref="A1:E8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8" customWidth="1" min="2" max="2"/>
    <col width="76" customWidth="1" min="3" max="3"/>
    <col width="18" customWidth="1" min="4" max="4"/>
  </cols>
  <sheetData>
    <row r="1" ht="25" customHeight="1">
      <c r="A1" s="1" t="inlineStr">
        <is>
          <t>Position_Type_Code</t>
        </is>
      </c>
      <c r="B1" s="1" t="inlineStr">
        <is>
          <t>Position_Type_Name</t>
        </is>
      </c>
      <c r="C1" s="1" t="inlineStr">
        <is>
          <t>Definition</t>
        </is>
      </c>
      <c r="D1" s="1" t="inlineStr">
        <is>
          <t>Usage_Status</t>
        </is>
      </c>
    </row>
    <row r="2">
      <c r="A2" s="6" t="inlineStr">
        <is>
          <t>PT-EXEC</t>
        </is>
      </c>
      <c r="B2" s="6" t="inlineStr">
        <is>
          <t>Executive established position</t>
        </is>
      </c>
      <c r="C2" s="7" t="inlineStr">
        <is>
          <t>Executive leadership position in the approved organizational establishment.</t>
        </is>
      </c>
      <c r="D2" s="6" t="inlineStr">
        <is>
          <t>In use</t>
        </is>
      </c>
    </row>
    <row r="3">
      <c r="A3" s="6" t="inlineStr">
        <is>
          <t>PT-MGMT</t>
        </is>
      </c>
      <c r="B3" s="6" t="inlineStr">
        <is>
          <t>Management / lead established position</t>
        </is>
      </c>
      <c r="C3" s="7" t="inlineStr">
        <is>
          <t>Manager, supervisor or operational lead position with structural reporting responsibility.</t>
        </is>
      </c>
      <c r="D3" s="6" t="inlineStr">
        <is>
          <t>In use</t>
        </is>
      </c>
    </row>
    <row r="4">
      <c r="A4" s="6" t="inlineStr">
        <is>
          <t>PT-REG</t>
        </is>
      </c>
      <c r="B4" s="6" t="inlineStr">
        <is>
          <t>Regular established position</t>
        </is>
      </c>
      <c r="C4" s="7" t="inlineStr">
        <is>
          <t>Standard non-management position in the approved workforce establishment.</t>
        </is>
      </c>
      <c r="D4" s="6" t="inlineStr">
        <is>
          <t>In use</t>
        </is>
      </c>
    </row>
    <row r="5">
      <c r="A5" s="6" t="inlineStr">
        <is>
          <t>PT-TEMP</t>
        </is>
      </c>
      <c r="B5" s="6" t="inlineStr">
        <is>
          <t>Temporary position</t>
        </is>
      </c>
      <c r="C5" s="7" t="inlineStr">
        <is>
          <t>Time-limited organizational position definition.</t>
        </is>
      </c>
      <c r="D5" s="6" t="inlineStr">
        <is>
          <t>Available</t>
        </is>
      </c>
    </row>
    <row r="6">
      <c r="A6" s="6" t="inlineStr">
        <is>
          <t>PT-SEASONAL</t>
        </is>
      </c>
      <c r="B6" s="6" t="inlineStr">
        <is>
          <t>Seasonal position</t>
        </is>
      </c>
      <c r="C6" s="7" t="inlineStr">
        <is>
          <t>Position intended for recurring seasonal workforce demand.</t>
        </is>
      </c>
      <c r="D6" s="6" t="inlineStr">
        <is>
          <t>Available</t>
        </is>
      </c>
    </row>
    <row r="7">
      <c r="A7" s="6" t="inlineStr">
        <is>
          <t>PT-TRAINEE</t>
        </is>
      </c>
      <c r="B7" s="6" t="inlineStr">
        <is>
          <t>Trainee / apprentice position</t>
        </is>
      </c>
      <c r="C7" s="7" t="inlineStr">
        <is>
          <t>Structured training or apprentice position.</t>
        </is>
      </c>
      <c r="D7" s="6" t="inlineStr">
        <is>
          <t>Available</t>
        </is>
      </c>
    </row>
  </sheetData>
  <autoFilter ref="A1:D7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14" customWidth="1" min="3" max="3"/>
    <col width="42" customWidth="1" min="4" max="4"/>
    <col width="20" customWidth="1" min="5" max="5"/>
    <col width="14" customWidth="1" min="6" max="6"/>
    <col width="78" customWidth="1" min="7" max="7"/>
  </cols>
  <sheetData>
    <row r="1" ht="25" customHeight="1">
      <c r="A1" s="1" t="inlineStr">
        <is>
          <t>Position_Role_Map_ID</t>
        </is>
      </c>
      <c r="B1" s="1" t="inlineStr">
        <is>
          <t>Position_ID</t>
        </is>
      </c>
      <c r="C1" s="1" t="inlineStr">
        <is>
          <t>Role_ID</t>
        </is>
      </c>
      <c r="D1" s="1" t="inlineStr">
        <is>
          <t>Role_Name</t>
        </is>
      </c>
      <c r="E1" s="1" t="inlineStr">
        <is>
          <t>Mapping_Type</t>
        </is>
      </c>
      <c r="F1" s="1" t="inlineStr">
        <is>
          <t>Status</t>
        </is>
      </c>
      <c r="G1" s="1" t="inlineStr">
        <is>
          <t>Notes</t>
        </is>
      </c>
    </row>
    <row r="2">
      <c r="A2" s="2" t="inlineStr">
        <is>
          <t>PRM-001</t>
        </is>
      </c>
      <c r="B2" s="2" t="inlineStr">
        <is>
          <t>POS-PROD-MGR</t>
        </is>
      </c>
      <c r="C2" s="3" t="inlineStr">
        <is>
          <t>R001</t>
        </is>
      </c>
      <c r="D2" s="3" t="inlineStr">
        <is>
          <t>Production Manager</t>
        </is>
      </c>
      <c r="E2" s="2" t="inlineStr">
        <is>
          <t>Primary role</t>
        </is>
      </c>
      <c r="F2" s="2" t="inlineStr">
        <is>
          <t>ACTIVE</t>
        </is>
      </c>
      <c r="G2" s="7" t="inlineStr">
        <is>
          <t>Role identity remains authoritative in Enterprise Job Roles; this is the position-to-role relationship.</t>
        </is>
      </c>
    </row>
    <row r="3">
      <c r="A3" s="2" t="inlineStr">
        <is>
          <t>PRM-002</t>
        </is>
      </c>
      <c r="B3" s="2" t="inlineStr">
        <is>
          <t>POS-PROD-PLNR</t>
        </is>
      </c>
      <c r="C3" s="3" t="inlineStr">
        <is>
          <t>R002</t>
        </is>
      </c>
      <c r="D3" s="3" t="inlineStr">
        <is>
          <t>Production Planner</t>
        </is>
      </c>
      <c r="E3" s="2" t="inlineStr">
        <is>
          <t>Primary role</t>
        </is>
      </c>
      <c r="F3" s="2" t="inlineStr">
        <is>
          <t>ACTIVE</t>
        </is>
      </c>
      <c r="G3" s="7" t="inlineStr">
        <is>
          <t>Role identity remains authoritative in Enterprise Job Roles; this is the position-to-role relationship.</t>
        </is>
      </c>
    </row>
    <row r="4">
      <c r="A4" s="2" t="inlineStr">
        <is>
          <t>PRM-003</t>
        </is>
      </c>
      <c r="B4" s="2" t="inlineStr">
        <is>
          <t>POS-PROD-SHIFT</t>
        </is>
      </c>
      <c r="C4" s="3" t="inlineStr">
        <is>
          <t>R003</t>
        </is>
      </c>
      <c r="D4" s="3" t="inlineStr">
        <is>
          <t>Shift Supervisor</t>
        </is>
      </c>
      <c r="E4" s="2" t="inlineStr">
        <is>
          <t>Primary role</t>
        </is>
      </c>
      <c r="F4" s="2" t="inlineStr">
        <is>
          <t>ACTIVE</t>
        </is>
      </c>
      <c r="G4" s="7" t="inlineStr">
        <is>
          <t>Role identity remains authoritative in Enterprise Job Roles; this is the position-to-role relationship.</t>
        </is>
      </c>
    </row>
    <row r="5">
      <c r="A5" s="2" t="inlineStr">
        <is>
          <t>PRM-004</t>
        </is>
      </c>
      <c r="B5" s="2" t="inlineStr">
        <is>
          <t>POS-LOG-SUP</t>
        </is>
      </c>
      <c r="C5" s="3" t="inlineStr">
        <is>
          <t>R004</t>
        </is>
      </c>
      <c r="D5" s="3" t="inlineStr">
        <is>
          <t>Warehouse &amp; Logistics Supervisor</t>
        </is>
      </c>
      <c r="E5" s="2" t="inlineStr">
        <is>
          <t>Primary role</t>
        </is>
      </c>
      <c r="F5" s="2" t="inlineStr">
        <is>
          <t>ACTIVE</t>
        </is>
      </c>
      <c r="G5" s="7" t="inlineStr">
        <is>
          <t>Role identity remains authoritative in Enterprise Job Roles; this is the position-to-role relationship.</t>
        </is>
      </c>
    </row>
    <row r="6">
      <c r="A6" s="2" t="inlineStr">
        <is>
          <t>PRM-005</t>
        </is>
      </c>
      <c r="B6" s="2" t="inlineStr">
        <is>
          <t>POS-LOG-GOODS-IN</t>
        </is>
      </c>
      <c r="C6" s="3" t="inlineStr">
        <is>
          <t>R005</t>
        </is>
      </c>
      <c r="D6" s="3" t="inlineStr">
        <is>
          <t>Goods-In Coordinator</t>
        </is>
      </c>
      <c r="E6" s="2" t="inlineStr">
        <is>
          <t>Primary role</t>
        </is>
      </c>
      <c r="F6" s="2" t="inlineStr">
        <is>
          <t>ACTIVE</t>
        </is>
      </c>
      <c r="G6" s="7" t="inlineStr">
        <is>
          <t>Role identity remains authoritative in Enterprise Job Roles; this is the position-to-role relationship.</t>
        </is>
      </c>
    </row>
    <row r="7">
      <c r="A7" s="2" t="inlineStr">
        <is>
          <t>PRM-006</t>
        </is>
      </c>
      <c r="B7" s="2" t="inlineStr">
        <is>
          <t>POS-LOG-WH-OP</t>
        </is>
      </c>
      <c r="C7" s="3" t="inlineStr">
        <is>
          <t>R006</t>
        </is>
      </c>
      <c r="D7" s="3" t="inlineStr">
        <is>
          <t>Cold Store / Warehouse Operator</t>
        </is>
      </c>
      <c r="E7" s="2" t="inlineStr">
        <is>
          <t>Primary role</t>
        </is>
      </c>
      <c r="F7" s="2" t="inlineStr">
        <is>
          <t>ACTIVE</t>
        </is>
      </c>
      <c r="G7" s="7" t="inlineStr">
        <is>
          <t>Role identity remains authoritative in Enterprise Job Roles; this is the position-to-role relationship.</t>
        </is>
      </c>
    </row>
    <row r="8">
      <c r="A8" s="2" t="inlineStr">
        <is>
          <t>PRM-007</t>
        </is>
      </c>
      <c r="B8" s="2" t="inlineStr">
        <is>
          <t>POS-LOG-DISP-OP</t>
        </is>
      </c>
      <c r="C8" s="3" t="inlineStr">
        <is>
          <t>R007</t>
        </is>
      </c>
      <c r="D8" s="3" t="inlineStr">
        <is>
          <t>Dispatch / Forklift Operator</t>
        </is>
      </c>
      <c r="E8" s="2" t="inlineStr">
        <is>
          <t>Primary role</t>
        </is>
      </c>
      <c r="F8" s="2" t="inlineStr">
        <is>
          <t>ACTIVE</t>
        </is>
      </c>
      <c r="G8" s="7" t="inlineStr">
        <is>
          <t>Role identity remains authoritative in Enterprise Job Roles; this is the position-to-role relationship.</t>
        </is>
      </c>
    </row>
    <row r="9">
      <c r="A9" s="2" t="inlineStr">
        <is>
          <t>PRM-008</t>
        </is>
      </c>
      <c r="B9" s="2" t="inlineStr">
        <is>
          <t>POS-PROD-PRI-LEAD</t>
        </is>
      </c>
      <c r="C9" s="3" t="inlineStr">
        <is>
          <t>R008</t>
        </is>
      </c>
      <c r="D9" s="3" t="inlineStr">
        <is>
          <t>Primary Processing Lead</t>
        </is>
      </c>
      <c r="E9" s="2" t="inlineStr">
        <is>
          <t>Primary role</t>
        </is>
      </c>
      <c r="F9" s="2" t="inlineStr">
        <is>
          <t>ACTIVE</t>
        </is>
      </c>
      <c r="G9" s="7" t="inlineStr">
        <is>
          <t>Role identity remains authoritative in Enterprise Job Roles; this is the position-to-role relationship.</t>
        </is>
      </c>
    </row>
    <row r="10">
      <c r="A10" s="2" t="inlineStr">
        <is>
          <t>PRM-009</t>
        </is>
      </c>
      <c r="B10" s="2" t="inlineStr">
        <is>
          <t>POS-PROD-FISH-OP</t>
        </is>
      </c>
      <c r="C10" s="3" t="inlineStr">
        <is>
          <t>R009</t>
        </is>
      </c>
      <c r="D10" s="3" t="inlineStr">
        <is>
          <t>Fish Processing Operator</t>
        </is>
      </c>
      <c r="E10" s="2" t="inlineStr">
        <is>
          <t>Primary role</t>
        </is>
      </c>
      <c r="F10" s="2" t="inlineStr">
        <is>
          <t>ACTIVE</t>
        </is>
      </c>
      <c r="G10" s="7" t="inlineStr">
        <is>
          <t>Role identity remains authoritative in Enterprise Job Roles; this is the position-to-role relationship.</t>
        </is>
      </c>
    </row>
    <row r="11">
      <c r="A11" s="2" t="inlineStr">
        <is>
          <t>PRM-010</t>
        </is>
      </c>
      <c r="B11" s="2" t="inlineStr">
        <is>
          <t>POS-PROD-SAL-LEAD</t>
        </is>
      </c>
      <c r="C11" s="3" t="inlineStr">
        <is>
          <t>R010</t>
        </is>
      </c>
      <c r="D11" s="3" t="inlineStr">
        <is>
          <t>Salmon Line Lead</t>
        </is>
      </c>
      <c r="E11" s="2" t="inlineStr">
        <is>
          <t>Primary role</t>
        </is>
      </c>
      <c r="F11" s="2" t="inlineStr">
        <is>
          <t>ACTIVE</t>
        </is>
      </c>
      <c r="G11" s="7" t="inlineStr">
        <is>
          <t>Role identity remains authoritative in Enterprise Job Roles; this is the position-to-role relationship.</t>
        </is>
      </c>
    </row>
    <row r="12">
      <c r="A12" s="2" t="inlineStr">
        <is>
          <t>PRM-011</t>
        </is>
      </c>
      <c r="B12" s="2" t="inlineStr">
        <is>
          <t>POS-PROD-SMOKE-OP</t>
        </is>
      </c>
      <c r="C12" s="3" t="inlineStr">
        <is>
          <t>R011</t>
        </is>
      </c>
      <c r="D12" s="3" t="inlineStr">
        <is>
          <t>Smokehouse Operator</t>
        </is>
      </c>
      <c r="E12" s="2" t="inlineStr">
        <is>
          <t>Primary role</t>
        </is>
      </c>
      <c r="F12" s="2" t="inlineStr">
        <is>
          <t>ACTIVE</t>
        </is>
      </c>
      <c r="G12" s="7" t="inlineStr">
        <is>
          <t>Role identity remains authoritative in Enterprise Job Roles; this is the position-to-role relationship.</t>
        </is>
      </c>
    </row>
    <row r="13">
      <c r="A13" s="2" t="inlineStr">
        <is>
          <t>PRM-012</t>
        </is>
      </c>
      <c r="B13" s="2" t="inlineStr">
        <is>
          <t>POS-PROD-SAL-OP</t>
        </is>
      </c>
      <c r="C13" s="3" t="inlineStr">
        <is>
          <t>R012</t>
        </is>
      </c>
      <c r="D13" s="3" t="inlineStr">
        <is>
          <t>Salmon Processing / Packing Operator</t>
        </is>
      </c>
      <c r="E13" s="2" t="inlineStr">
        <is>
          <t>Primary role</t>
        </is>
      </c>
      <c r="F13" s="2" t="inlineStr">
        <is>
          <t>ACTIVE</t>
        </is>
      </c>
      <c r="G13" s="7" t="inlineStr">
        <is>
          <t>Role identity remains authoritative in Enterprise Job Roles; this is the position-to-role relationship.</t>
        </is>
      </c>
    </row>
    <row r="14">
      <c r="A14" s="2" t="inlineStr">
        <is>
          <t>PRM-013</t>
        </is>
      </c>
      <c r="B14" s="2" t="inlineStr">
        <is>
          <t>POS-PROD-COD-LEAD</t>
        </is>
      </c>
      <c r="C14" s="3" t="inlineStr">
        <is>
          <t>R013</t>
        </is>
      </c>
      <c r="D14" s="3" t="inlineStr">
        <is>
          <t>Cod Line Lead</t>
        </is>
      </c>
      <c r="E14" s="2" t="inlineStr">
        <is>
          <t>Primary role</t>
        </is>
      </c>
      <c r="F14" s="2" t="inlineStr">
        <is>
          <t>ACTIVE</t>
        </is>
      </c>
      <c r="G14" s="7" t="inlineStr">
        <is>
          <t>Role identity remains authoritative in Enterprise Job Roles; this is the position-to-role relationship.</t>
        </is>
      </c>
    </row>
    <row r="15">
      <c r="A15" s="2" t="inlineStr">
        <is>
          <t>PRM-014</t>
        </is>
      </c>
      <c r="B15" s="2" t="inlineStr">
        <is>
          <t>POS-PROD-COD-COAT</t>
        </is>
      </c>
      <c r="C15" s="3" t="inlineStr">
        <is>
          <t>R014</t>
        </is>
      </c>
      <c r="D15" s="3" t="inlineStr">
        <is>
          <t>Coating / Freezer Operator</t>
        </is>
      </c>
      <c r="E15" s="2" t="inlineStr">
        <is>
          <t>Primary role</t>
        </is>
      </c>
      <c r="F15" s="2" t="inlineStr">
        <is>
          <t>ACTIVE</t>
        </is>
      </c>
      <c r="G15" s="7" t="inlineStr">
        <is>
          <t>Role identity remains authoritative in Enterprise Job Roles; this is the position-to-role relationship.</t>
        </is>
      </c>
    </row>
    <row r="16">
      <c r="A16" s="2" t="inlineStr">
        <is>
          <t>PRM-015</t>
        </is>
      </c>
      <c r="B16" s="2" t="inlineStr">
        <is>
          <t>POS-PROD-COD-OP</t>
        </is>
      </c>
      <c r="C16" s="3" t="inlineStr">
        <is>
          <t>R015</t>
        </is>
      </c>
      <c r="D16" s="3" t="inlineStr">
        <is>
          <t>Cod Processing / Packing Operator</t>
        </is>
      </c>
      <c r="E16" s="2" t="inlineStr">
        <is>
          <t>Primary role</t>
        </is>
      </c>
      <c r="F16" s="2" t="inlineStr">
        <is>
          <t>ACTIVE</t>
        </is>
      </c>
      <c r="G16" s="7" t="inlineStr">
        <is>
          <t>Role identity remains authoritative in Enterprise Job Roles; this is the position-to-role relationship.</t>
        </is>
      </c>
    </row>
    <row r="17">
      <c r="A17" s="2" t="inlineStr">
        <is>
          <t>PRM-016</t>
        </is>
      </c>
      <c r="B17" s="2" t="inlineStr">
        <is>
          <t>POS-PROD-HER-LEAD</t>
        </is>
      </c>
      <c r="C17" s="3" t="inlineStr">
        <is>
          <t>R016</t>
        </is>
      </c>
      <c r="D17" s="3" t="inlineStr">
        <is>
          <t>Herring Line Lead</t>
        </is>
      </c>
      <c r="E17" s="2" t="inlineStr">
        <is>
          <t>Primary role</t>
        </is>
      </c>
      <c r="F17" s="2" t="inlineStr">
        <is>
          <t>ACTIVE</t>
        </is>
      </c>
      <c r="G17" s="7" t="inlineStr">
        <is>
          <t>Role identity remains authoritative in Enterprise Job Roles; this is the position-to-role relationship.</t>
        </is>
      </c>
    </row>
    <row r="18">
      <c r="A18" s="2" t="inlineStr">
        <is>
          <t>PRM-017</t>
        </is>
      </c>
      <c r="B18" s="2" t="inlineStr">
        <is>
          <t>POS-PROD-HER-OP</t>
        </is>
      </c>
      <c r="C18" s="3" t="inlineStr">
        <is>
          <t>R017</t>
        </is>
      </c>
      <c r="D18" s="3" t="inlineStr">
        <is>
          <t>Herring Processing Operator</t>
        </is>
      </c>
      <c r="E18" s="2" t="inlineStr">
        <is>
          <t>Primary role</t>
        </is>
      </c>
      <c r="F18" s="2" t="inlineStr">
        <is>
          <t>ACTIVE</t>
        </is>
      </c>
      <c r="G18" s="7" t="inlineStr">
        <is>
          <t>Role identity remains authoritative in Enterprise Job Roles; this is the position-to-role relationship.</t>
        </is>
      </c>
    </row>
    <row r="19">
      <c r="A19" s="2" t="inlineStr">
        <is>
          <t>PRM-018</t>
        </is>
      </c>
      <c r="B19" s="2" t="inlineStr">
        <is>
          <t>POS-PROD-CAN-LEAD</t>
        </is>
      </c>
      <c r="C19" s="3" t="inlineStr">
        <is>
          <t>R018</t>
        </is>
      </c>
      <c r="D19" s="3" t="inlineStr">
        <is>
          <t>Canning Line Lead</t>
        </is>
      </c>
      <c r="E19" s="2" t="inlineStr">
        <is>
          <t>Primary role</t>
        </is>
      </c>
      <c r="F19" s="2" t="inlineStr">
        <is>
          <t>ACTIVE</t>
        </is>
      </c>
      <c r="G19" s="7" t="inlineStr">
        <is>
          <t>Role identity remains authoritative in Enterprise Job Roles; this is the position-to-role relationship.</t>
        </is>
      </c>
    </row>
    <row r="20">
      <c r="A20" s="2" t="inlineStr">
        <is>
          <t>PRM-019</t>
        </is>
      </c>
      <c r="B20" s="2" t="inlineStr">
        <is>
          <t>POS-PROD-RETORT</t>
        </is>
      </c>
      <c r="C20" s="3" t="inlineStr">
        <is>
          <t>R019</t>
        </is>
      </c>
      <c r="D20" s="3" t="inlineStr">
        <is>
          <t>Retort Operator</t>
        </is>
      </c>
      <c r="E20" s="2" t="inlineStr">
        <is>
          <t>Primary role</t>
        </is>
      </c>
      <c r="F20" s="2" t="inlineStr">
        <is>
          <t>ACTIVE</t>
        </is>
      </c>
      <c r="G20" s="7" t="inlineStr">
        <is>
          <t>Role identity remains authoritative in Enterprise Job Roles; this is the position-to-role relationship.</t>
        </is>
      </c>
    </row>
    <row r="21">
      <c r="A21" s="2" t="inlineStr">
        <is>
          <t>PRM-020</t>
        </is>
      </c>
      <c r="B21" s="2" t="inlineStr">
        <is>
          <t>POS-PROD-CAN-OP</t>
        </is>
      </c>
      <c r="C21" s="3" t="inlineStr">
        <is>
          <t>R020</t>
        </is>
      </c>
      <c r="D21" s="3" t="inlineStr">
        <is>
          <t>Canning Operator</t>
        </is>
      </c>
      <c r="E21" s="2" t="inlineStr">
        <is>
          <t>Primary role</t>
        </is>
      </c>
      <c r="F21" s="2" t="inlineStr">
        <is>
          <t>ACTIVE</t>
        </is>
      </c>
      <c r="G21" s="7" t="inlineStr">
        <is>
          <t>Role identity remains authoritative in Enterprise Job Roles; this is the position-to-role relationship.</t>
        </is>
      </c>
    </row>
    <row r="22">
      <c r="A22" s="2" t="inlineStr">
        <is>
          <t>PRM-021</t>
        </is>
      </c>
      <c r="B22" s="2" t="inlineStr">
        <is>
          <t>POS-PROD-HC-LEAD</t>
        </is>
      </c>
      <c r="C22" s="3" t="inlineStr">
        <is>
          <t>R021</t>
        </is>
      </c>
      <c r="D22" s="3" t="inlineStr">
        <is>
          <t>High-Care Line Lead</t>
        </is>
      </c>
      <c r="E22" s="2" t="inlineStr">
        <is>
          <t>Primary role</t>
        </is>
      </c>
      <c r="F22" s="2" t="inlineStr">
        <is>
          <t>ACTIVE</t>
        </is>
      </c>
      <c r="G22" s="7" t="inlineStr">
        <is>
          <t>Role identity remains authoritative in Enterprise Job Roles; this is the position-to-role relationship.</t>
        </is>
      </c>
    </row>
    <row r="23">
      <c r="A23" s="2" t="inlineStr">
        <is>
          <t>PRM-022</t>
        </is>
      </c>
      <c r="B23" s="2" t="inlineStr">
        <is>
          <t>POS-PROD-HC-OP</t>
        </is>
      </c>
      <c r="C23" s="3" t="inlineStr">
        <is>
          <t>R022</t>
        </is>
      </c>
      <c r="D23" s="3" t="inlineStr">
        <is>
          <t>High-Care Production Operator</t>
        </is>
      </c>
      <c r="E23" s="2" t="inlineStr">
        <is>
          <t>Primary role</t>
        </is>
      </c>
      <c r="F23" s="2" t="inlineStr">
        <is>
          <t>ACTIVE</t>
        </is>
      </c>
      <c r="G23" s="7" t="inlineStr">
        <is>
          <t>Role identity remains authoritative in Enterprise Job Roles; this is the position-to-role relationship.</t>
        </is>
      </c>
    </row>
    <row r="24">
      <c r="A24" s="2" t="inlineStr">
        <is>
          <t>PRM-023</t>
        </is>
      </c>
      <c r="B24" s="2" t="inlineStr">
        <is>
          <t>POS-QUAL-MGR</t>
        </is>
      </c>
      <c r="C24" s="3" t="inlineStr">
        <is>
          <t>R023</t>
        </is>
      </c>
      <c r="D24" s="3" t="inlineStr">
        <is>
          <t>Quality &amp; Food Safety Manager</t>
        </is>
      </c>
      <c r="E24" s="2" t="inlineStr">
        <is>
          <t>Primary role</t>
        </is>
      </c>
      <c r="F24" s="2" t="inlineStr">
        <is>
          <t>ACTIVE</t>
        </is>
      </c>
      <c r="G24" s="7" t="inlineStr">
        <is>
          <t>Role identity remains authoritative in Enterprise Job Roles; this is the position-to-role relationship.</t>
        </is>
      </c>
    </row>
    <row r="25">
      <c r="A25" s="2" t="inlineStr">
        <is>
          <t>PRM-024</t>
        </is>
      </c>
      <c r="B25" s="2" t="inlineStr">
        <is>
          <t>POS-QUAL-QC-TECH</t>
        </is>
      </c>
      <c r="C25" s="3" t="inlineStr">
        <is>
          <t>R024</t>
        </is>
      </c>
      <c r="D25" s="3" t="inlineStr">
        <is>
          <t>QA/QC Technician</t>
        </is>
      </c>
      <c r="E25" s="2" t="inlineStr">
        <is>
          <t>Primary role</t>
        </is>
      </c>
      <c r="F25" s="2" t="inlineStr">
        <is>
          <t>ACTIVE</t>
        </is>
      </c>
      <c r="G25" s="7" t="inlineStr">
        <is>
          <t>Role identity remains authoritative in Enterprise Job Roles; this is the position-to-role relationship.</t>
        </is>
      </c>
    </row>
    <row r="26">
      <c r="A26" s="2" t="inlineStr">
        <is>
          <t>PRM-025</t>
        </is>
      </c>
      <c r="B26" s="2" t="inlineStr">
        <is>
          <t>POS-MNT-LEAD</t>
        </is>
      </c>
      <c r="C26" s="3" t="inlineStr">
        <is>
          <t>R025</t>
        </is>
      </c>
      <c r="D26" s="3" t="inlineStr">
        <is>
          <t>Maintenance Lead</t>
        </is>
      </c>
      <c r="E26" s="2" t="inlineStr">
        <is>
          <t>Primary role</t>
        </is>
      </c>
      <c r="F26" s="2" t="inlineStr">
        <is>
          <t>ACTIVE</t>
        </is>
      </c>
      <c r="G26" s="7" t="inlineStr">
        <is>
          <t>Role identity remains authoritative in Enterprise Job Roles; this is the position-to-role relationship.</t>
        </is>
      </c>
    </row>
    <row r="27">
      <c r="A27" s="2" t="inlineStr">
        <is>
          <t>PRM-026</t>
        </is>
      </c>
      <c r="B27" s="2" t="inlineStr">
        <is>
          <t>POS-MNT-MECH-TECH</t>
        </is>
      </c>
      <c r="C27" s="3" t="inlineStr">
        <is>
          <t>R026</t>
        </is>
      </c>
      <c r="D27" s="3" t="inlineStr">
        <is>
          <t>Mechanical Maintenance Technician</t>
        </is>
      </c>
      <c r="E27" s="2" t="inlineStr">
        <is>
          <t>Primary role</t>
        </is>
      </c>
      <c r="F27" s="2" t="inlineStr">
        <is>
          <t>ACTIVE</t>
        </is>
      </c>
      <c r="G27" s="7" t="inlineStr">
        <is>
          <t>Role identity remains authoritative in Enterprise Job Roles; this is the position-to-role relationship.</t>
        </is>
      </c>
    </row>
    <row r="28">
      <c r="A28" s="2" t="inlineStr">
        <is>
          <t>PRM-027</t>
        </is>
      </c>
      <c r="B28" s="2" t="inlineStr">
        <is>
          <t>POS-MNT-ELEC-REF</t>
        </is>
      </c>
      <c r="C28" s="3" t="inlineStr">
        <is>
          <t>R027</t>
        </is>
      </c>
      <c r="D28" s="3" t="inlineStr">
        <is>
          <t>Electrical / Refrigeration Technician</t>
        </is>
      </c>
      <c r="E28" s="2" t="inlineStr">
        <is>
          <t>Primary role</t>
        </is>
      </c>
      <c r="F28" s="2" t="inlineStr">
        <is>
          <t>ACTIVE</t>
        </is>
      </c>
      <c r="G28" s="7" t="inlineStr">
        <is>
          <t>Role identity remains authoritative in Enterprise Job Roles; this is the position-to-role relationship.</t>
        </is>
      </c>
    </row>
    <row r="29">
      <c r="A29" s="2" t="inlineStr">
        <is>
          <t>PRM-028</t>
        </is>
      </c>
      <c r="B29" s="2" t="inlineStr">
        <is>
          <t>POS-MNT-UTIL-TECH</t>
        </is>
      </c>
      <c r="C29" s="3" t="inlineStr">
        <is>
          <t>R028</t>
        </is>
      </c>
      <c r="D29" s="3" t="inlineStr">
        <is>
          <t>Maintenance / Utilities Technician</t>
        </is>
      </c>
      <c r="E29" s="2" t="inlineStr">
        <is>
          <t>Primary role</t>
        </is>
      </c>
      <c r="F29" s="2" t="inlineStr">
        <is>
          <t>ACTIVE</t>
        </is>
      </c>
      <c r="G29" s="7" t="inlineStr">
        <is>
          <t>Role identity remains authoritative in Enterprise Job Roles; this is the position-to-role relationship.</t>
        </is>
      </c>
    </row>
    <row r="30">
      <c r="A30" s="2" t="inlineStr">
        <is>
          <t>PRM-029</t>
        </is>
      </c>
      <c r="B30" s="2" t="inlineStr">
        <is>
          <t>POS-SAN-LEAD</t>
        </is>
      </c>
      <c r="C30" s="3" t="inlineStr">
        <is>
          <t>R029</t>
        </is>
      </c>
      <c r="D30" s="3" t="inlineStr">
        <is>
          <t>Sanitation Lead</t>
        </is>
      </c>
      <c r="E30" s="2" t="inlineStr">
        <is>
          <t>Primary role</t>
        </is>
      </c>
      <c r="F30" s="2" t="inlineStr">
        <is>
          <t>ACTIVE</t>
        </is>
      </c>
      <c r="G30" s="7" t="inlineStr">
        <is>
          <t>Role identity remains authoritative in Enterprise Job Roles; this is the position-to-role relationship.</t>
        </is>
      </c>
    </row>
    <row r="31">
      <c r="A31" s="2" t="inlineStr">
        <is>
          <t>PRM-030</t>
        </is>
      </c>
      <c r="B31" s="2" t="inlineStr">
        <is>
          <t>POS-SAN-OP</t>
        </is>
      </c>
      <c r="C31" s="3" t="inlineStr">
        <is>
          <t>R030</t>
        </is>
      </c>
      <c r="D31" s="3" t="inlineStr">
        <is>
          <t>Hygiene / Sanitation Operator</t>
        </is>
      </c>
      <c r="E31" s="2" t="inlineStr">
        <is>
          <t>Primary role</t>
        </is>
      </c>
      <c r="F31" s="2" t="inlineStr">
        <is>
          <t>ACTIVE</t>
        </is>
      </c>
      <c r="G31" s="7" t="inlineStr">
        <is>
          <t>Role identity remains authoritative in Enterprise Job Roles; this is the position-to-role relationship.</t>
        </is>
      </c>
    </row>
    <row r="32">
      <c r="A32" s="2" t="inlineStr">
        <is>
          <t>PRM-031</t>
        </is>
      </c>
      <c r="B32" s="2" t="inlineStr">
        <is>
          <t>POS-EXEC-MD</t>
        </is>
      </c>
      <c r="C32" s="3" t="inlineStr">
        <is>
          <t>R031</t>
        </is>
      </c>
      <c r="D32" s="3" t="inlineStr">
        <is>
          <t>Managing Director</t>
        </is>
      </c>
      <c r="E32" s="2" t="inlineStr">
        <is>
          <t>Primary role</t>
        </is>
      </c>
      <c r="F32" s="2" t="inlineStr">
        <is>
          <t>ACTIVE</t>
        </is>
      </c>
      <c r="G32" s="7" t="inlineStr">
        <is>
          <t>Role identity remains authoritative in Enterprise Job Roles; this is the position-to-role relationship.</t>
        </is>
      </c>
    </row>
    <row r="33">
      <c r="A33" s="2" t="inlineStr">
        <is>
          <t>PRM-032</t>
        </is>
      </c>
      <c r="B33" s="2" t="inlineStr">
        <is>
          <t>POS-PROC-MGR</t>
        </is>
      </c>
      <c r="C33" s="3" t="inlineStr">
        <is>
          <t>R032</t>
        </is>
      </c>
      <c r="D33" s="3" t="inlineStr">
        <is>
          <t>Procurement Manager</t>
        </is>
      </c>
      <c r="E33" s="2" t="inlineStr">
        <is>
          <t>Primary role</t>
        </is>
      </c>
      <c r="F33" s="2" t="inlineStr">
        <is>
          <t>ACTIVE</t>
        </is>
      </c>
      <c r="G33" s="7" t="inlineStr">
        <is>
          <t>Role identity remains authoritative in Enterprise Job Roles; this is the position-to-role relationship.</t>
        </is>
      </c>
    </row>
    <row r="34">
      <c r="A34" s="2" t="inlineStr">
        <is>
          <t>PRM-033</t>
        </is>
      </c>
      <c r="B34" s="2" t="inlineStr">
        <is>
          <t>POS-PROC-SR-BUYER</t>
        </is>
      </c>
      <c r="C34" s="3" t="inlineStr">
        <is>
          <t>R033</t>
        </is>
      </c>
      <c r="D34" s="3" t="inlineStr">
        <is>
          <t>Senior Buyer</t>
        </is>
      </c>
      <c r="E34" s="2" t="inlineStr">
        <is>
          <t>Primary role</t>
        </is>
      </c>
      <c r="F34" s="2" t="inlineStr">
        <is>
          <t>ACTIVE</t>
        </is>
      </c>
      <c r="G34" s="7" t="inlineStr">
        <is>
          <t>Role identity remains authoritative in Enterprise Job Roles; this is the position-to-role relationship.</t>
        </is>
      </c>
    </row>
    <row r="35">
      <c r="A35" s="2" t="inlineStr">
        <is>
          <t>PRM-034</t>
        </is>
      </c>
      <c r="B35" s="2" t="inlineStr">
        <is>
          <t>POS-PROC-COORD</t>
        </is>
      </c>
      <c r="C35" s="3" t="inlineStr">
        <is>
          <t>R034</t>
        </is>
      </c>
      <c r="D35" s="3" t="inlineStr">
        <is>
          <t>Procurement Coordinator</t>
        </is>
      </c>
      <c r="E35" s="2" t="inlineStr">
        <is>
          <t>Primary role</t>
        </is>
      </c>
      <c r="F35" s="2" t="inlineStr">
        <is>
          <t>ACTIVE</t>
        </is>
      </c>
      <c r="G35" s="7" t="inlineStr">
        <is>
          <t>Role identity remains authoritative in Enterprise Job Roles; this is the position-to-role relationship.</t>
        </is>
      </c>
    </row>
    <row r="36">
      <c r="A36" s="2" t="inlineStr">
        <is>
          <t>PRM-035</t>
        </is>
      </c>
      <c r="B36" s="2" t="inlineStr">
        <is>
          <t>POS-PROC-SUP-MAT</t>
        </is>
      </c>
      <c r="C36" s="3" t="inlineStr">
        <is>
          <t>R035</t>
        </is>
      </c>
      <c r="D36" s="3" t="inlineStr">
        <is>
          <t>Supplier &amp; Materials Coordinator</t>
        </is>
      </c>
      <c r="E36" s="2" t="inlineStr">
        <is>
          <t>Primary role</t>
        </is>
      </c>
      <c r="F36" s="2" t="inlineStr">
        <is>
          <t>ACTIVE</t>
        </is>
      </c>
      <c r="G36" s="7" t="inlineStr">
        <is>
          <t>Role identity remains authoritative in Enterprise Job Roles; this is the position-to-role relationship.</t>
        </is>
      </c>
    </row>
    <row r="37">
      <c r="A37" s="2" t="inlineStr">
        <is>
          <t>PRM-036</t>
        </is>
      </c>
      <c r="B37" s="2" t="inlineStr">
        <is>
          <t>POS-SALES-MGR</t>
        </is>
      </c>
      <c r="C37" s="3" t="inlineStr">
        <is>
          <t>R036</t>
        </is>
      </c>
      <c r="D37" s="3" t="inlineStr">
        <is>
          <t>Sales Manager</t>
        </is>
      </c>
      <c r="E37" s="2" t="inlineStr">
        <is>
          <t>Primary role</t>
        </is>
      </c>
      <c r="F37" s="2" t="inlineStr">
        <is>
          <t>ACTIVE</t>
        </is>
      </c>
      <c r="G37" s="7" t="inlineStr">
        <is>
          <t>Role identity remains authoritative in Enterprise Job Roles; this is the position-to-role relationship.</t>
        </is>
      </c>
    </row>
    <row r="38">
      <c r="A38" s="2" t="inlineStr">
        <is>
          <t>PRM-037</t>
        </is>
      </c>
      <c r="B38" s="2" t="inlineStr">
        <is>
          <t>POS-SALES-KAM</t>
        </is>
      </c>
      <c r="C38" s="3" t="inlineStr">
        <is>
          <t>R037</t>
        </is>
      </c>
      <c r="D38" s="3" t="inlineStr">
        <is>
          <t>Key Account Manager</t>
        </is>
      </c>
      <c r="E38" s="2" t="inlineStr">
        <is>
          <t>Primary role</t>
        </is>
      </c>
      <c r="F38" s="2" t="inlineStr">
        <is>
          <t>ACTIVE</t>
        </is>
      </c>
      <c r="G38" s="7" t="inlineStr">
        <is>
          <t>Role identity remains authoritative in Enterprise Job Roles; this is the position-to-role relationship.</t>
        </is>
      </c>
    </row>
    <row r="39">
      <c r="A39" s="2" t="inlineStr">
        <is>
          <t>PRM-038</t>
        </is>
      </c>
      <c r="B39" s="2" t="inlineStr">
        <is>
          <t>POS-SALES-COORD</t>
        </is>
      </c>
      <c r="C39" s="3" t="inlineStr">
        <is>
          <t>R038</t>
        </is>
      </c>
      <c r="D39" s="3" t="inlineStr">
        <is>
          <t>Sales Coordinator</t>
        </is>
      </c>
      <c r="E39" s="2" t="inlineStr">
        <is>
          <t>Primary role</t>
        </is>
      </c>
      <c r="F39" s="2" t="inlineStr">
        <is>
          <t>ACTIVE</t>
        </is>
      </c>
      <c r="G39" s="7" t="inlineStr">
        <is>
          <t>Role identity remains authoritative in Enterprise Job Roles; this is the position-to-role relationship.</t>
        </is>
      </c>
    </row>
    <row r="40">
      <c r="A40" s="2" t="inlineStr">
        <is>
          <t>PRM-039</t>
        </is>
      </c>
      <c r="B40" s="2" t="inlineStr">
        <is>
          <t>POS-SALES-CS-ORDER</t>
        </is>
      </c>
      <c r="C40" s="3" t="inlineStr">
        <is>
          <t>R039</t>
        </is>
      </c>
      <c r="D40" s="3" t="inlineStr">
        <is>
          <t>Customer Service &amp; Order Coordinator</t>
        </is>
      </c>
      <c r="E40" s="2" t="inlineStr">
        <is>
          <t>Primary role</t>
        </is>
      </c>
      <c r="F40" s="2" t="inlineStr">
        <is>
          <t>ACTIVE</t>
        </is>
      </c>
      <c r="G40" s="7" t="inlineStr">
        <is>
          <t>Role identity remains authoritative in Enterprise Job Roles; this is the position-to-role relationship.</t>
        </is>
      </c>
    </row>
    <row r="41">
      <c r="A41" s="2" t="inlineStr">
        <is>
          <t>PRM-040</t>
        </is>
      </c>
      <c r="B41" s="2" t="inlineStr">
        <is>
          <t>POS-SALES-ANALYST</t>
        </is>
      </c>
      <c r="C41" s="3" t="inlineStr">
        <is>
          <t>R040</t>
        </is>
      </c>
      <c r="D41" s="3" t="inlineStr">
        <is>
          <t>Commercial Analyst</t>
        </is>
      </c>
      <c r="E41" s="2" t="inlineStr">
        <is>
          <t>Primary role</t>
        </is>
      </c>
      <c r="F41" s="2" t="inlineStr">
        <is>
          <t>ACTIVE</t>
        </is>
      </c>
      <c r="G41" s="7" t="inlineStr">
        <is>
          <t>Role identity remains authoritative in Enterprise Job Roles; this is the position-to-role relationship.</t>
        </is>
      </c>
    </row>
    <row r="42">
      <c r="A42" s="2" t="inlineStr">
        <is>
          <t>PRM-041</t>
        </is>
      </c>
      <c r="B42" s="2" t="inlineStr">
        <is>
          <t>POS-MKT-MGR</t>
        </is>
      </c>
      <c r="C42" s="3" t="inlineStr">
        <is>
          <t>R041</t>
        </is>
      </c>
      <c r="D42" s="3" t="inlineStr">
        <is>
          <t>Marketing Manager</t>
        </is>
      </c>
      <c r="E42" s="2" t="inlineStr">
        <is>
          <t>Primary role</t>
        </is>
      </c>
      <c r="F42" s="2" t="inlineStr">
        <is>
          <t>ACTIVE</t>
        </is>
      </c>
      <c r="G42" s="7" t="inlineStr">
        <is>
          <t>Role identity remains authoritative in Enterprise Job Roles; this is the position-to-role relationship.</t>
        </is>
      </c>
    </row>
    <row r="43">
      <c r="A43" s="2" t="inlineStr">
        <is>
          <t>PRM-042</t>
        </is>
      </c>
      <c r="B43" s="2" t="inlineStr">
        <is>
          <t>POS-MKT-BRAND</t>
        </is>
      </c>
      <c r="C43" s="3" t="inlineStr">
        <is>
          <t>R042</t>
        </is>
      </c>
      <c r="D43" s="3" t="inlineStr">
        <is>
          <t>Brand &amp; Content Coordinator</t>
        </is>
      </c>
      <c r="E43" s="2" t="inlineStr">
        <is>
          <t>Primary role</t>
        </is>
      </c>
      <c r="F43" s="2" t="inlineStr">
        <is>
          <t>ACTIVE</t>
        </is>
      </c>
      <c r="G43" s="7" t="inlineStr">
        <is>
          <t>Role identity remains authoritative in Enterprise Job Roles; this is the position-to-role relationship.</t>
        </is>
      </c>
    </row>
    <row r="44">
      <c r="A44" s="2" t="inlineStr">
        <is>
          <t>PRM-043</t>
        </is>
      </c>
      <c r="B44" s="2" t="inlineStr">
        <is>
          <t>POS-MKT-PRODUCT</t>
        </is>
      </c>
      <c r="C44" s="3" t="inlineStr">
        <is>
          <t>R043</t>
        </is>
      </c>
      <c r="D44" s="3" t="inlineStr">
        <is>
          <t>Product Marketing Coordinator</t>
        </is>
      </c>
      <c r="E44" s="2" t="inlineStr">
        <is>
          <t>Primary role</t>
        </is>
      </c>
      <c r="F44" s="2" t="inlineStr">
        <is>
          <t>ACTIVE</t>
        </is>
      </c>
      <c r="G44" s="7" t="inlineStr">
        <is>
          <t>Role identity remains authoritative in Enterprise Job Roles; this is the position-to-role relationship.</t>
        </is>
      </c>
    </row>
    <row r="45">
      <c r="A45" s="2" t="inlineStr">
        <is>
          <t>PRM-044</t>
        </is>
      </c>
      <c r="B45" s="2" t="inlineStr">
        <is>
          <t>POS-FIN-MGR</t>
        </is>
      </c>
      <c r="C45" s="3" t="inlineStr">
        <is>
          <t>R044</t>
        </is>
      </c>
      <c r="D45" s="3" t="inlineStr">
        <is>
          <t>Finance &amp; Administration Manager</t>
        </is>
      </c>
      <c r="E45" s="2" t="inlineStr">
        <is>
          <t>Primary role</t>
        </is>
      </c>
      <c r="F45" s="2" t="inlineStr">
        <is>
          <t>ACTIVE</t>
        </is>
      </c>
      <c r="G45" s="7" t="inlineStr">
        <is>
          <t>Role identity remains authoritative in Enterprise Job Roles; this is the position-to-role relationship.</t>
        </is>
      </c>
    </row>
    <row r="46">
      <c r="A46" s="2" t="inlineStr">
        <is>
          <t>PRM-045</t>
        </is>
      </c>
      <c r="B46" s="2" t="inlineStr">
        <is>
          <t>POS-FIN-ACCOUNTANT</t>
        </is>
      </c>
      <c r="C46" s="3" t="inlineStr">
        <is>
          <t>R045</t>
        </is>
      </c>
      <c r="D46" s="3" t="inlineStr">
        <is>
          <t>Financial Accountant</t>
        </is>
      </c>
      <c r="E46" s="2" t="inlineStr">
        <is>
          <t>Primary role</t>
        </is>
      </c>
      <c r="F46" s="2" t="inlineStr">
        <is>
          <t>ACTIVE</t>
        </is>
      </c>
      <c r="G46" s="7" t="inlineStr">
        <is>
          <t>Role identity remains authoritative in Enterprise Job Roles; this is the position-to-role relationship.</t>
        </is>
      </c>
    </row>
    <row r="47">
      <c r="A47" s="2" t="inlineStr">
        <is>
          <t>PRM-046</t>
        </is>
      </c>
      <c r="B47" s="2" t="inlineStr">
        <is>
          <t>POS-FIN-APAR</t>
        </is>
      </c>
      <c r="C47" s="3" t="inlineStr">
        <is>
          <t>R046</t>
        </is>
      </c>
      <c r="D47" s="3" t="inlineStr">
        <is>
          <t>Accounts Payable / Receivable Coordinator</t>
        </is>
      </c>
      <c r="E47" s="2" t="inlineStr">
        <is>
          <t>Primary role</t>
        </is>
      </c>
      <c r="F47" s="2" t="inlineStr">
        <is>
          <t>ACTIVE</t>
        </is>
      </c>
      <c r="G47" s="7" t="inlineStr">
        <is>
          <t>Role identity remains authoritative in Enterprise Job Roles; this is the position-to-role relationship.</t>
        </is>
      </c>
    </row>
    <row r="48">
      <c r="A48" s="2" t="inlineStr">
        <is>
          <t>PRM-047</t>
        </is>
      </c>
      <c r="B48" s="2" t="inlineStr">
        <is>
          <t>POS-FIN-PAYADMIN</t>
        </is>
      </c>
      <c r="C48" s="3" t="inlineStr">
        <is>
          <t>R047</t>
        </is>
      </c>
      <c r="D48" s="3" t="inlineStr">
        <is>
          <t>Payroll &amp; Administration Coordinator</t>
        </is>
      </c>
      <c r="E48" s="2" t="inlineStr">
        <is>
          <t>Primary role</t>
        </is>
      </c>
      <c r="F48" s="2" t="inlineStr">
        <is>
          <t>ACTIVE</t>
        </is>
      </c>
      <c r="G48" s="7" t="inlineStr">
        <is>
          <t>Role identity remains authoritative in Enterprise Job Roles; this is the position-to-role relationship.</t>
        </is>
      </c>
    </row>
    <row r="49">
      <c r="A49" s="2" t="inlineStr">
        <is>
          <t>PRM-048</t>
        </is>
      </c>
      <c r="B49" s="2" t="inlineStr">
        <is>
          <t>POS-FIN-OFFICE-ADMIN</t>
        </is>
      </c>
      <c r="C49" s="3" t="inlineStr">
        <is>
          <t>R048</t>
        </is>
      </c>
      <c r="D49" s="3" t="inlineStr">
        <is>
          <t>Office Administrator</t>
        </is>
      </c>
      <c r="E49" s="2" t="inlineStr">
        <is>
          <t>Primary role</t>
        </is>
      </c>
      <c r="F49" s="2" t="inlineStr">
        <is>
          <t>ACTIVE</t>
        </is>
      </c>
      <c r="G49" s="7" t="inlineStr">
        <is>
          <t>Role identity remains authoritative in Enterprise Job Roles; this is the position-to-role relationship.</t>
        </is>
      </c>
    </row>
    <row r="50">
      <c r="A50" s="2" t="inlineStr">
        <is>
          <t>PRM-049</t>
        </is>
      </c>
      <c r="B50" s="2" t="inlineStr">
        <is>
          <t>POS-FIN-CONTROLLER</t>
        </is>
      </c>
      <c r="C50" s="3" t="inlineStr">
        <is>
          <t>R049</t>
        </is>
      </c>
      <c r="D50" s="3" t="inlineStr">
        <is>
          <t>Management Accountant / Controller</t>
        </is>
      </c>
      <c r="E50" s="2" t="inlineStr">
        <is>
          <t>Primary role</t>
        </is>
      </c>
      <c r="F50" s="2" t="inlineStr">
        <is>
          <t>ACTIVE</t>
        </is>
      </c>
      <c r="G50" s="7" t="inlineStr">
        <is>
          <t>Role identity remains authoritative in Enterprise Job Roles; this is the position-to-role relationship.</t>
        </is>
      </c>
    </row>
    <row r="51">
      <c r="A51" s="2" t="inlineStr">
        <is>
          <t>PRM-050</t>
        </is>
      </c>
      <c r="B51" s="2" t="inlineStr">
        <is>
          <t>POS-FIN-RECEPTION</t>
        </is>
      </c>
      <c r="C51" s="3" t="inlineStr">
        <is>
          <t>R050</t>
        </is>
      </c>
      <c r="D51" s="3" t="inlineStr">
        <is>
          <t>Reception &amp; Administration Assistant</t>
        </is>
      </c>
      <c r="E51" s="2" t="inlineStr">
        <is>
          <t>Primary role</t>
        </is>
      </c>
      <c r="F51" s="2" t="inlineStr">
        <is>
          <t>ACTIVE</t>
        </is>
      </c>
      <c r="G51" s="7" t="inlineStr">
        <is>
          <t>Role identity remains authoritative in Enterprise Job Roles; this is the position-to-role relationship.</t>
        </is>
      </c>
    </row>
    <row r="52">
      <c r="A52" s="2" t="inlineStr">
        <is>
          <t>PRM-051</t>
        </is>
      </c>
      <c r="B52" s="2" t="inlineStr">
        <is>
          <t>POS-HR-MGR</t>
        </is>
      </c>
      <c r="C52" s="3" t="inlineStr">
        <is>
          <t>R051</t>
        </is>
      </c>
      <c r="D52" s="3" t="inlineStr">
        <is>
          <t>HR Manager</t>
        </is>
      </c>
      <c r="E52" s="2" t="inlineStr">
        <is>
          <t>Primary role</t>
        </is>
      </c>
      <c r="F52" s="2" t="inlineStr">
        <is>
          <t>ACTIVE</t>
        </is>
      </c>
      <c r="G52" s="7" t="inlineStr">
        <is>
          <t>Role identity remains authoritative in Enterprise Job Roles; this is the position-to-role relationship.</t>
        </is>
      </c>
    </row>
    <row r="53">
      <c r="A53" s="2" t="inlineStr">
        <is>
          <t>PRM-052</t>
        </is>
      </c>
      <c r="B53" s="2" t="inlineStr">
        <is>
          <t>POS-HR-COORD</t>
        </is>
      </c>
      <c r="C53" s="3" t="inlineStr">
        <is>
          <t>R052</t>
        </is>
      </c>
      <c r="D53" s="3" t="inlineStr">
        <is>
          <t>HR Coordinator</t>
        </is>
      </c>
      <c r="E53" s="2" t="inlineStr">
        <is>
          <t>Primary role</t>
        </is>
      </c>
      <c r="F53" s="2" t="inlineStr">
        <is>
          <t>ACTIVE</t>
        </is>
      </c>
      <c r="G53" s="7" t="inlineStr">
        <is>
          <t>Role identity remains authoritative in Enterprise Job Roles; this is the position-to-role relationship.</t>
        </is>
      </c>
    </row>
    <row r="54">
      <c r="A54" s="2" t="inlineStr">
        <is>
          <t>PRM-053</t>
        </is>
      </c>
      <c r="B54" s="2" t="inlineStr">
        <is>
          <t>POS-HR-TRAIN</t>
        </is>
      </c>
      <c r="C54" s="3" t="inlineStr">
        <is>
          <t>R053</t>
        </is>
      </c>
      <c r="D54" s="3" t="inlineStr">
        <is>
          <t>Training &amp; Competence Coordinator</t>
        </is>
      </c>
      <c r="E54" s="2" t="inlineStr">
        <is>
          <t>Primary role</t>
        </is>
      </c>
      <c r="F54" s="2" t="inlineStr">
        <is>
          <t>ACTIVE</t>
        </is>
      </c>
      <c r="G54" s="7" t="inlineStr">
        <is>
          <t>Role identity remains authoritative in Enterprise Job Roles; this is the position-to-role relationship.</t>
        </is>
      </c>
    </row>
    <row r="55">
      <c r="A55" s="2" t="inlineStr">
        <is>
          <t>PRM-054</t>
        </is>
      </c>
      <c r="B55" s="2" t="inlineStr">
        <is>
          <t>POS-IT-MGR</t>
        </is>
      </c>
      <c r="C55" s="3" t="inlineStr">
        <is>
          <t>R054</t>
        </is>
      </c>
      <c r="D55" s="3" t="inlineStr">
        <is>
          <t>IT &amp; Systems Manager</t>
        </is>
      </c>
      <c r="E55" s="2" t="inlineStr">
        <is>
          <t>Primary role</t>
        </is>
      </c>
      <c r="F55" s="2" t="inlineStr">
        <is>
          <t>ACTIVE</t>
        </is>
      </c>
      <c r="G55" s="7" t="inlineStr">
        <is>
          <t>Role identity remains authoritative in Enterprise Job Roles; this is the position-to-role relationship.</t>
        </is>
      </c>
    </row>
    <row r="56">
      <c r="A56" s="2" t="inlineStr">
        <is>
          <t>PRM-055</t>
        </is>
      </c>
      <c r="B56" s="2" t="inlineStr">
        <is>
          <t>POS-IT-SUPPORT</t>
        </is>
      </c>
      <c r="C56" s="3" t="inlineStr">
        <is>
          <t>R055</t>
        </is>
      </c>
      <c r="D56" s="3" t="inlineStr">
        <is>
          <t>IT Support Specialist</t>
        </is>
      </c>
      <c r="E56" s="2" t="inlineStr">
        <is>
          <t>Primary role</t>
        </is>
      </c>
      <c r="F56" s="2" t="inlineStr">
        <is>
          <t>ACTIVE</t>
        </is>
      </c>
      <c r="G56" s="7" t="inlineStr">
        <is>
          <t>Role identity remains authoritative in Enterprise Job Roles; this is the position-to-role relationship.</t>
        </is>
      </c>
    </row>
    <row r="57">
      <c r="A57" s="2" t="inlineStr">
        <is>
          <t>PRM-056</t>
        </is>
      </c>
      <c r="B57" s="2" t="inlineStr">
        <is>
          <t>POS-IT-SYS-DATA</t>
        </is>
      </c>
      <c r="C57" s="3" t="inlineStr">
        <is>
          <t>R056</t>
        </is>
      </c>
      <c r="D57" s="3" t="inlineStr">
        <is>
          <t>Business Systems &amp; Data Coordinator</t>
        </is>
      </c>
      <c r="E57" s="2" t="inlineStr">
        <is>
          <t>Primary role</t>
        </is>
      </c>
      <c r="F57" s="2" t="inlineStr">
        <is>
          <t>ACTIVE</t>
        </is>
      </c>
      <c r="G57" s="7" t="inlineStr">
        <is>
          <t>Role identity remains authoritative in Enterprise Job Roles; this is the position-to-role relationship.</t>
        </is>
      </c>
    </row>
  </sheetData>
  <autoFilter ref="A1:G57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18" customWidth="1" min="3" max="3"/>
    <col width="20" customWidth="1" min="4" max="4"/>
    <col width="23" customWidth="1" min="5" max="5"/>
    <col width="18" customWidth="1" min="6" max="6"/>
    <col width="25" customWidth="1" min="7" max="7"/>
    <col width="28" customWidth="1" min="8" max="8"/>
    <col width="14" customWidth="1" min="9" max="9"/>
    <col width="80" customWidth="1" min="10" max="10"/>
  </cols>
  <sheetData>
    <row r="1" ht="25" customHeight="1">
      <c r="A1" s="1" t="inlineStr">
        <is>
          <t>Position_Org_Map_ID</t>
        </is>
      </c>
      <c r="B1" s="1" t="inlineStr">
        <is>
          <t>Position_ID</t>
        </is>
      </c>
      <c r="C1" s="1" t="inlineStr">
        <is>
          <t>Department_ID</t>
        </is>
      </c>
      <c r="D1" s="1" t="inlineStr">
        <is>
          <t>Org_Unit_ID</t>
        </is>
      </c>
      <c r="E1" s="1" t="inlineStr">
        <is>
          <t>Primary_Location_ID</t>
        </is>
      </c>
      <c r="F1" s="1" t="inlineStr">
        <is>
          <t>Cost_Center_ID</t>
        </is>
      </c>
      <c r="G1" s="1" t="inlineStr">
        <is>
          <t>Reports_To_Position_ID</t>
        </is>
      </c>
      <c r="H1" s="1" t="inlineStr">
        <is>
          <t>Mapping_Type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POM-001</t>
        </is>
      </c>
      <c r="B2" s="2" t="inlineStr">
        <is>
          <t>POS-PROD-MGR</t>
        </is>
      </c>
      <c r="C2" s="3" t="inlineStr">
        <is>
          <t>DEPT-PROD</t>
        </is>
      </c>
      <c r="D2" s="3" t="inlineStr">
        <is>
          <t>OU-PROD-MGMT</t>
        </is>
      </c>
      <c r="E2" s="3" t="inlineStr">
        <is>
          <t>LOC-HAV-FAC</t>
        </is>
      </c>
      <c r="F2" s="3" t="inlineStr">
        <is>
          <t>CC-2000</t>
        </is>
      </c>
      <c r="G2" s="3" t="inlineStr">
        <is>
          <t>POS-EXEC-MD</t>
        </is>
      </c>
      <c r="H2" s="2" t="inlineStr">
        <is>
          <t>Primary organizational home</t>
        </is>
      </c>
      <c r="I2" s="2" t="inlineStr">
        <is>
          <t>ACTIVE</t>
        </is>
      </c>
      <c r="J2" s="7" t="inlineStr">
        <is>
          <t>Department, org unit, location and cost center IDs remain authoritative in Shared Enterprise / Finance structures.</t>
        </is>
      </c>
    </row>
    <row r="3">
      <c r="A3" s="2" t="inlineStr">
        <is>
          <t>POM-002</t>
        </is>
      </c>
      <c r="B3" s="2" t="inlineStr">
        <is>
          <t>POS-PROD-PLNR</t>
        </is>
      </c>
      <c r="C3" s="3" t="inlineStr">
        <is>
          <t>DEPT-PROD</t>
        </is>
      </c>
      <c r="D3" s="3" t="inlineStr">
        <is>
          <t>OU-PROD-MGMT</t>
        </is>
      </c>
      <c r="E3" s="3" t="inlineStr">
        <is>
          <t>LOC-HAV-FAC</t>
        </is>
      </c>
      <c r="F3" s="3" t="inlineStr">
        <is>
          <t>CC-2000</t>
        </is>
      </c>
      <c r="G3" s="3" t="inlineStr">
        <is>
          <t>POS-PROD-MGR</t>
        </is>
      </c>
      <c r="H3" s="2" t="inlineStr">
        <is>
          <t>Primary organizational home</t>
        </is>
      </c>
      <c r="I3" s="2" t="inlineStr">
        <is>
          <t>ACTIVE</t>
        </is>
      </c>
      <c r="J3" s="7" t="inlineStr">
        <is>
          <t>Department, org unit, location and cost center IDs remain authoritative in Shared Enterprise / Finance structures.</t>
        </is>
      </c>
    </row>
    <row r="4">
      <c r="A4" s="2" t="inlineStr">
        <is>
          <t>POM-003</t>
        </is>
      </c>
      <c r="B4" s="2" t="inlineStr">
        <is>
          <t>POS-PROD-SHIFT</t>
        </is>
      </c>
      <c r="C4" s="3" t="inlineStr">
        <is>
          <t>DEPT-PROD</t>
        </is>
      </c>
      <c r="D4" s="3" t="inlineStr">
        <is>
          <t>OU-PROD-MGMT</t>
        </is>
      </c>
      <c r="E4" s="3" t="inlineStr">
        <is>
          <t>LOC-HAV-FAC</t>
        </is>
      </c>
      <c r="F4" s="3" t="inlineStr">
        <is>
          <t>CC-2000</t>
        </is>
      </c>
      <c r="G4" s="3" t="inlineStr">
        <is>
          <t>POS-PROD-MGR</t>
        </is>
      </c>
      <c r="H4" s="2" t="inlineStr">
        <is>
          <t>Primary organizational home</t>
        </is>
      </c>
      <c r="I4" s="2" t="inlineStr">
        <is>
          <t>ACTIVE</t>
        </is>
      </c>
      <c r="J4" s="7" t="inlineStr">
        <is>
          <t>Department, org unit, location and cost center IDs remain authoritative in Shared Enterprise / Finance structures.</t>
        </is>
      </c>
    </row>
    <row r="5">
      <c r="A5" s="2" t="inlineStr">
        <is>
          <t>POM-004</t>
        </is>
      </c>
      <c r="B5" s="2" t="inlineStr">
        <is>
          <t>POS-LOG-SUP</t>
        </is>
      </c>
      <c r="C5" s="3" t="inlineStr">
        <is>
          <t>DEPT-LOG</t>
        </is>
      </c>
      <c r="D5" s="3" t="inlineStr">
        <is>
          <t>OU-LOG-WH</t>
        </is>
      </c>
      <c r="E5" s="3" t="inlineStr">
        <is>
          <t>LOC-HAV-FAC-RCV</t>
        </is>
      </c>
      <c r="F5" s="3" t="inlineStr">
        <is>
          <t>CC-2100</t>
        </is>
      </c>
      <c r="G5" s="3" t="inlineStr">
        <is>
          <t>POS-PROD-MGR</t>
        </is>
      </c>
      <c r="H5" s="2" t="inlineStr">
        <is>
          <t>Primary organizational home</t>
        </is>
      </c>
      <c r="I5" s="2" t="inlineStr">
        <is>
          <t>ACTIVE</t>
        </is>
      </c>
      <c r="J5" s="7" t="inlineStr">
        <is>
          <t>Department, org unit, location and cost center IDs remain authoritative in Shared Enterprise / Finance structures.</t>
        </is>
      </c>
    </row>
    <row r="6">
      <c r="A6" s="2" t="inlineStr">
        <is>
          <t>POM-005</t>
        </is>
      </c>
      <c r="B6" s="2" t="inlineStr">
        <is>
          <t>POS-LOG-GOODS-IN</t>
        </is>
      </c>
      <c r="C6" s="3" t="inlineStr">
        <is>
          <t>DEPT-LOG</t>
        </is>
      </c>
      <c r="D6" s="3" t="inlineStr">
        <is>
          <t>OU-LOG-WH</t>
        </is>
      </c>
      <c r="E6" s="3" t="inlineStr">
        <is>
          <t>LOC-HAV-FAC-RCV</t>
        </is>
      </c>
      <c r="F6" s="3" t="inlineStr">
        <is>
          <t>CC-2100</t>
        </is>
      </c>
      <c r="G6" s="3" t="inlineStr">
        <is>
          <t>POS-LOG-SUP</t>
        </is>
      </c>
      <c r="H6" s="2" t="inlineStr">
        <is>
          <t>Primary organizational home</t>
        </is>
      </c>
      <c r="I6" s="2" t="inlineStr">
        <is>
          <t>ACTIVE</t>
        </is>
      </c>
      <c r="J6" s="7" t="inlineStr">
        <is>
          <t>Department, org unit, location and cost center IDs remain authoritative in Shared Enterprise / Finance structures.</t>
        </is>
      </c>
    </row>
    <row r="7">
      <c r="A7" s="2" t="inlineStr">
        <is>
          <t>POM-006</t>
        </is>
      </c>
      <c r="B7" s="2" t="inlineStr">
        <is>
          <t>POS-LOG-WH-OP</t>
        </is>
      </c>
      <c r="C7" s="3" t="inlineStr">
        <is>
          <t>DEPT-LOG</t>
        </is>
      </c>
      <c r="D7" s="3" t="inlineStr">
        <is>
          <t>OU-LOG-WH</t>
        </is>
      </c>
      <c r="E7" s="3" t="inlineStr">
        <is>
          <t>LOC-HAV-FAC-RCV</t>
        </is>
      </c>
      <c r="F7" s="3" t="inlineStr">
        <is>
          <t>CC-2100</t>
        </is>
      </c>
      <c r="G7" s="3" t="inlineStr">
        <is>
          <t>POS-LOG-SUP</t>
        </is>
      </c>
      <c r="H7" s="2" t="inlineStr">
        <is>
          <t>Primary organizational home</t>
        </is>
      </c>
      <c r="I7" s="2" t="inlineStr">
        <is>
          <t>ACTIVE</t>
        </is>
      </c>
      <c r="J7" s="7" t="inlineStr">
        <is>
          <t>Department, org unit, location and cost center IDs remain authoritative in Shared Enterprise / Finance structures.</t>
        </is>
      </c>
    </row>
    <row r="8">
      <c r="A8" s="2" t="inlineStr">
        <is>
          <t>POM-007</t>
        </is>
      </c>
      <c r="B8" s="2" t="inlineStr">
        <is>
          <t>POS-LOG-DISP-OP</t>
        </is>
      </c>
      <c r="C8" s="3" t="inlineStr">
        <is>
          <t>DEPT-LOG</t>
        </is>
      </c>
      <c r="D8" s="3" t="inlineStr">
        <is>
          <t>OU-LOG-WH</t>
        </is>
      </c>
      <c r="E8" s="3" t="inlineStr">
        <is>
          <t>LOC-HAV-FAC-FIN</t>
        </is>
      </c>
      <c r="F8" s="3" t="inlineStr">
        <is>
          <t>CC-2100</t>
        </is>
      </c>
      <c r="G8" s="3" t="inlineStr">
        <is>
          <t>POS-LOG-SUP</t>
        </is>
      </c>
      <c r="H8" s="2" t="inlineStr">
        <is>
          <t>Primary organizational home</t>
        </is>
      </c>
      <c r="I8" s="2" t="inlineStr">
        <is>
          <t>ACTIVE</t>
        </is>
      </c>
      <c r="J8" s="7" t="inlineStr">
        <is>
          <t>Department, org unit, location and cost center IDs remain authoritative in Shared Enterprise / Finance structures.</t>
        </is>
      </c>
    </row>
    <row r="9">
      <c r="A9" s="2" t="inlineStr">
        <is>
          <t>POM-008</t>
        </is>
      </c>
      <c r="B9" s="2" t="inlineStr">
        <is>
          <t>POS-PROD-PRI-LEAD</t>
        </is>
      </c>
      <c r="C9" s="3" t="inlineStr">
        <is>
          <t>DEPT-PROD</t>
        </is>
      </c>
      <c r="D9" s="3" t="inlineStr">
        <is>
          <t>OU-PROD-PRI</t>
        </is>
      </c>
      <c r="E9" s="3" t="inlineStr">
        <is>
          <t>LOC-HAV-FAC-PRI</t>
        </is>
      </c>
      <c r="F9" s="3" t="inlineStr">
        <is>
          <t>CC-2000</t>
        </is>
      </c>
      <c r="G9" s="3" t="inlineStr">
        <is>
          <t>POS-PROD-MGR</t>
        </is>
      </c>
      <c r="H9" s="2" t="inlineStr">
        <is>
          <t>Primary organizational home</t>
        </is>
      </c>
      <c r="I9" s="2" t="inlineStr">
        <is>
          <t>ACTIVE</t>
        </is>
      </c>
      <c r="J9" s="7" t="inlineStr">
        <is>
          <t>Department, org unit, location and cost center IDs remain authoritative in Shared Enterprise / Finance structures.</t>
        </is>
      </c>
    </row>
    <row r="10">
      <c r="A10" s="2" t="inlineStr">
        <is>
          <t>POM-009</t>
        </is>
      </c>
      <c r="B10" s="2" t="inlineStr">
        <is>
          <t>POS-PROD-FISH-OP</t>
        </is>
      </c>
      <c r="C10" s="3" t="inlineStr">
        <is>
          <t>DEPT-PROD</t>
        </is>
      </c>
      <c r="D10" s="3" t="inlineStr">
        <is>
          <t>OU-PROD-PRI</t>
        </is>
      </c>
      <c r="E10" s="3" t="inlineStr">
        <is>
          <t>LOC-HAV-FAC-PRI</t>
        </is>
      </c>
      <c r="F10" s="3" t="inlineStr">
        <is>
          <t>CC-2000</t>
        </is>
      </c>
      <c r="G10" s="3" t="inlineStr">
        <is>
          <t>POS-PROD-PRI-LEAD</t>
        </is>
      </c>
      <c r="H10" s="2" t="inlineStr">
        <is>
          <t>Primary organizational home</t>
        </is>
      </c>
      <c r="I10" s="2" t="inlineStr">
        <is>
          <t>ACTIVE</t>
        </is>
      </c>
      <c r="J10" s="7" t="inlineStr">
        <is>
          <t>Department, org unit, location and cost center IDs remain authoritative in Shared Enterprise / Finance structures.</t>
        </is>
      </c>
    </row>
    <row r="11">
      <c r="A11" s="2" t="inlineStr">
        <is>
          <t>POM-010</t>
        </is>
      </c>
      <c r="B11" s="2" t="inlineStr">
        <is>
          <t>POS-PROD-SAL-LEAD</t>
        </is>
      </c>
      <c r="C11" s="3" t="inlineStr">
        <is>
          <t>DEPT-PROD</t>
        </is>
      </c>
      <c r="D11" s="3" t="inlineStr">
        <is>
          <t>OU-PROD-SAL</t>
        </is>
      </c>
      <c r="E11" s="3" t="inlineStr">
        <is>
          <t>LOC-HAV-FAC-SAL</t>
        </is>
      </c>
      <c r="F11" s="3" t="inlineStr">
        <is>
          <t>CC-2000</t>
        </is>
      </c>
      <c r="G11" s="3" t="inlineStr">
        <is>
          <t>POS-PROD-MGR</t>
        </is>
      </c>
      <c r="H11" s="2" t="inlineStr">
        <is>
          <t>Primary organizational home</t>
        </is>
      </c>
      <c r="I11" s="2" t="inlineStr">
        <is>
          <t>ACTIVE</t>
        </is>
      </c>
      <c r="J11" s="7" t="inlineStr">
        <is>
          <t>Department, org unit, location and cost center IDs remain authoritative in Shared Enterprise / Finance structures.</t>
        </is>
      </c>
    </row>
    <row r="12">
      <c r="A12" s="2" t="inlineStr">
        <is>
          <t>POM-011</t>
        </is>
      </c>
      <c r="B12" s="2" t="inlineStr">
        <is>
          <t>POS-PROD-SMOKE-OP</t>
        </is>
      </c>
      <c r="C12" s="3" t="inlineStr">
        <is>
          <t>DEPT-PROD</t>
        </is>
      </c>
      <c r="D12" s="3" t="inlineStr">
        <is>
          <t>OU-PROD-SAL</t>
        </is>
      </c>
      <c r="E12" s="3" t="inlineStr">
        <is>
          <t>LOC-HAV-FAC-SAL</t>
        </is>
      </c>
      <c r="F12" s="3" t="inlineStr">
        <is>
          <t>CC-2000</t>
        </is>
      </c>
      <c r="G12" s="3" t="inlineStr">
        <is>
          <t>POS-PROD-SAL-LEAD</t>
        </is>
      </c>
      <c r="H12" s="2" t="inlineStr">
        <is>
          <t>Primary organizational home</t>
        </is>
      </c>
      <c r="I12" s="2" t="inlineStr">
        <is>
          <t>ACTIVE</t>
        </is>
      </c>
      <c r="J12" s="7" t="inlineStr">
        <is>
          <t>Department, org unit, location and cost center IDs remain authoritative in Shared Enterprise / Finance structures.</t>
        </is>
      </c>
    </row>
    <row r="13">
      <c r="A13" s="2" t="inlineStr">
        <is>
          <t>POM-012</t>
        </is>
      </c>
      <c r="B13" s="2" t="inlineStr">
        <is>
          <t>POS-PROD-SAL-OP</t>
        </is>
      </c>
      <c r="C13" s="3" t="inlineStr">
        <is>
          <t>DEPT-PROD</t>
        </is>
      </c>
      <c r="D13" s="3" t="inlineStr">
        <is>
          <t>OU-PROD-SAL</t>
        </is>
      </c>
      <c r="E13" s="3" t="inlineStr">
        <is>
          <t>LOC-HAV-FAC-SAL</t>
        </is>
      </c>
      <c r="F13" s="3" t="inlineStr">
        <is>
          <t>CC-2000</t>
        </is>
      </c>
      <c r="G13" s="3" t="inlineStr">
        <is>
          <t>POS-PROD-SAL-LEAD</t>
        </is>
      </c>
      <c r="H13" s="2" t="inlineStr">
        <is>
          <t>Primary organizational home</t>
        </is>
      </c>
      <c r="I13" s="2" t="inlineStr">
        <is>
          <t>ACTIVE</t>
        </is>
      </c>
      <c r="J13" s="7" t="inlineStr">
        <is>
          <t>Department, org unit, location and cost center IDs remain authoritative in Shared Enterprise / Finance structures.</t>
        </is>
      </c>
    </row>
    <row r="14">
      <c r="A14" s="2" t="inlineStr">
        <is>
          <t>POM-013</t>
        </is>
      </c>
      <c r="B14" s="2" t="inlineStr">
        <is>
          <t>POS-PROD-COD-LEAD</t>
        </is>
      </c>
      <c r="C14" s="3" t="inlineStr">
        <is>
          <t>DEPT-PROD</t>
        </is>
      </c>
      <c r="D14" s="3" t="inlineStr">
        <is>
          <t>OU-PROD-COD</t>
        </is>
      </c>
      <c r="E14" s="3" t="inlineStr">
        <is>
          <t>LOC-HAV-FAC-COD</t>
        </is>
      </c>
      <c r="F14" s="3" t="inlineStr">
        <is>
          <t>CC-2000</t>
        </is>
      </c>
      <c r="G14" s="3" t="inlineStr">
        <is>
          <t>POS-PROD-MGR</t>
        </is>
      </c>
      <c r="H14" s="2" t="inlineStr">
        <is>
          <t>Primary organizational home</t>
        </is>
      </c>
      <c r="I14" s="2" t="inlineStr">
        <is>
          <t>ACTIVE</t>
        </is>
      </c>
      <c r="J14" s="7" t="inlineStr">
        <is>
          <t>Department, org unit, location and cost center IDs remain authoritative in Shared Enterprise / Finance structures.</t>
        </is>
      </c>
    </row>
    <row r="15">
      <c r="A15" s="2" t="inlineStr">
        <is>
          <t>POM-014</t>
        </is>
      </c>
      <c r="B15" s="2" t="inlineStr">
        <is>
          <t>POS-PROD-COD-COAT</t>
        </is>
      </c>
      <c r="C15" s="3" t="inlineStr">
        <is>
          <t>DEPT-PROD</t>
        </is>
      </c>
      <c r="D15" s="3" t="inlineStr">
        <is>
          <t>OU-PROD-COD</t>
        </is>
      </c>
      <c r="E15" s="3" t="inlineStr">
        <is>
          <t>LOC-HAV-FAC-COD</t>
        </is>
      </c>
      <c r="F15" s="3" t="inlineStr">
        <is>
          <t>CC-2000</t>
        </is>
      </c>
      <c r="G15" s="3" t="inlineStr">
        <is>
          <t>POS-PROD-COD-LEAD</t>
        </is>
      </c>
      <c r="H15" s="2" t="inlineStr">
        <is>
          <t>Primary organizational home</t>
        </is>
      </c>
      <c r="I15" s="2" t="inlineStr">
        <is>
          <t>ACTIVE</t>
        </is>
      </c>
      <c r="J15" s="7" t="inlineStr">
        <is>
          <t>Department, org unit, location and cost center IDs remain authoritative in Shared Enterprise / Finance structures.</t>
        </is>
      </c>
    </row>
    <row r="16">
      <c r="A16" s="2" t="inlineStr">
        <is>
          <t>POM-015</t>
        </is>
      </c>
      <c r="B16" s="2" t="inlineStr">
        <is>
          <t>POS-PROD-COD-OP</t>
        </is>
      </c>
      <c r="C16" s="3" t="inlineStr">
        <is>
          <t>DEPT-PROD</t>
        </is>
      </c>
      <c r="D16" s="3" t="inlineStr">
        <is>
          <t>OU-PROD-COD</t>
        </is>
      </c>
      <c r="E16" s="3" t="inlineStr">
        <is>
          <t>LOC-HAV-FAC-COD</t>
        </is>
      </c>
      <c r="F16" s="3" t="inlineStr">
        <is>
          <t>CC-2000</t>
        </is>
      </c>
      <c r="G16" s="3" t="inlineStr">
        <is>
          <t>POS-PROD-COD-LEAD</t>
        </is>
      </c>
      <c r="H16" s="2" t="inlineStr">
        <is>
          <t>Primary organizational home</t>
        </is>
      </c>
      <c r="I16" s="2" t="inlineStr">
        <is>
          <t>ACTIVE</t>
        </is>
      </c>
      <c r="J16" s="7" t="inlineStr">
        <is>
          <t>Department, org unit, location and cost center IDs remain authoritative in Shared Enterprise / Finance structures.</t>
        </is>
      </c>
    </row>
    <row r="17">
      <c r="A17" s="2" t="inlineStr">
        <is>
          <t>POM-016</t>
        </is>
      </c>
      <c r="B17" s="2" t="inlineStr">
        <is>
          <t>POS-PROD-HER-LEAD</t>
        </is>
      </c>
      <c r="C17" s="3" t="inlineStr">
        <is>
          <t>DEPT-PROD</t>
        </is>
      </c>
      <c r="D17" s="3" t="inlineStr">
        <is>
          <t>OU-PROD-HER</t>
        </is>
      </c>
      <c r="E17" s="3" t="inlineStr">
        <is>
          <t>LOC-HAV-FAC-HER</t>
        </is>
      </c>
      <c r="F17" s="3" t="inlineStr">
        <is>
          <t>CC-2000</t>
        </is>
      </c>
      <c r="G17" s="3" t="inlineStr">
        <is>
          <t>POS-PROD-MGR</t>
        </is>
      </c>
      <c r="H17" s="2" t="inlineStr">
        <is>
          <t>Primary organizational home</t>
        </is>
      </c>
      <c r="I17" s="2" t="inlineStr">
        <is>
          <t>ACTIVE</t>
        </is>
      </c>
      <c r="J17" s="7" t="inlineStr">
        <is>
          <t>Department, org unit, location and cost center IDs remain authoritative in Shared Enterprise / Finance structures.</t>
        </is>
      </c>
    </row>
    <row r="18">
      <c r="A18" s="2" t="inlineStr">
        <is>
          <t>POM-017</t>
        </is>
      </c>
      <c r="B18" s="2" t="inlineStr">
        <is>
          <t>POS-PROD-HER-OP</t>
        </is>
      </c>
      <c r="C18" s="3" t="inlineStr">
        <is>
          <t>DEPT-PROD</t>
        </is>
      </c>
      <c r="D18" s="3" t="inlineStr">
        <is>
          <t>OU-PROD-HER</t>
        </is>
      </c>
      <c r="E18" s="3" t="inlineStr">
        <is>
          <t>LOC-HAV-FAC-HER</t>
        </is>
      </c>
      <c r="F18" s="3" t="inlineStr">
        <is>
          <t>CC-2000</t>
        </is>
      </c>
      <c r="G18" s="3" t="inlineStr">
        <is>
          <t>POS-PROD-HER-LEAD</t>
        </is>
      </c>
      <c r="H18" s="2" t="inlineStr">
        <is>
          <t>Primary organizational home</t>
        </is>
      </c>
      <c r="I18" s="2" t="inlineStr">
        <is>
          <t>ACTIVE</t>
        </is>
      </c>
      <c r="J18" s="7" t="inlineStr">
        <is>
          <t>Department, org unit, location and cost center IDs remain authoritative in Shared Enterprise / Finance structures.</t>
        </is>
      </c>
    </row>
    <row r="19">
      <c r="A19" s="2" t="inlineStr">
        <is>
          <t>POM-018</t>
        </is>
      </c>
      <c r="B19" s="2" t="inlineStr">
        <is>
          <t>POS-PROD-CAN-LEAD</t>
        </is>
      </c>
      <c r="C19" s="3" t="inlineStr">
        <is>
          <t>DEPT-PROD</t>
        </is>
      </c>
      <c r="D19" s="3" t="inlineStr">
        <is>
          <t>OU-PROD-CAN</t>
        </is>
      </c>
      <c r="E19" s="3" t="inlineStr">
        <is>
          <t>LOC-HAV-FAC-CAN</t>
        </is>
      </c>
      <c r="F19" s="3" t="inlineStr">
        <is>
          <t>CC-2000</t>
        </is>
      </c>
      <c r="G19" s="3" t="inlineStr">
        <is>
          <t>POS-PROD-MGR</t>
        </is>
      </c>
      <c r="H19" s="2" t="inlineStr">
        <is>
          <t>Primary organizational home</t>
        </is>
      </c>
      <c r="I19" s="2" t="inlineStr">
        <is>
          <t>ACTIVE</t>
        </is>
      </c>
      <c r="J19" s="7" t="inlineStr">
        <is>
          <t>Department, org unit, location and cost center IDs remain authoritative in Shared Enterprise / Finance structures.</t>
        </is>
      </c>
    </row>
    <row r="20">
      <c r="A20" s="2" t="inlineStr">
        <is>
          <t>POM-019</t>
        </is>
      </c>
      <c r="B20" s="2" t="inlineStr">
        <is>
          <t>POS-PROD-RETORT</t>
        </is>
      </c>
      <c r="C20" s="3" t="inlineStr">
        <is>
          <t>DEPT-PROD</t>
        </is>
      </c>
      <c r="D20" s="3" t="inlineStr">
        <is>
          <t>OU-PROD-CAN</t>
        </is>
      </c>
      <c r="E20" s="3" t="inlineStr">
        <is>
          <t>LOC-HAV-FAC-CAN</t>
        </is>
      </c>
      <c r="F20" s="3" t="inlineStr">
        <is>
          <t>CC-2000</t>
        </is>
      </c>
      <c r="G20" s="3" t="inlineStr">
        <is>
          <t>POS-PROD-CAN-LEAD</t>
        </is>
      </c>
      <c r="H20" s="2" t="inlineStr">
        <is>
          <t>Primary organizational home</t>
        </is>
      </c>
      <c r="I20" s="2" t="inlineStr">
        <is>
          <t>ACTIVE</t>
        </is>
      </c>
      <c r="J20" s="7" t="inlineStr">
        <is>
          <t>Department, org unit, location and cost center IDs remain authoritative in Shared Enterprise / Finance structures.</t>
        </is>
      </c>
    </row>
    <row r="21">
      <c r="A21" s="2" t="inlineStr">
        <is>
          <t>POM-020</t>
        </is>
      </c>
      <c r="B21" s="2" t="inlineStr">
        <is>
          <t>POS-PROD-CAN-OP</t>
        </is>
      </c>
      <c r="C21" s="3" t="inlineStr">
        <is>
          <t>DEPT-PROD</t>
        </is>
      </c>
      <c r="D21" s="3" t="inlineStr">
        <is>
          <t>OU-PROD-CAN</t>
        </is>
      </c>
      <c r="E21" s="3" t="inlineStr">
        <is>
          <t>LOC-HAV-FAC-CAN</t>
        </is>
      </c>
      <c r="F21" s="3" t="inlineStr">
        <is>
          <t>CC-2000</t>
        </is>
      </c>
      <c r="G21" s="3" t="inlineStr">
        <is>
          <t>POS-PROD-CAN-LEAD</t>
        </is>
      </c>
      <c r="H21" s="2" t="inlineStr">
        <is>
          <t>Primary organizational home</t>
        </is>
      </c>
      <c r="I21" s="2" t="inlineStr">
        <is>
          <t>ACTIVE</t>
        </is>
      </c>
      <c r="J21" s="7" t="inlineStr">
        <is>
          <t>Department, org unit, location and cost center IDs remain authoritative in Shared Enterprise / Finance structures.</t>
        </is>
      </c>
    </row>
    <row r="22">
      <c r="A22" s="2" t="inlineStr">
        <is>
          <t>POM-021</t>
        </is>
      </c>
      <c r="B22" s="2" t="inlineStr">
        <is>
          <t>POS-PROD-HC-LEAD</t>
        </is>
      </c>
      <c r="C22" s="3" t="inlineStr">
        <is>
          <t>DEPT-PROD</t>
        </is>
      </c>
      <c r="D22" s="3" t="inlineStr">
        <is>
          <t>OU-PROD-HC</t>
        </is>
      </c>
      <c r="E22" s="3" t="inlineStr">
        <is>
          <t>LOC-HAV-FAC-SHR</t>
        </is>
      </c>
      <c r="F22" s="3" t="inlineStr">
        <is>
          <t>CC-2000</t>
        </is>
      </c>
      <c r="G22" s="3" t="inlineStr">
        <is>
          <t>POS-PROD-MGR</t>
        </is>
      </c>
      <c r="H22" s="2" t="inlineStr">
        <is>
          <t>Primary organizational home</t>
        </is>
      </c>
      <c r="I22" s="2" t="inlineStr">
        <is>
          <t>ACTIVE</t>
        </is>
      </c>
      <c r="J22" s="7" t="inlineStr">
        <is>
          <t>Department, org unit, location and cost center IDs remain authoritative in Shared Enterprise / Finance structures.</t>
        </is>
      </c>
    </row>
    <row r="23">
      <c r="A23" s="2" t="inlineStr">
        <is>
          <t>POM-022</t>
        </is>
      </c>
      <c r="B23" s="2" t="inlineStr">
        <is>
          <t>POS-PROD-HC-OP</t>
        </is>
      </c>
      <c r="C23" s="3" t="inlineStr">
        <is>
          <t>DEPT-PROD</t>
        </is>
      </c>
      <c r="D23" s="3" t="inlineStr">
        <is>
          <t>OU-PROD-HC</t>
        </is>
      </c>
      <c r="E23" s="3" t="inlineStr">
        <is>
          <t>LOC-HAV-FAC-SHR</t>
        </is>
      </c>
      <c r="F23" s="3" t="inlineStr">
        <is>
          <t>CC-2000</t>
        </is>
      </c>
      <c r="G23" s="3" t="inlineStr">
        <is>
          <t>POS-PROD-HC-LEAD</t>
        </is>
      </c>
      <c r="H23" s="2" t="inlineStr">
        <is>
          <t>Primary organizational home</t>
        </is>
      </c>
      <c r="I23" s="2" t="inlineStr">
        <is>
          <t>ACTIVE</t>
        </is>
      </c>
      <c r="J23" s="7" t="inlineStr">
        <is>
          <t>Department, org unit, location and cost center IDs remain authoritative in Shared Enterprise / Finance structures.</t>
        </is>
      </c>
    </row>
    <row r="24">
      <c r="A24" s="2" t="inlineStr">
        <is>
          <t>POM-023</t>
        </is>
      </c>
      <c r="B24" s="2" t="inlineStr">
        <is>
          <t>POS-QUAL-MGR</t>
        </is>
      </c>
      <c r="C24" s="3" t="inlineStr">
        <is>
          <t>DEPT-QUAL</t>
        </is>
      </c>
      <c r="D24" s="3" t="inlineStr">
        <is>
          <t>OU-QUAL</t>
        </is>
      </c>
      <c r="E24" s="3" t="inlineStr">
        <is>
          <t>LOC-HAV-FAC-SUP</t>
        </is>
      </c>
      <c r="F24" s="3" t="inlineStr">
        <is>
          <t>CC-2200</t>
        </is>
      </c>
      <c r="G24" s="3" t="inlineStr">
        <is>
          <t>POS-PROD-MGR</t>
        </is>
      </c>
      <c r="H24" s="2" t="inlineStr">
        <is>
          <t>Primary organizational home</t>
        </is>
      </c>
      <c r="I24" s="2" t="inlineStr">
        <is>
          <t>ACTIVE</t>
        </is>
      </c>
      <c r="J24" s="7" t="inlineStr">
        <is>
          <t>Department, org unit, location and cost center IDs remain authoritative in Shared Enterprise / Finance structures.</t>
        </is>
      </c>
    </row>
    <row r="25">
      <c r="A25" s="2" t="inlineStr">
        <is>
          <t>POM-024</t>
        </is>
      </c>
      <c r="B25" s="2" t="inlineStr">
        <is>
          <t>POS-QUAL-QC-TECH</t>
        </is>
      </c>
      <c r="C25" s="3" t="inlineStr">
        <is>
          <t>DEPT-QUAL</t>
        </is>
      </c>
      <c r="D25" s="3" t="inlineStr">
        <is>
          <t>OU-QUAL</t>
        </is>
      </c>
      <c r="E25" s="3" t="inlineStr">
        <is>
          <t>LOC-HAV-FAC-SUP</t>
        </is>
      </c>
      <c r="F25" s="3" t="inlineStr">
        <is>
          <t>CC-2200</t>
        </is>
      </c>
      <c r="G25" s="3" t="inlineStr">
        <is>
          <t>POS-QUAL-MGR</t>
        </is>
      </c>
      <c r="H25" s="2" t="inlineStr">
        <is>
          <t>Primary organizational home</t>
        </is>
      </c>
      <c r="I25" s="2" t="inlineStr">
        <is>
          <t>ACTIVE</t>
        </is>
      </c>
      <c r="J25" s="7" t="inlineStr">
        <is>
          <t>Department, org unit, location and cost center IDs remain authoritative in Shared Enterprise / Finance structures.</t>
        </is>
      </c>
    </row>
    <row r="26">
      <c r="A26" s="2" t="inlineStr">
        <is>
          <t>POM-025</t>
        </is>
      </c>
      <c r="B26" s="2" t="inlineStr">
        <is>
          <t>POS-MNT-LEAD</t>
        </is>
      </c>
      <c r="C26" s="3" t="inlineStr">
        <is>
          <t>DEPT-MNT</t>
        </is>
      </c>
      <c r="D26" s="3" t="inlineStr">
        <is>
          <t>OU-MNT</t>
        </is>
      </c>
      <c r="E26" s="3" t="inlineStr">
        <is>
          <t>LOC-HAV-FAC-SUP</t>
        </is>
      </c>
      <c r="F26" s="3" t="inlineStr">
        <is>
          <t>CC-2300</t>
        </is>
      </c>
      <c r="G26" s="3" t="inlineStr">
        <is>
          <t>POS-PROD-MGR</t>
        </is>
      </c>
      <c r="H26" s="2" t="inlineStr">
        <is>
          <t>Primary organizational home</t>
        </is>
      </c>
      <c r="I26" s="2" t="inlineStr">
        <is>
          <t>ACTIVE</t>
        </is>
      </c>
      <c r="J26" s="7" t="inlineStr">
        <is>
          <t>Department, org unit, location and cost center IDs remain authoritative in Shared Enterprise / Finance structures.</t>
        </is>
      </c>
    </row>
    <row r="27">
      <c r="A27" s="2" t="inlineStr">
        <is>
          <t>POM-026</t>
        </is>
      </c>
      <c r="B27" s="2" t="inlineStr">
        <is>
          <t>POS-MNT-MECH-TECH</t>
        </is>
      </c>
      <c r="C27" s="3" t="inlineStr">
        <is>
          <t>DEPT-MNT</t>
        </is>
      </c>
      <c r="D27" s="3" t="inlineStr">
        <is>
          <t>OU-MNT</t>
        </is>
      </c>
      <c r="E27" s="3" t="inlineStr">
        <is>
          <t>LOC-HAV-FAC-SUP</t>
        </is>
      </c>
      <c r="F27" s="3" t="inlineStr">
        <is>
          <t>CC-2300</t>
        </is>
      </c>
      <c r="G27" s="3" t="inlineStr">
        <is>
          <t>POS-MNT-LEAD</t>
        </is>
      </c>
      <c r="H27" s="2" t="inlineStr">
        <is>
          <t>Primary organizational home</t>
        </is>
      </c>
      <c r="I27" s="2" t="inlineStr">
        <is>
          <t>ACTIVE</t>
        </is>
      </c>
      <c r="J27" s="7" t="inlineStr">
        <is>
          <t>Department, org unit, location and cost center IDs remain authoritative in Shared Enterprise / Finance structures.</t>
        </is>
      </c>
    </row>
    <row r="28">
      <c r="A28" s="2" t="inlineStr">
        <is>
          <t>POM-027</t>
        </is>
      </c>
      <c r="B28" s="2" t="inlineStr">
        <is>
          <t>POS-MNT-ELEC-REF</t>
        </is>
      </c>
      <c r="C28" s="3" t="inlineStr">
        <is>
          <t>DEPT-MNT</t>
        </is>
      </c>
      <c r="D28" s="3" t="inlineStr">
        <is>
          <t>OU-MNT</t>
        </is>
      </c>
      <c r="E28" s="3" t="inlineStr">
        <is>
          <t>LOC-HAV-FAC-SUP</t>
        </is>
      </c>
      <c r="F28" s="3" t="inlineStr">
        <is>
          <t>CC-2300</t>
        </is>
      </c>
      <c r="G28" s="3" t="inlineStr">
        <is>
          <t>POS-MNT-LEAD</t>
        </is>
      </c>
      <c r="H28" s="2" t="inlineStr">
        <is>
          <t>Primary organizational home</t>
        </is>
      </c>
      <c r="I28" s="2" t="inlineStr">
        <is>
          <t>ACTIVE</t>
        </is>
      </c>
      <c r="J28" s="7" t="inlineStr">
        <is>
          <t>Department, org unit, location and cost center IDs remain authoritative in Shared Enterprise / Finance structures.</t>
        </is>
      </c>
    </row>
    <row r="29">
      <c r="A29" s="2" t="inlineStr">
        <is>
          <t>POM-028</t>
        </is>
      </c>
      <c r="B29" s="2" t="inlineStr">
        <is>
          <t>POS-MNT-UTIL-TECH</t>
        </is>
      </c>
      <c r="C29" s="3" t="inlineStr">
        <is>
          <t>DEPT-MNT</t>
        </is>
      </c>
      <c r="D29" s="3" t="inlineStr">
        <is>
          <t>OU-MNT</t>
        </is>
      </c>
      <c r="E29" s="3" t="inlineStr">
        <is>
          <t>LOC-HAV-FAC-SUP</t>
        </is>
      </c>
      <c r="F29" s="3" t="inlineStr">
        <is>
          <t>CC-2300</t>
        </is>
      </c>
      <c r="G29" s="3" t="inlineStr">
        <is>
          <t>POS-MNT-LEAD</t>
        </is>
      </c>
      <c r="H29" s="2" t="inlineStr">
        <is>
          <t>Primary organizational home</t>
        </is>
      </c>
      <c r="I29" s="2" t="inlineStr">
        <is>
          <t>ACTIVE</t>
        </is>
      </c>
      <c r="J29" s="7" t="inlineStr">
        <is>
          <t>Department, org unit, location and cost center IDs remain authoritative in Shared Enterprise / Finance structures.</t>
        </is>
      </c>
    </row>
    <row r="30">
      <c r="A30" s="2" t="inlineStr">
        <is>
          <t>POM-029</t>
        </is>
      </c>
      <c r="B30" s="2" t="inlineStr">
        <is>
          <t>POS-SAN-LEAD</t>
        </is>
      </c>
      <c r="C30" s="3" t="inlineStr">
        <is>
          <t>DEPT-SAN</t>
        </is>
      </c>
      <c r="D30" s="3" t="inlineStr">
        <is>
          <t>OU-SAN</t>
        </is>
      </c>
      <c r="E30" s="3" t="inlineStr">
        <is>
          <t>LOC-HAV-FAC-SUP</t>
        </is>
      </c>
      <c r="F30" s="3" t="inlineStr">
        <is>
          <t>CC-2400</t>
        </is>
      </c>
      <c r="G30" s="3" t="inlineStr">
        <is>
          <t>POS-PROD-MGR</t>
        </is>
      </c>
      <c r="H30" s="2" t="inlineStr">
        <is>
          <t>Primary organizational home</t>
        </is>
      </c>
      <c r="I30" s="2" t="inlineStr">
        <is>
          <t>ACTIVE</t>
        </is>
      </c>
      <c r="J30" s="7" t="inlineStr">
        <is>
          <t>Department, org unit, location and cost center IDs remain authoritative in Shared Enterprise / Finance structures.</t>
        </is>
      </c>
    </row>
    <row r="31">
      <c r="A31" s="2" t="inlineStr">
        <is>
          <t>POM-030</t>
        </is>
      </c>
      <c r="B31" s="2" t="inlineStr">
        <is>
          <t>POS-SAN-OP</t>
        </is>
      </c>
      <c r="C31" s="3" t="inlineStr">
        <is>
          <t>DEPT-SAN</t>
        </is>
      </c>
      <c r="D31" s="3" t="inlineStr">
        <is>
          <t>OU-SAN</t>
        </is>
      </c>
      <c r="E31" s="3" t="inlineStr">
        <is>
          <t>LOC-HAV-FAC-SUP</t>
        </is>
      </c>
      <c r="F31" s="3" t="inlineStr">
        <is>
          <t>CC-2400</t>
        </is>
      </c>
      <c r="G31" s="3" t="inlineStr">
        <is>
          <t>POS-SAN-LEAD</t>
        </is>
      </c>
      <c r="H31" s="2" t="inlineStr">
        <is>
          <t>Primary organizational home</t>
        </is>
      </c>
      <c r="I31" s="2" t="inlineStr">
        <is>
          <t>ACTIVE</t>
        </is>
      </c>
      <c r="J31" s="7" t="inlineStr">
        <is>
          <t>Department, org unit, location and cost center IDs remain authoritative in Shared Enterprise / Finance structures.</t>
        </is>
      </c>
    </row>
    <row r="32">
      <c r="A32" s="2" t="inlineStr">
        <is>
          <t>POM-031</t>
        </is>
      </c>
      <c r="B32" s="2" t="inlineStr">
        <is>
          <t>POS-EXEC-MD</t>
        </is>
      </c>
      <c r="C32" s="3" t="inlineStr">
        <is>
          <t>DEPT-EXEC</t>
        </is>
      </c>
      <c r="D32" s="3" t="n"/>
      <c r="E32" s="3" t="inlineStr">
        <is>
          <t>LOC-HAV-ADM</t>
        </is>
      </c>
      <c r="F32" s="3" t="inlineStr">
        <is>
          <t>CC-1000</t>
        </is>
      </c>
      <c r="G32" s="3" t="n"/>
      <c r="H32" s="2" t="inlineStr">
        <is>
          <t>Primary organizational home</t>
        </is>
      </c>
      <c r="I32" s="2" t="inlineStr">
        <is>
          <t>ACTIVE</t>
        </is>
      </c>
      <c r="J32" s="7" t="inlineStr">
        <is>
          <t>Department, org unit, location and cost center IDs remain authoritative in Shared Enterprise / Finance structures.</t>
        </is>
      </c>
    </row>
    <row r="33">
      <c r="A33" s="2" t="inlineStr">
        <is>
          <t>POM-032</t>
        </is>
      </c>
      <c r="B33" s="2" t="inlineStr">
        <is>
          <t>POS-PROC-MGR</t>
        </is>
      </c>
      <c r="C33" s="3" t="inlineStr">
        <is>
          <t>DEPT-PROC</t>
        </is>
      </c>
      <c r="D33" s="3" t="n"/>
      <c r="E33" s="3" t="inlineStr">
        <is>
          <t>LOC-HAV-ADM</t>
        </is>
      </c>
      <c r="F33" s="3" t="inlineStr">
        <is>
          <t>CC-3000</t>
        </is>
      </c>
      <c r="G33" s="3" t="inlineStr">
        <is>
          <t>POS-EXEC-MD</t>
        </is>
      </c>
      <c r="H33" s="2" t="inlineStr">
        <is>
          <t>Primary organizational home</t>
        </is>
      </c>
      <c r="I33" s="2" t="inlineStr">
        <is>
          <t>ACTIVE</t>
        </is>
      </c>
      <c r="J33" s="7" t="inlineStr">
        <is>
          <t>Department, org unit, location and cost center IDs remain authoritative in Shared Enterprise / Finance structures.</t>
        </is>
      </c>
    </row>
    <row r="34">
      <c r="A34" s="2" t="inlineStr">
        <is>
          <t>POM-033</t>
        </is>
      </c>
      <c r="B34" s="2" t="inlineStr">
        <is>
          <t>POS-PROC-SR-BUYER</t>
        </is>
      </c>
      <c r="C34" s="3" t="inlineStr">
        <is>
          <t>DEPT-PROC</t>
        </is>
      </c>
      <c r="D34" s="3" t="n"/>
      <c r="E34" s="3" t="inlineStr">
        <is>
          <t>LOC-HAV-ADM</t>
        </is>
      </c>
      <c r="F34" s="3" t="inlineStr">
        <is>
          <t>CC-3000</t>
        </is>
      </c>
      <c r="G34" s="3" t="inlineStr">
        <is>
          <t>POS-PROC-MGR</t>
        </is>
      </c>
      <c r="H34" s="2" t="inlineStr">
        <is>
          <t>Primary organizational home</t>
        </is>
      </c>
      <c r="I34" s="2" t="inlineStr">
        <is>
          <t>ACTIVE</t>
        </is>
      </c>
      <c r="J34" s="7" t="inlineStr">
        <is>
          <t>Department, org unit, location and cost center IDs remain authoritative in Shared Enterprise / Finance structures.</t>
        </is>
      </c>
    </row>
    <row r="35">
      <c r="A35" s="2" t="inlineStr">
        <is>
          <t>POM-034</t>
        </is>
      </c>
      <c r="B35" s="2" t="inlineStr">
        <is>
          <t>POS-PROC-COORD</t>
        </is>
      </c>
      <c r="C35" s="3" t="inlineStr">
        <is>
          <t>DEPT-PROC</t>
        </is>
      </c>
      <c r="D35" s="3" t="n"/>
      <c r="E35" s="3" t="inlineStr">
        <is>
          <t>LOC-HAV-ADM</t>
        </is>
      </c>
      <c r="F35" s="3" t="inlineStr">
        <is>
          <t>CC-3000</t>
        </is>
      </c>
      <c r="G35" s="3" t="inlineStr">
        <is>
          <t>POS-PROC-MGR</t>
        </is>
      </c>
      <c r="H35" s="2" t="inlineStr">
        <is>
          <t>Primary organizational home</t>
        </is>
      </c>
      <c r="I35" s="2" t="inlineStr">
        <is>
          <t>ACTIVE</t>
        </is>
      </c>
      <c r="J35" s="7" t="inlineStr">
        <is>
          <t>Department, org unit, location and cost center IDs remain authoritative in Shared Enterprise / Finance structures.</t>
        </is>
      </c>
    </row>
    <row r="36">
      <c r="A36" s="2" t="inlineStr">
        <is>
          <t>POM-035</t>
        </is>
      </c>
      <c r="B36" s="2" t="inlineStr">
        <is>
          <t>POS-PROC-SUP-MAT</t>
        </is>
      </c>
      <c r="C36" s="3" t="inlineStr">
        <is>
          <t>DEPT-PROC</t>
        </is>
      </c>
      <c r="D36" s="3" t="n"/>
      <c r="E36" s="3" t="inlineStr">
        <is>
          <t>LOC-HAV-ADM</t>
        </is>
      </c>
      <c r="F36" s="3" t="inlineStr">
        <is>
          <t>CC-3000</t>
        </is>
      </c>
      <c r="G36" s="3" t="inlineStr">
        <is>
          <t>POS-PROC-MGR</t>
        </is>
      </c>
      <c r="H36" s="2" t="inlineStr">
        <is>
          <t>Primary organizational home</t>
        </is>
      </c>
      <c r="I36" s="2" t="inlineStr">
        <is>
          <t>ACTIVE</t>
        </is>
      </c>
      <c r="J36" s="7" t="inlineStr">
        <is>
          <t>Department, org unit, location and cost center IDs remain authoritative in Shared Enterprise / Finance structures.</t>
        </is>
      </c>
    </row>
    <row r="37">
      <c r="A37" s="2" t="inlineStr">
        <is>
          <t>POM-036</t>
        </is>
      </c>
      <c r="B37" s="2" t="inlineStr">
        <is>
          <t>POS-SALES-MGR</t>
        </is>
      </c>
      <c r="C37" s="3" t="inlineStr">
        <is>
          <t>DEPT-SALES</t>
        </is>
      </c>
      <c r="D37" s="3" t="n"/>
      <c r="E37" s="3" t="inlineStr">
        <is>
          <t>LOC-HAV-ADM</t>
        </is>
      </c>
      <c r="F37" s="3" t="inlineStr">
        <is>
          <t>CC-4000</t>
        </is>
      </c>
      <c r="G37" s="3" t="inlineStr">
        <is>
          <t>POS-EXEC-MD</t>
        </is>
      </c>
      <c r="H37" s="2" t="inlineStr">
        <is>
          <t>Primary organizational home</t>
        </is>
      </c>
      <c r="I37" s="2" t="inlineStr">
        <is>
          <t>ACTIVE</t>
        </is>
      </c>
      <c r="J37" s="7" t="inlineStr">
        <is>
          <t>Department, org unit, location and cost center IDs remain authoritative in Shared Enterprise / Finance structures.</t>
        </is>
      </c>
    </row>
    <row r="38">
      <c r="A38" s="2" t="inlineStr">
        <is>
          <t>POM-037</t>
        </is>
      </c>
      <c r="B38" s="2" t="inlineStr">
        <is>
          <t>POS-SALES-KAM</t>
        </is>
      </c>
      <c r="C38" s="3" t="inlineStr">
        <is>
          <t>DEPT-SALES</t>
        </is>
      </c>
      <c r="D38" s="3" t="n"/>
      <c r="E38" s="3" t="inlineStr">
        <is>
          <t>LOC-HAV-ADM</t>
        </is>
      </c>
      <c r="F38" s="3" t="inlineStr">
        <is>
          <t>CC-4000</t>
        </is>
      </c>
      <c r="G38" s="3" t="inlineStr">
        <is>
          <t>POS-SALES-MGR</t>
        </is>
      </c>
      <c r="H38" s="2" t="inlineStr">
        <is>
          <t>Primary organizational home</t>
        </is>
      </c>
      <c r="I38" s="2" t="inlineStr">
        <is>
          <t>ACTIVE</t>
        </is>
      </c>
      <c r="J38" s="7" t="inlineStr">
        <is>
          <t>Department, org unit, location and cost center IDs remain authoritative in Shared Enterprise / Finance structures.</t>
        </is>
      </c>
    </row>
    <row r="39">
      <c r="A39" s="2" t="inlineStr">
        <is>
          <t>POM-038</t>
        </is>
      </c>
      <c r="B39" s="2" t="inlineStr">
        <is>
          <t>POS-SALES-COORD</t>
        </is>
      </c>
      <c r="C39" s="3" t="inlineStr">
        <is>
          <t>DEPT-SALES</t>
        </is>
      </c>
      <c r="D39" s="3" t="n"/>
      <c r="E39" s="3" t="inlineStr">
        <is>
          <t>LOC-HAV-ADM</t>
        </is>
      </c>
      <c r="F39" s="3" t="inlineStr">
        <is>
          <t>CC-4000</t>
        </is>
      </c>
      <c r="G39" s="3" t="inlineStr">
        <is>
          <t>POS-SALES-MGR</t>
        </is>
      </c>
      <c r="H39" s="2" t="inlineStr">
        <is>
          <t>Primary organizational home</t>
        </is>
      </c>
      <c r="I39" s="2" t="inlineStr">
        <is>
          <t>ACTIVE</t>
        </is>
      </c>
      <c r="J39" s="7" t="inlineStr">
        <is>
          <t>Department, org unit, location and cost center IDs remain authoritative in Shared Enterprise / Finance structures.</t>
        </is>
      </c>
    </row>
    <row r="40">
      <c r="A40" s="2" t="inlineStr">
        <is>
          <t>POM-039</t>
        </is>
      </c>
      <c r="B40" s="2" t="inlineStr">
        <is>
          <t>POS-SALES-CS-ORDER</t>
        </is>
      </c>
      <c r="C40" s="3" t="inlineStr">
        <is>
          <t>DEPT-SALES</t>
        </is>
      </c>
      <c r="D40" s="3" t="n"/>
      <c r="E40" s="3" t="inlineStr">
        <is>
          <t>LOC-HAV-ADM</t>
        </is>
      </c>
      <c r="F40" s="3" t="inlineStr">
        <is>
          <t>CC-4000</t>
        </is>
      </c>
      <c r="G40" s="3" t="inlineStr">
        <is>
          <t>POS-SALES-MGR</t>
        </is>
      </c>
      <c r="H40" s="2" t="inlineStr">
        <is>
          <t>Primary organizational home</t>
        </is>
      </c>
      <c r="I40" s="2" t="inlineStr">
        <is>
          <t>ACTIVE</t>
        </is>
      </c>
      <c r="J40" s="7" t="inlineStr">
        <is>
          <t>Department, org unit, location and cost center IDs remain authoritative in Shared Enterprise / Finance structures.</t>
        </is>
      </c>
    </row>
    <row r="41">
      <c r="A41" s="2" t="inlineStr">
        <is>
          <t>POM-040</t>
        </is>
      </c>
      <c r="B41" s="2" t="inlineStr">
        <is>
          <t>POS-SALES-ANALYST</t>
        </is>
      </c>
      <c r="C41" s="3" t="inlineStr">
        <is>
          <t>DEPT-SALES</t>
        </is>
      </c>
      <c r="D41" s="3" t="n"/>
      <c r="E41" s="3" t="inlineStr">
        <is>
          <t>LOC-HAV-ADM</t>
        </is>
      </c>
      <c r="F41" s="3" t="inlineStr">
        <is>
          <t>CC-4000</t>
        </is>
      </c>
      <c r="G41" s="3" t="inlineStr">
        <is>
          <t>POS-SALES-MGR</t>
        </is>
      </c>
      <c r="H41" s="2" t="inlineStr">
        <is>
          <t>Primary organizational home</t>
        </is>
      </c>
      <c r="I41" s="2" t="inlineStr">
        <is>
          <t>ACTIVE</t>
        </is>
      </c>
      <c r="J41" s="7" t="inlineStr">
        <is>
          <t>Department, org unit, location and cost center IDs remain authoritative in Shared Enterprise / Finance structures.</t>
        </is>
      </c>
    </row>
    <row r="42">
      <c r="A42" s="2" t="inlineStr">
        <is>
          <t>POM-041</t>
        </is>
      </c>
      <c r="B42" s="2" t="inlineStr">
        <is>
          <t>POS-MKT-MGR</t>
        </is>
      </c>
      <c r="C42" s="3" t="inlineStr">
        <is>
          <t>DEPT-MKT</t>
        </is>
      </c>
      <c r="D42" s="3" t="n"/>
      <c r="E42" s="3" t="inlineStr">
        <is>
          <t>LOC-HAV-ADM</t>
        </is>
      </c>
      <c r="F42" s="3" t="inlineStr">
        <is>
          <t>CC-5000</t>
        </is>
      </c>
      <c r="G42" s="3" t="inlineStr">
        <is>
          <t>POS-SALES-MGR</t>
        </is>
      </c>
      <c r="H42" s="2" t="inlineStr">
        <is>
          <t>Primary organizational home</t>
        </is>
      </c>
      <c r="I42" s="2" t="inlineStr">
        <is>
          <t>ACTIVE</t>
        </is>
      </c>
      <c r="J42" s="7" t="inlineStr">
        <is>
          <t>Department, org unit, location and cost center IDs remain authoritative in Shared Enterprise / Finance structures.</t>
        </is>
      </c>
    </row>
    <row r="43">
      <c r="A43" s="2" t="inlineStr">
        <is>
          <t>POM-042</t>
        </is>
      </c>
      <c r="B43" s="2" t="inlineStr">
        <is>
          <t>POS-MKT-BRAND</t>
        </is>
      </c>
      <c r="C43" s="3" t="inlineStr">
        <is>
          <t>DEPT-MKT</t>
        </is>
      </c>
      <c r="D43" s="3" t="n"/>
      <c r="E43" s="3" t="inlineStr">
        <is>
          <t>LOC-HAV-ADM</t>
        </is>
      </c>
      <c r="F43" s="3" t="inlineStr">
        <is>
          <t>CC-5000</t>
        </is>
      </c>
      <c r="G43" s="3" t="inlineStr">
        <is>
          <t>POS-MKT-MGR</t>
        </is>
      </c>
      <c r="H43" s="2" t="inlineStr">
        <is>
          <t>Primary organizational home</t>
        </is>
      </c>
      <c r="I43" s="2" t="inlineStr">
        <is>
          <t>ACTIVE</t>
        </is>
      </c>
      <c r="J43" s="7" t="inlineStr">
        <is>
          <t>Department, org unit, location and cost center IDs remain authoritative in Shared Enterprise / Finance structures.</t>
        </is>
      </c>
    </row>
    <row r="44">
      <c r="A44" s="2" t="inlineStr">
        <is>
          <t>POM-043</t>
        </is>
      </c>
      <c r="B44" s="2" t="inlineStr">
        <is>
          <t>POS-MKT-PRODUCT</t>
        </is>
      </c>
      <c r="C44" s="3" t="inlineStr">
        <is>
          <t>DEPT-MKT</t>
        </is>
      </c>
      <c r="D44" s="3" t="n"/>
      <c r="E44" s="3" t="inlineStr">
        <is>
          <t>LOC-HAV-ADM</t>
        </is>
      </c>
      <c r="F44" s="3" t="inlineStr">
        <is>
          <t>CC-5000</t>
        </is>
      </c>
      <c r="G44" s="3" t="inlineStr">
        <is>
          <t>POS-MKT-MGR</t>
        </is>
      </c>
      <c r="H44" s="2" t="inlineStr">
        <is>
          <t>Primary organizational home</t>
        </is>
      </c>
      <c r="I44" s="2" t="inlineStr">
        <is>
          <t>ACTIVE</t>
        </is>
      </c>
      <c r="J44" s="7" t="inlineStr">
        <is>
          <t>Department, org unit, location and cost center IDs remain authoritative in Shared Enterprise / Finance structures.</t>
        </is>
      </c>
    </row>
    <row r="45">
      <c r="A45" s="2" t="inlineStr">
        <is>
          <t>POM-044</t>
        </is>
      </c>
      <c r="B45" s="2" t="inlineStr">
        <is>
          <t>POS-FIN-MGR</t>
        </is>
      </c>
      <c r="C45" s="3" t="inlineStr">
        <is>
          <t>DEPT-FIN</t>
        </is>
      </c>
      <c r="D45" s="3" t="n"/>
      <c r="E45" s="3" t="inlineStr">
        <is>
          <t>LOC-HAV-ADM</t>
        </is>
      </c>
      <c r="F45" s="3" t="inlineStr">
        <is>
          <t>CC-6000</t>
        </is>
      </c>
      <c r="G45" s="3" t="inlineStr">
        <is>
          <t>POS-EXEC-MD</t>
        </is>
      </c>
      <c r="H45" s="2" t="inlineStr">
        <is>
          <t>Primary organizational home</t>
        </is>
      </c>
      <c r="I45" s="2" t="inlineStr">
        <is>
          <t>ACTIVE</t>
        </is>
      </c>
      <c r="J45" s="7" t="inlineStr">
        <is>
          <t>Department, org unit, location and cost center IDs remain authoritative in Shared Enterprise / Finance structures.</t>
        </is>
      </c>
    </row>
    <row r="46">
      <c r="A46" s="2" t="inlineStr">
        <is>
          <t>POM-045</t>
        </is>
      </c>
      <c r="B46" s="2" t="inlineStr">
        <is>
          <t>POS-FIN-ACCOUNTANT</t>
        </is>
      </c>
      <c r="C46" s="3" t="inlineStr">
        <is>
          <t>DEPT-FIN</t>
        </is>
      </c>
      <c r="D46" s="3" t="n"/>
      <c r="E46" s="3" t="inlineStr">
        <is>
          <t>LOC-HAV-ADM</t>
        </is>
      </c>
      <c r="F46" s="3" t="inlineStr">
        <is>
          <t>CC-6000</t>
        </is>
      </c>
      <c r="G46" s="3" t="inlineStr">
        <is>
          <t>POS-FIN-MGR</t>
        </is>
      </c>
      <c r="H46" s="2" t="inlineStr">
        <is>
          <t>Primary organizational home</t>
        </is>
      </c>
      <c r="I46" s="2" t="inlineStr">
        <is>
          <t>ACTIVE</t>
        </is>
      </c>
      <c r="J46" s="7" t="inlineStr">
        <is>
          <t>Department, org unit, location and cost center IDs remain authoritative in Shared Enterprise / Finance structures.</t>
        </is>
      </c>
    </row>
    <row r="47">
      <c r="A47" s="2" t="inlineStr">
        <is>
          <t>POM-046</t>
        </is>
      </c>
      <c r="B47" s="2" t="inlineStr">
        <is>
          <t>POS-FIN-APAR</t>
        </is>
      </c>
      <c r="C47" s="3" t="inlineStr">
        <is>
          <t>DEPT-FIN</t>
        </is>
      </c>
      <c r="D47" s="3" t="n"/>
      <c r="E47" s="3" t="inlineStr">
        <is>
          <t>LOC-HAV-ADM</t>
        </is>
      </c>
      <c r="F47" s="3" t="inlineStr">
        <is>
          <t>CC-6000</t>
        </is>
      </c>
      <c r="G47" s="3" t="inlineStr">
        <is>
          <t>POS-FIN-MGR</t>
        </is>
      </c>
      <c r="H47" s="2" t="inlineStr">
        <is>
          <t>Primary organizational home</t>
        </is>
      </c>
      <c r="I47" s="2" t="inlineStr">
        <is>
          <t>ACTIVE</t>
        </is>
      </c>
      <c r="J47" s="7" t="inlineStr">
        <is>
          <t>Department, org unit, location and cost center IDs remain authoritative in Shared Enterprise / Finance structures.</t>
        </is>
      </c>
    </row>
    <row r="48">
      <c r="A48" s="2" t="inlineStr">
        <is>
          <t>POM-047</t>
        </is>
      </c>
      <c r="B48" s="2" t="inlineStr">
        <is>
          <t>POS-FIN-PAYADMIN</t>
        </is>
      </c>
      <c r="C48" s="3" t="inlineStr">
        <is>
          <t>DEPT-FIN</t>
        </is>
      </c>
      <c r="D48" s="3" t="n"/>
      <c r="E48" s="3" t="inlineStr">
        <is>
          <t>LOC-HAV-ADM</t>
        </is>
      </c>
      <c r="F48" s="3" t="inlineStr">
        <is>
          <t>CC-6000</t>
        </is>
      </c>
      <c r="G48" s="3" t="inlineStr">
        <is>
          <t>POS-FIN-MGR</t>
        </is>
      </c>
      <c r="H48" s="2" t="inlineStr">
        <is>
          <t>Primary organizational home</t>
        </is>
      </c>
      <c r="I48" s="2" t="inlineStr">
        <is>
          <t>ACTIVE</t>
        </is>
      </c>
      <c r="J48" s="7" t="inlineStr">
        <is>
          <t>Department, org unit, location and cost center IDs remain authoritative in Shared Enterprise / Finance structures.</t>
        </is>
      </c>
    </row>
    <row r="49">
      <c r="A49" s="2" t="inlineStr">
        <is>
          <t>POM-048</t>
        </is>
      </c>
      <c r="B49" s="2" t="inlineStr">
        <is>
          <t>POS-FIN-OFFICE-ADMIN</t>
        </is>
      </c>
      <c r="C49" s="3" t="inlineStr">
        <is>
          <t>DEPT-FIN</t>
        </is>
      </c>
      <c r="D49" s="3" t="n"/>
      <c r="E49" s="3" t="inlineStr">
        <is>
          <t>LOC-HAV-ADM</t>
        </is>
      </c>
      <c r="F49" s="3" t="inlineStr">
        <is>
          <t>CC-6000</t>
        </is>
      </c>
      <c r="G49" s="3" t="inlineStr">
        <is>
          <t>POS-FIN-MGR</t>
        </is>
      </c>
      <c r="H49" s="2" t="inlineStr">
        <is>
          <t>Primary organizational home</t>
        </is>
      </c>
      <c r="I49" s="2" t="inlineStr">
        <is>
          <t>ACTIVE</t>
        </is>
      </c>
      <c r="J49" s="7" t="inlineStr">
        <is>
          <t>Department, org unit, location and cost center IDs remain authoritative in Shared Enterprise / Finance structures.</t>
        </is>
      </c>
    </row>
    <row r="50">
      <c r="A50" s="2" t="inlineStr">
        <is>
          <t>POM-049</t>
        </is>
      </c>
      <c r="B50" s="2" t="inlineStr">
        <is>
          <t>POS-FIN-CONTROLLER</t>
        </is>
      </c>
      <c r="C50" s="3" t="inlineStr">
        <is>
          <t>DEPT-FIN</t>
        </is>
      </c>
      <c r="D50" s="3" t="n"/>
      <c r="E50" s="3" t="inlineStr">
        <is>
          <t>LOC-HAV-ADM</t>
        </is>
      </c>
      <c r="F50" s="3" t="inlineStr">
        <is>
          <t>CC-6000</t>
        </is>
      </c>
      <c r="G50" s="3" t="inlineStr">
        <is>
          <t>POS-FIN-MGR</t>
        </is>
      </c>
      <c r="H50" s="2" t="inlineStr">
        <is>
          <t>Primary organizational home</t>
        </is>
      </c>
      <c r="I50" s="2" t="inlineStr">
        <is>
          <t>ACTIVE</t>
        </is>
      </c>
      <c r="J50" s="7" t="inlineStr">
        <is>
          <t>Department, org unit, location and cost center IDs remain authoritative in Shared Enterprise / Finance structures.</t>
        </is>
      </c>
    </row>
    <row r="51">
      <c r="A51" s="2" t="inlineStr">
        <is>
          <t>POM-050</t>
        </is>
      </c>
      <c r="B51" s="2" t="inlineStr">
        <is>
          <t>POS-FIN-RECEPTION</t>
        </is>
      </c>
      <c r="C51" s="3" t="inlineStr">
        <is>
          <t>DEPT-FIN</t>
        </is>
      </c>
      <c r="D51" s="3" t="n"/>
      <c r="E51" s="3" t="inlineStr">
        <is>
          <t>LOC-HAV-ADM</t>
        </is>
      </c>
      <c r="F51" s="3" t="inlineStr">
        <is>
          <t>CC-6000</t>
        </is>
      </c>
      <c r="G51" s="3" t="inlineStr">
        <is>
          <t>POS-FIN-MGR</t>
        </is>
      </c>
      <c r="H51" s="2" t="inlineStr">
        <is>
          <t>Primary organizational home</t>
        </is>
      </c>
      <c r="I51" s="2" t="inlineStr">
        <is>
          <t>ACTIVE</t>
        </is>
      </c>
      <c r="J51" s="7" t="inlineStr">
        <is>
          <t>Department, org unit, location and cost center IDs remain authoritative in Shared Enterprise / Finance structures.</t>
        </is>
      </c>
    </row>
    <row r="52">
      <c r="A52" s="2" t="inlineStr">
        <is>
          <t>POM-051</t>
        </is>
      </c>
      <c r="B52" s="2" t="inlineStr">
        <is>
          <t>POS-HR-MGR</t>
        </is>
      </c>
      <c r="C52" s="3" t="inlineStr">
        <is>
          <t>DEPT-HR</t>
        </is>
      </c>
      <c r="D52" s="3" t="n"/>
      <c r="E52" s="3" t="inlineStr">
        <is>
          <t>LOC-HAV-ADM</t>
        </is>
      </c>
      <c r="F52" s="3" t="inlineStr">
        <is>
          <t>CC-7000</t>
        </is>
      </c>
      <c r="G52" s="3" t="inlineStr">
        <is>
          <t>POS-EXEC-MD</t>
        </is>
      </c>
      <c r="H52" s="2" t="inlineStr">
        <is>
          <t>Primary organizational home</t>
        </is>
      </c>
      <c r="I52" s="2" t="inlineStr">
        <is>
          <t>ACTIVE</t>
        </is>
      </c>
      <c r="J52" s="7" t="inlineStr">
        <is>
          <t>Department, org unit, location and cost center IDs remain authoritative in Shared Enterprise / Finance structures.</t>
        </is>
      </c>
    </row>
    <row r="53">
      <c r="A53" s="2" t="inlineStr">
        <is>
          <t>POM-052</t>
        </is>
      </c>
      <c r="B53" s="2" t="inlineStr">
        <is>
          <t>POS-HR-COORD</t>
        </is>
      </c>
      <c r="C53" s="3" t="inlineStr">
        <is>
          <t>DEPT-HR</t>
        </is>
      </c>
      <c r="D53" s="3" t="n"/>
      <c r="E53" s="3" t="inlineStr">
        <is>
          <t>LOC-HAV-ADM</t>
        </is>
      </c>
      <c r="F53" s="3" t="inlineStr">
        <is>
          <t>CC-7000</t>
        </is>
      </c>
      <c r="G53" s="3" t="inlineStr">
        <is>
          <t>POS-HR-MGR</t>
        </is>
      </c>
      <c r="H53" s="2" t="inlineStr">
        <is>
          <t>Primary organizational home</t>
        </is>
      </c>
      <c r="I53" s="2" t="inlineStr">
        <is>
          <t>ACTIVE</t>
        </is>
      </c>
      <c r="J53" s="7" t="inlineStr">
        <is>
          <t>Department, org unit, location and cost center IDs remain authoritative in Shared Enterprise / Finance structures.</t>
        </is>
      </c>
    </row>
    <row r="54">
      <c r="A54" s="2" t="inlineStr">
        <is>
          <t>POM-053</t>
        </is>
      </c>
      <c r="B54" s="2" t="inlineStr">
        <is>
          <t>POS-HR-TRAIN</t>
        </is>
      </c>
      <c r="C54" s="3" t="inlineStr">
        <is>
          <t>DEPT-HR</t>
        </is>
      </c>
      <c r="D54" s="3" t="n"/>
      <c r="E54" s="3" t="inlineStr">
        <is>
          <t>LOC-HAV-ADM</t>
        </is>
      </c>
      <c r="F54" s="3" t="inlineStr">
        <is>
          <t>CC-7000</t>
        </is>
      </c>
      <c r="G54" s="3" t="inlineStr">
        <is>
          <t>POS-HR-MGR</t>
        </is>
      </c>
      <c r="H54" s="2" t="inlineStr">
        <is>
          <t>Primary organizational home</t>
        </is>
      </c>
      <c r="I54" s="2" t="inlineStr">
        <is>
          <t>ACTIVE</t>
        </is>
      </c>
      <c r="J54" s="7" t="inlineStr">
        <is>
          <t>Department, org unit, location and cost center IDs remain authoritative in Shared Enterprise / Finance structures.</t>
        </is>
      </c>
    </row>
    <row r="55">
      <c r="A55" s="2" t="inlineStr">
        <is>
          <t>POM-054</t>
        </is>
      </c>
      <c r="B55" s="2" t="inlineStr">
        <is>
          <t>POS-IT-MGR</t>
        </is>
      </c>
      <c r="C55" s="3" t="inlineStr">
        <is>
          <t>DEPT-IT</t>
        </is>
      </c>
      <c r="D55" s="3" t="n"/>
      <c r="E55" s="3" t="inlineStr">
        <is>
          <t>LOC-HAV-ADM</t>
        </is>
      </c>
      <c r="F55" s="3" t="inlineStr">
        <is>
          <t>CC-8000</t>
        </is>
      </c>
      <c r="G55" s="3" t="inlineStr">
        <is>
          <t>POS-FIN-MGR</t>
        </is>
      </c>
      <c r="H55" s="2" t="inlineStr">
        <is>
          <t>Primary organizational home</t>
        </is>
      </c>
      <c r="I55" s="2" t="inlineStr">
        <is>
          <t>ACTIVE</t>
        </is>
      </c>
      <c r="J55" s="7" t="inlineStr">
        <is>
          <t>Department, org unit, location and cost center IDs remain authoritative in Shared Enterprise / Finance structures.</t>
        </is>
      </c>
    </row>
    <row r="56">
      <c r="A56" s="2" t="inlineStr">
        <is>
          <t>POM-055</t>
        </is>
      </c>
      <c r="B56" s="2" t="inlineStr">
        <is>
          <t>POS-IT-SUPPORT</t>
        </is>
      </c>
      <c r="C56" s="3" t="inlineStr">
        <is>
          <t>DEPT-IT</t>
        </is>
      </c>
      <c r="D56" s="3" t="n"/>
      <c r="E56" s="3" t="inlineStr">
        <is>
          <t>LOC-HAV-ADM</t>
        </is>
      </c>
      <c r="F56" s="3" t="inlineStr">
        <is>
          <t>CC-8000</t>
        </is>
      </c>
      <c r="G56" s="3" t="inlineStr">
        <is>
          <t>POS-IT-MGR</t>
        </is>
      </c>
      <c r="H56" s="2" t="inlineStr">
        <is>
          <t>Primary organizational home</t>
        </is>
      </c>
      <c r="I56" s="2" t="inlineStr">
        <is>
          <t>ACTIVE</t>
        </is>
      </c>
      <c r="J56" s="7" t="inlineStr">
        <is>
          <t>Department, org unit, location and cost center IDs remain authoritative in Shared Enterprise / Finance structures.</t>
        </is>
      </c>
    </row>
    <row r="57">
      <c r="A57" s="2" t="inlineStr">
        <is>
          <t>POM-056</t>
        </is>
      </c>
      <c r="B57" s="2" t="inlineStr">
        <is>
          <t>POS-IT-SYS-DATA</t>
        </is>
      </c>
      <c r="C57" s="3" t="inlineStr">
        <is>
          <t>DEPT-IT</t>
        </is>
      </c>
      <c r="D57" s="3" t="n"/>
      <c r="E57" s="3" t="inlineStr">
        <is>
          <t>LOC-HAV-ADM</t>
        </is>
      </c>
      <c r="F57" s="3" t="inlineStr">
        <is>
          <t>CC-8000</t>
        </is>
      </c>
      <c r="G57" s="3" t="inlineStr">
        <is>
          <t>POS-IT-MGR</t>
        </is>
      </c>
      <c r="H57" s="2" t="inlineStr">
        <is>
          <t>Primary organizational home</t>
        </is>
      </c>
      <c r="I57" s="2" t="inlineStr">
        <is>
          <t>ACTIVE</t>
        </is>
      </c>
      <c r="J57" s="7" t="inlineStr">
        <is>
          <t>Department, org unit, location and cost center IDs remain authoritative in Shared Enterprise / Finance structures.</t>
        </is>
      </c>
    </row>
  </sheetData>
  <autoFilter ref="A1:J57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5" customWidth="1" min="2" max="2"/>
    <col width="55" customWidth="1" min="3" max="3"/>
    <col width="78" customWidth="1" min="4" max="4"/>
    <col width="90" customWidth="1" min="5" max="5"/>
  </cols>
  <sheetData>
    <row r="1" ht="25" customHeight="1">
      <c r="A1" s="1" t="inlineStr">
        <is>
          <t>Field_or_Area</t>
        </is>
      </c>
      <c r="B1" s="1" t="inlineStr">
        <is>
          <t>Concept</t>
        </is>
      </c>
      <c r="C1" s="1" t="inlineStr">
        <is>
          <t>Authoritative_Source</t>
        </is>
      </c>
      <c r="D1" s="1" t="inlineStr">
        <is>
          <t>Treatment_in_This_Workbook</t>
        </is>
      </c>
      <c r="E1" s="1" t="inlineStr">
        <is>
          <t>Notes</t>
        </is>
      </c>
    </row>
    <row r="2">
      <c r="A2" s="6" t="inlineStr">
        <is>
          <t>Position_ID</t>
        </is>
      </c>
      <c r="B2" s="7" t="inlineStr">
        <is>
          <t>Structural position identity</t>
        </is>
      </c>
      <c r="C2" s="7" t="inlineStr">
        <is>
          <t>Shared Enterprise / HR</t>
        </is>
      </c>
      <c r="D2" s="7" t="inlineStr">
        <is>
          <t>Existing POS-* management IDs preserved; HR creates POS-* definitions for all remaining active enterprise roles.</t>
        </is>
      </c>
      <c r="E2" s="7" t="inlineStr">
        <is>
          <t>Position definitions are stable and do not identify an individual person.</t>
        </is>
      </c>
    </row>
    <row r="3">
      <c r="A3" s="6" t="inlineStr">
        <is>
          <t>Position_Seat_ID</t>
        </is>
      </c>
      <c r="B3" s="7" t="inlineStr">
        <is>
          <t>Approved individual seat</t>
        </is>
      </c>
      <c r="C3" s="7" t="inlineStr">
        <is>
          <t>HR Positions &amp; Workforce Establishment</t>
        </is>
      </c>
      <c r="D3" s="7" t="inlineStr">
        <is>
          <t>New HR-local PSEAT-* sub-identifier.</t>
        </is>
      </c>
      <c r="E3" s="7" t="inlineStr">
        <is>
          <t>Allows multi-seat definitions such as Shift Supervisor without changing existing Position_ID references.</t>
        </is>
      </c>
    </row>
    <row r="4">
      <c r="A4" s="6" t="inlineStr">
        <is>
          <t>Employee_ID</t>
        </is>
      </c>
      <c r="B4" s="7" t="inlineStr">
        <is>
          <t>Employee identity</t>
        </is>
      </c>
      <c r="C4" s="7" t="inlineStr">
        <is>
          <t>Shared Enterprise employee identity</t>
        </is>
      </c>
      <c r="D4" s="7" t="inlineStr">
        <is>
          <t>Reference only in Position_Incumbency.</t>
        </is>
      </c>
      <c r="E4" s="7" t="inlineStr">
        <is>
          <t>Existing EMP### identifiers are preserved.</t>
        </is>
      </c>
    </row>
    <row r="5">
      <c r="A5" s="6" t="inlineStr">
        <is>
          <t>Job_Role_ID</t>
        </is>
      </c>
      <c r="B5" s="7" t="inlineStr">
        <is>
          <t>Enterprise job role</t>
        </is>
      </c>
      <c r="C5" s="7" t="inlineStr">
        <is>
          <t>Enterprise Job Roles &amp; Job Families</t>
        </is>
      </c>
      <c r="D5" s="7" t="inlineStr">
        <is>
          <t>Reference only.</t>
        </is>
      </c>
      <c r="E5" s="7" t="inlineStr">
        <is>
          <t>All 56 active enterprise roles receive a structural position definition.</t>
        </is>
      </c>
    </row>
    <row r="6">
      <c r="A6" s="6" t="inlineStr">
        <is>
          <t>Department_ID / Org_Unit_ID</t>
        </is>
      </c>
      <c r="B6" s="7" t="inlineStr">
        <is>
          <t>Organization structure</t>
        </is>
      </c>
      <c r="C6" s="7" t="inlineStr">
        <is>
          <t>Shared Enterprise company organization structure</t>
        </is>
      </c>
      <c r="D6" s="7" t="inlineStr">
        <is>
          <t>Reference only.</t>
        </is>
      </c>
      <c r="E6" s="7" t="inlineStr">
        <is>
          <t>HR does not redefine departments or organizational units.</t>
        </is>
      </c>
    </row>
    <row r="7">
      <c r="A7" s="6" t="inlineStr">
        <is>
          <t>Reports_To_Position_ID</t>
        </is>
      </c>
      <c r="B7" s="7" t="inlineStr">
        <is>
          <t>Structural reporting relationship</t>
        </is>
      </c>
      <c r="C7" s="7" t="inlineStr">
        <is>
          <t>Shared Enterprise for existing management positions; HR extension for new position definitions</t>
        </is>
      </c>
      <c r="D7" s="7" t="inlineStr">
        <is>
          <t>Existing reporting links preserved; new non-management positions report to the position associated with their established functional lead.</t>
        </is>
      </c>
      <c r="E7" s="7" t="inlineStr">
        <is>
          <t>This makes the hierarchy stable even when seats are vacant.</t>
        </is>
      </c>
    </row>
    <row r="8">
      <c r="A8" s="6" t="inlineStr">
        <is>
          <t>Cost_Center_ID</t>
        </is>
      </c>
      <c r="B8" s="7" t="inlineStr">
        <is>
          <t>Cost center</t>
        </is>
      </c>
      <c r="C8" s="7" t="inlineStr">
        <is>
          <t>Shared Enterprise seed / future Finance architecture</t>
        </is>
      </c>
      <c r="D8" s="7" t="inlineStr">
        <is>
          <t>Reference only.</t>
        </is>
      </c>
      <c r="E8" s="7" t="inlineStr">
        <is>
          <t>Finance may later extend financial attributes without changing IDs.</t>
        </is>
      </c>
    </row>
    <row r="9">
      <c r="A9" s="6" t="inlineStr">
        <is>
          <t>Approved_FTE</t>
        </is>
      </c>
      <c r="B9" s="7" t="inlineStr">
        <is>
          <t>Seat establishment</t>
        </is>
      </c>
      <c r="C9" s="7" t="inlineStr">
        <is>
          <t>HR Positions &amp; Workforce Establishment</t>
        </is>
      </c>
      <c r="D9" s="7" t="inlineStr">
        <is>
          <t>Current structural approved FTE per seat.</t>
        </is>
      </c>
      <c r="E9" s="7" t="inlineStr">
        <is>
          <t>Current part-time incumbents are modeled as part-time approved seats rather than hidden fractional vacancies.</t>
        </is>
      </c>
    </row>
    <row r="10">
      <c r="A10" s="6" t="inlineStr">
        <is>
          <t>Production staffing</t>
        </is>
      </c>
      <c r="B10" s="7" t="inlineStr">
        <is>
          <t>Work-center staffing requirements</t>
        </is>
      </c>
      <c r="C10" s="7" t="inlineStr">
        <is>
          <t>Production Architecture / seafood_line_capacity_staffing_v1.xlsx</t>
        </is>
      </c>
      <c r="D10" s="7" t="inlineStr">
        <is>
          <t>Validation and cross-domain reference only.</t>
        </is>
      </c>
      <c r="E10" s="7" t="inlineStr">
        <is>
          <t>71 Production staffing requirement records were checked; their role IDs all exist in the enterprise role model. HR establishment does not replace minimum/typical work-center staffing.</t>
        </is>
      </c>
    </row>
    <row r="11">
      <c r="A11" s="6" t="inlineStr">
        <is>
          <t>Position vacancies</t>
        </is>
      </c>
      <c r="B11" s="7" t="inlineStr">
        <is>
          <t>Current approved unoccupied seats</t>
        </is>
      </c>
      <c r="C11" s="7" t="inlineStr">
        <is>
          <t>HR Positions &amp; Workforce Establishment</t>
        </is>
      </c>
      <c r="D11" s="7" t="inlineStr">
        <is>
          <t>Three deliberate vacant approved seats are included.</t>
        </is>
      </c>
      <c r="E11" s="7" t="inlineStr">
        <is>
          <t>Vacancy is current architectural state, not recruitment history or a business story.</t>
        </is>
      </c>
    </row>
    <row r="12">
      <c r="A12" s="6" t="inlineStr">
        <is>
          <t>Employee Employment Master Position_ID</t>
        </is>
      </c>
      <c r="B12" s="7" t="inlineStr">
        <is>
          <t>Earlier partial position reference</t>
        </is>
      </c>
      <c r="C12" s="7" t="inlineStr">
        <is>
          <t>HR Employee Employment Master</t>
        </is>
      </c>
      <c r="D12" s="7" t="inlineStr">
        <is>
          <t>Not treated as authoritative for full position assignment after this architecture exists.</t>
        </is>
      </c>
      <c r="E12" s="7" t="inlineStr">
        <is>
          <t>Complete current position occupancy is authoritative in Position_Incumbency; the earlier employment master predates the full position model.</t>
        </is>
      </c>
    </row>
  </sheetData>
  <autoFilter ref="A1:E12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23" customWidth="1" min="2" max="2"/>
    <col width="18" customWidth="1" min="3" max="3"/>
    <col width="88" customWidth="1" min="4" max="4"/>
  </cols>
  <sheetData>
    <row r="1" ht="25" customHeight="1">
      <c r="A1" s="1" t="inlineStr">
        <is>
          <t>Parameter_Code</t>
        </is>
      </c>
      <c r="B1" s="1" t="inlineStr">
        <is>
          <t>Parameter_Value</t>
        </is>
      </c>
      <c r="C1" s="1" t="inlineStr">
        <is>
          <t>Unit_or_Type</t>
        </is>
      </c>
      <c r="D1" s="1" t="inlineStr">
        <is>
          <t>Definition</t>
        </is>
      </c>
    </row>
    <row r="2">
      <c r="A2" s="6" t="inlineStr">
        <is>
          <t>FULL_TIME_WEEKLY_HOURS</t>
        </is>
      </c>
      <c r="B2" s="6" t="n">
        <v>40</v>
      </c>
      <c r="C2" s="6" t="inlineStr">
        <is>
          <t>Hours</t>
        </is>
      </c>
      <c r="D2" s="7" t="inlineStr">
        <is>
          <t>Baseline for FTE calculations, consistent with Production and HR Employment Master.</t>
        </is>
      </c>
    </row>
    <row r="3">
      <c r="A3" s="6" t="inlineStr">
        <is>
          <t>CURRENT_EMPLOYEE_COUNT</t>
        </is>
      </c>
      <c r="B3" s="6" t="n">
        <v>92</v>
      </c>
      <c r="C3" s="6" t="inlineStr">
        <is>
          <t>Headcount</t>
        </is>
      </c>
      <c r="D3" s="7" t="inlineStr">
        <is>
          <t>Current employee identity master headcount.</t>
        </is>
      </c>
    </row>
    <row r="4">
      <c r="A4" s="6" t="inlineStr">
        <is>
          <t>APPROVED_POSITION_SEAT_COUNT</t>
        </is>
      </c>
      <c r="B4" s="6" t="n">
        <v>95</v>
      </c>
      <c r="C4" s="6" t="inlineStr">
        <is>
          <t>Seats</t>
        </is>
      </c>
      <c r="D4" s="7" t="inlineStr">
        <is>
          <t>Current approved position-seat establishment in this workbook.</t>
        </is>
      </c>
    </row>
    <row r="5">
      <c r="A5" s="6" t="inlineStr">
        <is>
          <t>APPROVED_VACANT_SEAT_COUNT</t>
        </is>
      </c>
      <c r="B5" s="6" t="n">
        <v>3</v>
      </c>
      <c r="C5" s="6" t="inlineStr">
        <is>
          <t>Seats</t>
        </is>
      </c>
      <c r="D5" s="7" t="inlineStr">
        <is>
          <t>Deliberate current approved vacancies: Fish Processing Operator, Mechanical Maintenance Technician, Key Account Manager.</t>
        </is>
      </c>
    </row>
    <row r="6">
      <c r="A6" s="6" t="inlineStr">
        <is>
          <t>LEGAL_EMPLOYER_ID</t>
        </is>
      </c>
      <c r="B6" s="6" t="inlineStr">
        <is>
          <t>COMP-HAV</t>
        </is>
      </c>
      <c r="C6" s="6" t="inlineStr">
        <is>
          <t>Company ID</t>
        </is>
      </c>
      <c r="D6" s="7" t="inlineStr">
        <is>
          <t>HAV Seafood legal/business entity.</t>
        </is>
      </c>
    </row>
  </sheetData>
  <autoFilter ref="A1:D6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0" customWidth="1" min="2" max="2"/>
  </cols>
  <sheetData>
    <row r="1" ht="25" customHeight="1">
      <c r="A1" s="1" t="inlineStr">
        <is>
          <t>Topic</t>
        </is>
      </c>
      <c r="B1" s="1" t="inlineStr">
        <is>
          <t>Definition_or_Decision</t>
        </is>
      </c>
    </row>
    <row r="2">
      <c r="A2" s="6" t="inlineStr">
        <is>
          <t>Purpose</t>
        </is>
      </c>
      <c r="B2" s="7" t="inlineStr">
        <is>
          <t>Defines HAV Seafood structural positions, individual approved position seats, current incumbency and approved workforce establishment.</t>
        </is>
      </c>
    </row>
    <row r="3">
      <c r="A3" s="6" t="inlineStr">
        <is>
          <t>Architecture phase</t>
        </is>
      </c>
      <c r="B3" s="7" t="inlineStr">
        <is>
          <t>Phase 1 static business architecture. This workbook does not contain position history, recruitment events, transfers, promotions, reorganizations or historical vacancies.</t>
        </is>
      </c>
    </row>
    <row r="4">
      <c r="A4" s="6" t="inlineStr">
        <is>
          <t>Authoritative domain</t>
        </is>
      </c>
      <c r="B4" s="7" t="inlineStr">
        <is>
          <t>HR owns the position-seat establishment and current incumbency represented here. Shared Enterprise remains authoritative for enterprise organization IDs and the pre-existing management position identifiers.</t>
        </is>
      </c>
    </row>
    <row r="5">
      <c r="A5" s="6" t="inlineStr">
        <is>
          <t>Position model</t>
        </is>
      </c>
      <c r="B5" s="7" t="inlineStr">
        <is>
          <t>Position_ID identifies a reusable structural position definition. Position_Seat_ID identifies an individual approved seat under that definition. This distinction preserves existing multi-seat management positions such as POS-PROD-SHIFT.</t>
        </is>
      </c>
    </row>
    <row r="6">
      <c r="A6" s="6" t="inlineStr">
        <is>
          <t>Current scale</t>
        </is>
      </c>
      <c r="B6" s="7" t="inlineStr">
        <is>
          <t>56 structural position definitions, 95 approved seats, 92 current incumbents and 3 approved vacant seats.</t>
        </is>
      </c>
    </row>
    <row r="7">
      <c r="A7" s="6" t="inlineStr">
        <is>
          <t>Vacant seats</t>
        </is>
      </c>
      <c r="B7" s="7" t="inlineStr">
        <is>
          <t>One Fish Processing Operator seat, one Mechanical Maintenance Technician seat and one Key Account Manager seat are currently approved but vacant. These are neutral architecture assumptions, not embedded stories.</t>
        </is>
      </c>
    </row>
    <row r="8">
      <c r="A8" s="6" t="inlineStr">
        <is>
          <t>FTE model</t>
        </is>
      </c>
      <c r="B8" s="7" t="inlineStr">
        <is>
          <t>Full-time baseline is 40 hours/week. Current part-time employees occupy approved part-time seats matching their current HR employment hours.</t>
        </is>
      </c>
    </row>
    <row r="9">
      <c r="A9" s="6" t="inlineStr">
        <is>
          <t>Reporting hierarchy</t>
        </is>
      </c>
      <c r="B9" s="7" t="inlineStr">
        <is>
          <t>Reports_To_Position_ID is structural. Employee Manager_Employee_ID relationships remain current person-level references, but the position hierarchy survives personnel changes and vacancies.</t>
        </is>
      </c>
    </row>
    <row r="10">
      <c r="A10" s="6" t="inlineStr">
        <is>
          <t>Production boundary</t>
        </is>
      </c>
      <c r="B10" s="7" t="inlineStr">
        <is>
          <t>Production remains authoritative for work-center staffing requirements, shift crews, production skills, qualifications and cross-training. HR establishment is not a line-capacity staffing model.</t>
        </is>
      </c>
    </row>
    <row r="11">
      <c r="A11" s="6" t="inlineStr">
        <is>
          <t>Production validation</t>
        </is>
      </c>
      <c r="B11" s="7" t="inlineStr">
        <is>
          <t>All Role_ID values used by the 72 Production Staffing_Requirements records were validated against the enterprise job-role master.</t>
        </is>
      </c>
    </row>
    <row r="12">
      <c r="A12" s="6" t="inlineStr">
        <is>
          <t>Position ID preservation</t>
        </is>
      </c>
      <c r="B12" s="7" t="inlineStr">
        <is>
          <t>All 19 existing Shared Enterprise management Position_ID values are retained unchanged. New position definitions use the approved POS-* convention.</t>
        </is>
      </c>
    </row>
    <row r="13">
      <c r="A13" s="6" t="inlineStr">
        <is>
          <t>Employment master interaction</t>
        </is>
      </c>
      <c r="B13" s="7" t="inlineStr">
        <is>
          <t>The previously created HR Employee Employment Master contains only the earlier partial Position_ID references inherited from Shared Enterprise. This workbook now becomes authoritative for complete current position occupancy.</t>
        </is>
      </c>
    </row>
    <row r="14">
      <c r="A14" s="6" t="inlineStr">
        <is>
          <t>History boundary</t>
        </is>
      </c>
      <c r="B14" s="7" t="inlineStr">
        <is>
          <t>Future historical assignments, vacancies, transfers, promotions and reorganizations belong to Phase 3 operational/history datasets.</t>
        </is>
      </c>
    </row>
    <row r="15">
      <c r="A15" s="6" t="inlineStr">
        <is>
          <t>Derived sheets</t>
        </is>
      </c>
      <c r="B15" s="7" t="inlineStr">
        <is>
          <t>Workforce_Establishment and Department_Summary contain formulas derived from authoritative position seats and current incumbency. Mapping sheets are navigation/reference layers.</t>
        </is>
      </c>
    </row>
  </sheetData>
  <autoFilter ref="A1:B15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0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4" customWidth="1" min="2" max="2"/>
    <col width="78" customWidth="1" min="3" max="3"/>
    <col width="28" customWidth="1" min="4" max="4"/>
    <col width="58" customWidth="1" min="5" max="5"/>
  </cols>
  <sheetData>
    <row r="1" ht="25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6" t="inlineStr">
        <is>
          <t>Positions</t>
        </is>
      </c>
      <c r="B2" s="6" t="inlineStr">
        <is>
          <t>Position_ID</t>
        </is>
      </c>
      <c r="C2" s="7" t="inlineStr">
        <is>
          <t>Stable structural position definition ID.</t>
        </is>
      </c>
      <c r="D2" s="6" t="inlineStr">
        <is>
          <t>Text / ID</t>
        </is>
      </c>
      <c r="E2" s="7" t="inlineStr">
        <is>
          <t>Primary key; POS-*</t>
        </is>
      </c>
    </row>
    <row r="3">
      <c r="A3" s="6" t="inlineStr">
        <is>
          <t>Positions</t>
        </is>
      </c>
      <c r="B3" s="6" t="inlineStr">
        <is>
          <t>Position_Title</t>
        </is>
      </c>
      <c r="C3" s="7" t="inlineStr">
        <is>
          <t>Standard structural position title.</t>
        </is>
      </c>
      <c r="D3" s="6" t="inlineStr">
        <is>
          <t>Text</t>
        </is>
      </c>
      <c r="E3" s="7" t="inlineStr">
        <is>
          <t>Not a key</t>
        </is>
      </c>
    </row>
    <row r="4">
      <c r="A4" s="6" t="inlineStr">
        <is>
          <t>Positions</t>
        </is>
      </c>
      <c r="B4" s="6" t="inlineStr">
        <is>
          <t>Job_Role_ID</t>
        </is>
      </c>
      <c r="C4" s="7" t="inlineStr">
        <is>
          <t>Enterprise role associated with the position.</t>
        </is>
      </c>
      <c r="D4" s="6" t="inlineStr">
        <is>
          <t>Text / FK</t>
        </is>
      </c>
      <c r="E4" s="7" t="inlineStr">
        <is>
          <t>FK to enterprise Job Roles</t>
        </is>
      </c>
    </row>
    <row r="5">
      <c r="A5" s="6" t="inlineStr">
        <is>
          <t>Positions</t>
        </is>
      </c>
      <c r="B5" s="6" t="inlineStr">
        <is>
          <t>Department_ID</t>
        </is>
      </c>
      <c r="C5" s="7" t="inlineStr">
        <is>
          <t>Primary department.</t>
        </is>
      </c>
      <c r="D5" s="6" t="inlineStr">
        <is>
          <t>Text / FK</t>
        </is>
      </c>
      <c r="E5" s="7" t="inlineStr">
        <is>
          <t>FK to Shared Enterprise Department</t>
        </is>
      </c>
    </row>
    <row r="6">
      <c r="A6" s="6" t="inlineStr">
        <is>
          <t>Positions</t>
        </is>
      </c>
      <c r="B6" s="6" t="inlineStr">
        <is>
          <t>Org_Unit_ID</t>
        </is>
      </c>
      <c r="C6" s="7" t="inlineStr">
        <is>
          <t>Primary organizational unit.</t>
        </is>
      </c>
      <c r="D6" s="6" t="inlineStr">
        <is>
          <t>Text / FK, nullable</t>
        </is>
      </c>
      <c r="E6" s="7" t="inlineStr">
        <is>
          <t>FK to Shared Enterprise Org Unit</t>
        </is>
      </c>
    </row>
    <row r="7">
      <c r="A7" s="6" t="inlineStr">
        <is>
          <t>Positions</t>
        </is>
      </c>
      <c r="B7" s="6" t="inlineStr">
        <is>
          <t>Reports_To_Position_ID</t>
        </is>
      </c>
      <c r="C7" s="7" t="inlineStr">
        <is>
          <t>Structural parent position.</t>
        </is>
      </c>
      <c r="D7" s="6" t="inlineStr">
        <is>
          <t>Text / self-FK, nullable</t>
        </is>
      </c>
      <c r="E7" s="7" t="inlineStr">
        <is>
          <t>Self-reference to Positions.Position_ID</t>
        </is>
      </c>
    </row>
    <row r="8">
      <c r="A8" s="6" t="inlineStr">
        <is>
          <t>Positions</t>
        </is>
      </c>
      <c r="B8" s="6" t="inlineStr">
        <is>
          <t>Primary_Location_ID</t>
        </is>
      </c>
      <c r="C8" s="7" t="inlineStr">
        <is>
          <t>Normal primary enterprise location.</t>
        </is>
      </c>
      <c r="D8" s="6" t="inlineStr">
        <is>
          <t>Text / FK</t>
        </is>
      </c>
      <c r="E8" s="7" t="inlineStr">
        <is>
          <t>FK to Shared Enterprise Location</t>
        </is>
      </c>
    </row>
    <row r="9">
      <c r="A9" s="6" t="inlineStr">
        <is>
          <t>Positions</t>
        </is>
      </c>
      <c r="B9" s="6" t="inlineStr">
        <is>
          <t>Cost_Center_ID</t>
        </is>
      </c>
      <c r="C9" s="7" t="inlineStr">
        <is>
          <t>Default structural cost center.</t>
        </is>
      </c>
      <c r="D9" s="6" t="inlineStr">
        <is>
          <t>Text / FK</t>
        </is>
      </c>
      <c r="E9" s="7" t="inlineStr">
        <is>
          <t>FK to cost center structure</t>
        </is>
      </c>
    </row>
    <row r="10">
      <c r="A10" s="6" t="inlineStr">
        <is>
          <t>Positions</t>
        </is>
      </c>
      <c r="B10" s="6" t="inlineStr">
        <is>
          <t>Position_Level</t>
        </is>
      </c>
      <c r="C10" s="7" t="inlineStr">
        <is>
          <t>Enterprise role/position level.</t>
        </is>
      </c>
      <c r="D10" s="6" t="inlineStr">
        <is>
          <t>Text</t>
        </is>
      </c>
      <c r="E10" s="7" t="inlineStr">
        <is>
          <t>Reference classification</t>
        </is>
      </c>
    </row>
    <row r="11">
      <c r="A11" s="6" t="inlineStr">
        <is>
          <t>Positions</t>
        </is>
      </c>
      <c r="B11" s="6" t="inlineStr">
        <is>
          <t>People_Manager_Flag</t>
        </is>
      </c>
      <c r="C11" s="7" t="inlineStr">
        <is>
          <t>Whether the associated role normally manages people.</t>
        </is>
      </c>
      <c r="D11" s="6" t="inlineStr">
        <is>
          <t>Yes/No</t>
        </is>
      </c>
      <c r="E11" s="7" t="inlineStr">
        <is>
          <t>Linked from role master</t>
        </is>
      </c>
    </row>
    <row r="12">
      <c r="A12" s="6" t="inlineStr">
        <is>
          <t>Positions</t>
        </is>
      </c>
      <c r="B12" s="6" t="inlineStr">
        <is>
          <t>Position_Type_Code</t>
        </is>
      </c>
      <c r="C12" s="7" t="inlineStr">
        <is>
          <t>HR position type.</t>
        </is>
      </c>
      <c r="D12" s="6" t="inlineStr">
        <is>
          <t>Text / code</t>
        </is>
      </c>
      <c r="E12" s="7" t="inlineStr">
        <is>
          <t>FK to Position_Types</t>
        </is>
      </c>
    </row>
    <row r="13">
      <c r="A13" s="6" t="inlineStr">
        <is>
          <t>Positions</t>
        </is>
      </c>
      <c r="B13" s="6" t="inlineStr">
        <is>
          <t>Position_Status_Code</t>
        </is>
      </c>
      <c r="C13" s="7" t="inlineStr">
        <is>
          <t>Structural definition status.</t>
        </is>
      </c>
      <c r="D13" s="6" t="inlineStr">
        <is>
          <t>Text / code</t>
        </is>
      </c>
      <c r="E13" s="7" t="inlineStr">
        <is>
          <t>FK to Position_Statuses</t>
        </is>
      </c>
    </row>
    <row r="14">
      <c r="A14" s="6" t="inlineStr">
        <is>
          <t>Positions</t>
        </is>
      </c>
      <c r="B14" s="6" t="inlineStr">
        <is>
          <t>Default_Seat_FTE</t>
        </is>
      </c>
      <c r="C14" s="7" t="inlineStr">
        <is>
          <t>Default seat FTE assumption.</t>
        </is>
      </c>
      <c r="D14" s="6" t="inlineStr">
        <is>
          <t>Decimal</t>
        </is>
      </c>
      <c r="E14" s="7" t="inlineStr">
        <is>
          <t>1.0 baseline</t>
        </is>
      </c>
    </row>
    <row r="15">
      <c r="A15" s="6" t="inlineStr">
        <is>
          <t>Positions</t>
        </is>
      </c>
      <c r="B15" s="6" t="inlineStr">
        <is>
          <t>Approved_Seat_Count</t>
        </is>
      </c>
      <c r="C15" s="7" t="inlineStr">
        <is>
          <t>Count of approved seats under the position definition.</t>
        </is>
      </c>
      <c r="D15" s="6" t="inlineStr">
        <is>
          <t>Integer / formula</t>
        </is>
      </c>
      <c r="E15" s="7" t="inlineStr">
        <is>
          <t>Derived from Position_Seats</t>
        </is>
      </c>
    </row>
    <row r="16">
      <c r="A16" s="6" t="inlineStr">
        <is>
          <t>Positions</t>
        </is>
      </c>
      <c r="B16" s="6" t="inlineStr">
        <is>
          <t>Source_Architecture</t>
        </is>
      </c>
      <c r="C16" s="7" t="inlineStr">
        <is>
          <t>Origin of the structural position definition.</t>
        </is>
      </c>
      <c r="D16" s="6" t="inlineStr">
        <is>
          <t>Text</t>
        </is>
      </c>
      <c r="E16" s="7" t="inlineStr">
        <is>
          <t>Provenance</t>
        </is>
      </c>
    </row>
    <row r="17">
      <c r="A17" s="6" t="inlineStr">
        <is>
          <t>Positions</t>
        </is>
      </c>
      <c r="B17" s="6" t="inlineStr">
        <is>
          <t>Source_Position_ID</t>
        </is>
      </c>
      <c r="C17" s="7" t="inlineStr">
        <is>
          <t>Existing Shared Enterprise position ID when applicable.</t>
        </is>
      </c>
      <c r="D17" s="6" t="inlineStr">
        <is>
          <t>Text / FK, nullable</t>
        </is>
      </c>
      <c r="E17" s="7" t="inlineStr">
        <is>
          <t>Existing management position bridge</t>
        </is>
      </c>
    </row>
    <row r="18">
      <c r="A18" s="6" t="inlineStr">
        <is>
          <t>Positions</t>
        </is>
      </c>
      <c r="B18" s="6" t="inlineStr">
        <is>
          <t>Notes</t>
        </is>
      </c>
      <c r="C18" s="7" t="inlineStr">
        <is>
          <t>Architecture notes.</t>
        </is>
      </c>
      <c r="D18" s="6" t="inlineStr">
        <is>
          <t>Text</t>
        </is>
      </c>
      <c r="E18" s="7" t="inlineStr">
        <is>
          <t>Non-key</t>
        </is>
      </c>
    </row>
    <row r="19">
      <c r="A19" s="6" t="inlineStr">
        <is>
          <t>Position_Seats</t>
        </is>
      </c>
      <c r="B19" s="6" t="inlineStr">
        <is>
          <t>Position_Seat_ID</t>
        </is>
      </c>
      <c r="C19" s="7" t="inlineStr">
        <is>
          <t>Stable HR-local identifier for an individual approved seat.</t>
        </is>
      </c>
      <c r="D19" s="6" t="inlineStr">
        <is>
          <t>Text / ID</t>
        </is>
      </c>
      <c r="E19" s="7" t="inlineStr">
        <is>
          <t>Primary key; PSEAT-*</t>
        </is>
      </c>
    </row>
    <row r="20">
      <c r="A20" s="6" t="inlineStr">
        <is>
          <t>Position_Seats</t>
        </is>
      </c>
      <c r="B20" s="6" t="inlineStr">
        <is>
          <t>Position_ID</t>
        </is>
      </c>
      <c r="C20" s="7" t="inlineStr">
        <is>
          <t>Structural position definition.</t>
        </is>
      </c>
      <c r="D20" s="6" t="inlineStr">
        <is>
          <t>Text / FK</t>
        </is>
      </c>
      <c r="E20" s="7" t="inlineStr">
        <is>
          <t>FK to Positions</t>
        </is>
      </c>
    </row>
    <row r="21">
      <c r="A21" s="6" t="inlineStr">
        <is>
          <t>Position_Seats</t>
        </is>
      </c>
      <c r="B21" s="6" t="inlineStr">
        <is>
          <t>Seat_Number</t>
        </is>
      </c>
      <c r="C21" s="7" t="inlineStr">
        <is>
          <t>Ordinal seat within the position definition.</t>
        </is>
      </c>
      <c r="D21" s="6" t="inlineStr">
        <is>
          <t>Integer</t>
        </is>
      </c>
      <c r="E21" s="7" t="inlineStr">
        <is>
          <t>Unique with Position_ID</t>
        </is>
      </c>
    </row>
    <row r="22">
      <c r="A22" s="6" t="inlineStr">
        <is>
          <t>Position_Seats</t>
        </is>
      </c>
      <c r="B22" s="6" t="inlineStr">
        <is>
          <t>Seat_Label</t>
        </is>
      </c>
      <c r="C22" s="7" t="inlineStr">
        <is>
          <t>Readable seat label.</t>
        </is>
      </c>
      <c r="D22" s="6" t="inlineStr">
        <is>
          <t>Text</t>
        </is>
      </c>
      <c r="E22" s="7" t="inlineStr">
        <is>
          <t>Not a key</t>
        </is>
      </c>
    </row>
    <row r="23">
      <c r="A23" s="6" t="inlineStr">
        <is>
          <t>Position_Seats</t>
        </is>
      </c>
      <c r="B23" s="6" t="inlineStr">
        <is>
          <t>Approved_FTE</t>
        </is>
      </c>
      <c r="C23" s="7" t="inlineStr">
        <is>
          <t>Approved FTE capacity of the seat.</t>
        </is>
      </c>
      <c r="D23" s="6" t="inlineStr">
        <is>
          <t>Decimal</t>
        </is>
      </c>
      <c r="E23" s="7" t="inlineStr">
        <is>
          <t>0-1+; current model &lt;=1</t>
        </is>
      </c>
    </row>
    <row r="24">
      <c r="A24" s="6" t="inlineStr">
        <is>
          <t>Position_Seats</t>
        </is>
      </c>
      <c r="B24" s="6" t="inlineStr">
        <is>
          <t>Seat_Availability_Status</t>
        </is>
      </c>
      <c r="C24" s="7" t="inlineStr">
        <is>
          <t>Occupied/vacant current availability.</t>
        </is>
      </c>
      <c r="D24" s="6" t="inlineStr">
        <is>
          <t>Formula / code</t>
        </is>
      </c>
      <c r="E24" s="7" t="inlineStr">
        <is>
          <t>Derived from Position_Incumbency</t>
        </is>
      </c>
    </row>
    <row r="25">
      <c r="A25" s="6" t="inlineStr">
        <is>
          <t>Position_Seats</t>
        </is>
      </c>
      <c r="B25" s="6" t="inlineStr">
        <is>
          <t>Seat_Control_Status</t>
        </is>
      </c>
      <c r="C25" s="7" t="inlineStr">
        <is>
          <t>Administrative seat control status.</t>
        </is>
      </c>
      <c r="D25" s="6" t="inlineStr">
        <is>
          <t>Text / code</t>
        </is>
      </c>
      <c r="E25" s="7" t="inlineStr">
        <is>
          <t>ACTIVE/FROZEN/PLANNED</t>
        </is>
      </c>
    </row>
    <row r="26">
      <c r="A26" s="6" t="inlineStr">
        <is>
          <t>Position_Seats</t>
        </is>
      </c>
      <c r="B26" s="6" t="inlineStr">
        <is>
          <t>Establishment_Class</t>
        </is>
      </c>
      <c r="C26" s="7" t="inlineStr">
        <is>
          <t>Current establishment classification.</t>
        </is>
      </c>
      <c r="D26" s="6" t="inlineStr">
        <is>
          <t>Text</t>
        </is>
      </c>
      <c r="E26" s="7" t="inlineStr">
        <is>
          <t>Architecture classification</t>
        </is>
      </c>
    </row>
    <row r="27">
      <c r="A27" s="6" t="inlineStr">
        <is>
          <t>Position_Seats</t>
        </is>
      </c>
      <c r="B27" s="6" t="inlineStr">
        <is>
          <t>Source</t>
        </is>
      </c>
      <c r="C27" s="7" t="inlineStr">
        <is>
          <t>Record provenance.</t>
        </is>
      </c>
      <c r="D27" s="6" t="inlineStr">
        <is>
          <t>Text</t>
        </is>
      </c>
      <c r="E27" s="7" t="inlineStr">
        <is>
          <t>Provenance</t>
        </is>
      </c>
    </row>
    <row r="28">
      <c r="A28" s="6" t="inlineStr">
        <is>
          <t>Position_Seats</t>
        </is>
      </c>
      <c r="B28" s="6" t="inlineStr">
        <is>
          <t>Notes</t>
        </is>
      </c>
      <c r="C28" s="7" t="inlineStr">
        <is>
          <t>Architecture notes.</t>
        </is>
      </c>
      <c r="D28" s="6" t="inlineStr">
        <is>
          <t>Text</t>
        </is>
      </c>
      <c r="E28" s="7" t="inlineStr">
        <is>
          <t>Non-key</t>
        </is>
      </c>
    </row>
    <row r="29">
      <c r="A29" s="6" t="inlineStr">
        <is>
          <t>Position_Incumbency</t>
        </is>
      </c>
      <c r="B29" s="6" t="inlineStr">
        <is>
          <t>Incumbency_ID</t>
        </is>
      </c>
      <c r="C29" s="7" t="inlineStr">
        <is>
          <t>Current position occupancy relationship ID.</t>
        </is>
      </c>
      <c r="D29" s="6" t="inlineStr">
        <is>
          <t>Text / ID</t>
        </is>
      </c>
      <c r="E29" s="7" t="inlineStr">
        <is>
          <t>Primary key; PINC-*</t>
        </is>
      </c>
    </row>
    <row r="30">
      <c r="A30" s="6" t="inlineStr">
        <is>
          <t>Position_Incumbency</t>
        </is>
      </c>
      <c r="B30" s="6" t="inlineStr">
        <is>
          <t>Position_Seat_ID</t>
        </is>
      </c>
      <c r="C30" s="7" t="inlineStr">
        <is>
          <t>Occupied seat.</t>
        </is>
      </c>
      <c r="D30" s="6" t="inlineStr">
        <is>
          <t>Text / FK</t>
        </is>
      </c>
      <c r="E30" s="7" t="inlineStr">
        <is>
          <t>FK to Position_Seats</t>
        </is>
      </c>
    </row>
    <row r="31">
      <c r="A31" s="6" t="inlineStr">
        <is>
          <t>Position_Incumbency</t>
        </is>
      </c>
      <c r="B31" s="6" t="inlineStr">
        <is>
          <t>Position_ID</t>
        </is>
      </c>
      <c r="C31" s="7" t="inlineStr">
        <is>
          <t>Structural position definition.</t>
        </is>
      </c>
      <c r="D31" s="6" t="inlineStr">
        <is>
          <t>Text / FK</t>
        </is>
      </c>
      <c r="E31" s="7" t="inlineStr">
        <is>
          <t>FK to Positions</t>
        </is>
      </c>
    </row>
    <row r="32">
      <c r="A32" s="6" t="inlineStr">
        <is>
          <t>Position_Incumbency</t>
        </is>
      </c>
      <c r="B32" s="6" t="inlineStr">
        <is>
          <t>Employee_ID</t>
        </is>
      </c>
      <c r="C32" s="7" t="inlineStr">
        <is>
          <t>Current incumbent.</t>
        </is>
      </c>
      <c r="D32" s="6" t="inlineStr">
        <is>
          <t>Text / FK</t>
        </is>
      </c>
      <c r="E32" s="7" t="inlineStr">
        <is>
          <t>FK to employee identity</t>
        </is>
      </c>
    </row>
    <row r="33">
      <c r="A33" s="6" t="inlineStr">
        <is>
          <t>Position_Incumbency</t>
        </is>
      </c>
      <c r="B33" s="6" t="inlineStr">
        <is>
          <t>First_Name</t>
        </is>
      </c>
      <c r="C33" s="7" t="inlineStr">
        <is>
          <t>Employee first name for usability.</t>
        </is>
      </c>
      <c r="D33" s="6" t="inlineStr">
        <is>
          <t>Text</t>
        </is>
      </c>
      <c r="E33" s="7" t="inlineStr">
        <is>
          <t>Reference only</t>
        </is>
      </c>
    </row>
    <row r="34">
      <c r="A34" s="6" t="inlineStr">
        <is>
          <t>Position_Incumbency</t>
        </is>
      </c>
      <c r="B34" s="6" t="inlineStr">
        <is>
          <t>Last_Name</t>
        </is>
      </c>
      <c r="C34" s="7" t="inlineStr">
        <is>
          <t>Employee last name for usability.</t>
        </is>
      </c>
      <c r="D34" s="6" t="inlineStr">
        <is>
          <t>Text</t>
        </is>
      </c>
      <c r="E34" s="7" t="inlineStr">
        <is>
          <t>Reference only</t>
        </is>
      </c>
    </row>
    <row r="35">
      <c r="A35" s="6" t="inlineStr">
        <is>
          <t>Position_Incumbency</t>
        </is>
      </c>
      <c r="B35" s="6" t="inlineStr">
        <is>
          <t>Employee_Current_Title</t>
        </is>
      </c>
      <c r="C35" s="7" t="inlineStr">
        <is>
          <t>Current employee display title.</t>
        </is>
      </c>
      <c r="D35" s="6" t="inlineStr">
        <is>
          <t>Text</t>
        </is>
      </c>
      <c r="E35" s="7" t="inlineStr">
        <is>
          <t>Reference only</t>
        </is>
      </c>
    </row>
    <row r="36">
      <c r="A36" s="6" t="inlineStr">
        <is>
          <t>Position_Incumbency</t>
        </is>
      </c>
      <c r="B36" s="6" t="inlineStr">
        <is>
          <t>Standard_Weekly_Hours</t>
        </is>
      </c>
      <c r="C36" s="7" t="inlineStr">
        <is>
          <t>Current standard hours from HR Employment Master.</t>
        </is>
      </c>
      <c r="D36" s="6" t="inlineStr">
        <is>
          <t>Decimal</t>
        </is>
      </c>
      <c r="E36" s="7" t="inlineStr">
        <is>
          <t>Imported reference</t>
        </is>
      </c>
    </row>
    <row r="37">
      <c r="A37" s="6" t="inlineStr">
        <is>
          <t>Position_Incumbency</t>
        </is>
      </c>
      <c r="B37" s="6" t="inlineStr">
        <is>
          <t>FTE_Allocation</t>
        </is>
      </c>
      <c r="C37" s="7" t="inlineStr">
        <is>
          <t>Incumbent FTE allocation.</t>
        </is>
      </c>
      <c r="D37" s="6" t="inlineStr">
        <is>
          <t>Decimal / formula</t>
        </is>
      </c>
      <c r="E37" s="7" t="inlineStr">
        <is>
          <t>Weekly hours / full-time hours</t>
        </is>
      </c>
    </row>
    <row r="38">
      <c r="A38" s="6" t="inlineStr">
        <is>
          <t>Position_Incumbency</t>
        </is>
      </c>
      <c r="B38" s="6" t="inlineStr">
        <is>
          <t>Primary_Incumbent_Flag</t>
        </is>
      </c>
      <c r="C38" s="7" t="inlineStr">
        <is>
          <t>Primary occupancy relationship.</t>
        </is>
      </c>
      <c r="D38" s="6" t="inlineStr">
        <is>
          <t>Yes/No</t>
        </is>
      </c>
      <c r="E38" s="7" t="inlineStr">
        <is>
          <t>Current architecture uses Yes</t>
        </is>
      </c>
    </row>
    <row r="39">
      <c r="A39" s="6" t="inlineStr">
        <is>
          <t>Position_Incumbency</t>
        </is>
      </c>
      <c r="B39" s="6" t="inlineStr">
        <is>
          <t>Current_Assignment_Flag</t>
        </is>
      </c>
      <c r="C39" s="7" t="inlineStr">
        <is>
          <t>Current position assignment flag.</t>
        </is>
      </c>
      <c r="D39" s="6" t="inlineStr">
        <is>
          <t>Yes/No</t>
        </is>
      </c>
      <c r="E39" s="7" t="inlineStr">
        <is>
          <t>Current architecture uses Yes</t>
        </is>
      </c>
    </row>
    <row r="40">
      <c r="A40" s="6" t="inlineStr">
        <is>
          <t>Position_Incumbency</t>
        </is>
      </c>
      <c r="B40" s="6" t="inlineStr">
        <is>
          <t>Source</t>
        </is>
      </c>
      <c r="C40" s="7" t="inlineStr">
        <is>
          <t>Record provenance.</t>
        </is>
      </c>
      <c r="D40" s="6" t="inlineStr">
        <is>
          <t>Text</t>
        </is>
      </c>
      <c r="E40" s="7" t="inlineStr">
        <is>
          <t>Provenance</t>
        </is>
      </c>
    </row>
    <row r="41">
      <c r="A41" s="6" t="inlineStr">
        <is>
          <t>Position_Incumbency</t>
        </is>
      </c>
      <c r="B41" s="6" t="inlineStr">
        <is>
          <t>Notes</t>
        </is>
      </c>
      <c r="C41" s="7" t="inlineStr">
        <is>
          <t>Architecture notes.</t>
        </is>
      </c>
      <c r="D41" s="6" t="inlineStr">
        <is>
          <t>Text</t>
        </is>
      </c>
      <c r="E41" s="7" t="inlineStr">
        <is>
          <t>Non-key</t>
        </is>
      </c>
    </row>
    <row r="42">
      <c r="A42" s="6" t="inlineStr">
        <is>
          <t>Workforce_Establishment</t>
        </is>
      </c>
      <c r="B42" s="6" t="inlineStr">
        <is>
          <t>Establishment_ID</t>
        </is>
      </c>
      <c r="C42" s="7" t="inlineStr">
        <is>
          <t>Position-level current establishment field.</t>
        </is>
      </c>
      <c r="D42" s="6" t="inlineStr">
        <is>
          <t>Text / numeric / formula</t>
        </is>
      </c>
      <c r="E42" s="7" t="inlineStr">
        <is>
          <t>See field semantics and source mappings</t>
        </is>
      </c>
    </row>
    <row r="43">
      <c r="A43" s="6" t="inlineStr">
        <is>
          <t>Workforce_Establishment</t>
        </is>
      </c>
      <c r="B43" s="6" t="inlineStr">
        <is>
          <t>Position_ID</t>
        </is>
      </c>
      <c r="C43" s="7" t="inlineStr">
        <is>
          <t>Position-level current establishment field.</t>
        </is>
      </c>
      <c r="D43" s="6" t="inlineStr">
        <is>
          <t>Text / numeric / formula</t>
        </is>
      </c>
      <c r="E43" s="7" t="inlineStr">
        <is>
          <t>See field semantics and source mappings</t>
        </is>
      </c>
    </row>
    <row r="44">
      <c r="A44" s="6" t="inlineStr">
        <is>
          <t>Workforce_Establishment</t>
        </is>
      </c>
      <c r="B44" s="6" t="inlineStr">
        <is>
          <t>Position_Title</t>
        </is>
      </c>
      <c r="C44" s="7" t="inlineStr">
        <is>
          <t>Position-level current establishment field.</t>
        </is>
      </c>
      <c r="D44" s="6" t="inlineStr">
        <is>
          <t>Text / numeric / formula</t>
        </is>
      </c>
      <c r="E44" s="7" t="inlineStr">
        <is>
          <t>See field semantics and source mappings</t>
        </is>
      </c>
    </row>
    <row r="45">
      <c r="A45" s="6" t="inlineStr">
        <is>
          <t>Workforce_Establishment</t>
        </is>
      </c>
      <c r="B45" s="6" t="inlineStr">
        <is>
          <t>Job_Role_ID</t>
        </is>
      </c>
      <c r="C45" s="7" t="inlineStr">
        <is>
          <t>Position-level current establishment field.</t>
        </is>
      </c>
      <c r="D45" s="6" t="inlineStr">
        <is>
          <t>Text / numeric / formula</t>
        </is>
      </c>
      <c r="E45" s="7" t="inlineStr">
        <is>
          <t>See field semantics and source mappings</t>
        </is>
      </c>
    </row>
    <row r="46">
      <c r="A46" s="6" t="inlineStr">
        <is>
          <t>Workforce_Establishment</t>
        </is>
      </c>
      <c r="B46" s="6" t="inlineStr">
        <is>
          <t>Department_ID</t>
        </is>
      </c>
      <c r="C46" s="7" t="inlineStr">
        <is>
          <t>Position-level current establishment field.</t>
        </is>
      </c>
      <c r="D46" s="6" t="inlineStr">
        <is>
          <t>Text / numeric / formula</t>
        </is>
      </c>
      <c r="E46" s="7" t="inlineStr">
        <is>
          <t>See field semantics and source mappings</t>
        </is>
      </c>
    </row>
    <row r="47">
      <c r="A47" s="6" t="inlineStr">
        <is>
          <t>Workforce_Establishment</t>
        </is>
      </c>
      <c r="B47" s="6" t="inlineStr">
        <is>
          <t>Org_Unit_ID</t>
        </is>
      </c>
      <c r="C47" s="7" t="inlineStr">
        <is>
          <t>Position-level current establishment field.</t>
        </is>
      </c>
      <c r="D47" s="6" t="inlineStr">
        <is>
          <t>Text / numeric / formula</t>
        </is>
      </c>
      <c r="E47" s="7" t="inlineStr">
        <is>
          <t>See field semantics and source mappings</t>
        </is>
      </c>
    </row>
    <row r="48">
      <c r="A48" s="6" t="inlineStr">
        <is>
          <t>Workforce_Establishment</t>
        </is>
      </c>
      <c r="B48" s="6" t="inlineStr">
        <is>
          <t>Primary_Location_ID</t>
        </is>
      </c>
      <c r="C48" s="7" t="inlineStr">
        <is>
          <t>Position-level current establishment field.</t>
        </is>
      </c>
      <c r="D48" s="6" t="inlineStr">
        <is>
          <t>Text / numeric / formula</t>
        </is>
      </c>
      <c r="E48" s="7" t="inlineStr">
        <is>
          <t>See field semantics and source mappings</t>
        </is>
      </c>
    </row>
    <row r="49">
      <c r="A49" s="6" t="inlineStr">
        <is>
          <t>Workforce_Establishment</t>
        </is>
      </c>
      <c r="B49" s="6" t="inlineStr">
        <is>
          <t>Approved_Seat_Count</t>
        </is>
      </c>
      <c r="C49" s="7" t="inlineStr">
        <is>
          <t>Position-level current establishment field.</t>
        </is>
      </c>
      <c r="D49" s="6" t="inlineStr">
        <is>
          <t>Text / numeric / formula</t>
        </is>
      </c>
      <c r="E49" s="7" t="inlineStr">
        <is>
          <t>See field semantics and source mappings</t>
        </is>
      </c>
    </row>
    <row r="50">
      <c r="A50" s="6" t="inlineStr">
        <is>
          <t>Workforce_Establishment</t>
        </is>
      </c>
      <c r="B50" s="6" t="inlineStr">
        <is>
          <t>Approved_FTE</t>
        </is>
      </c>
      <c r="C50" s="7" t="inlineStr">
        <is>
          <t>Position-level current establishment field.</t>
        </is>
      </c>
      <c r="D50" s="6" t="inlineStr">
        <is>
          <t>Text / numeric / formula</t>
        </is>
      </c>
      <c r="E50" s="7" t="inlineStr">
        <is>
          <t>See field semantics and source mappings</t>
        </is>
      </c>
    </row>
    <row r="51">
      <c r="A51" s="6" t="inlineStr">
        <is>
          <t>Workforce_Establishment</t>
        </is>
      </c>
      <c r="B51" s="6" t="inlineStr">
        <is>
          <t>Occupied_Seat_Count</t>
        </is>
      </c>
      <c r="C51" s="7" t="inlineStr">
        <is>
          <t>Position-level current establishment field.</t>
        </is>
      </c>
      <c r="D51" s="6" t="inlineStr">
        <is>
          <t>Text / numeric / formula</t>
        </is>
      </c>
      <c r="E51" s="7" t="inlineStr">
        <is>
          <t>See field semantics and source mappings</t>
        </is>
      </c>
    </row>
    <row r="52">
      <c r="A52" s="6" t="inlineStr">
        <is>
          <t>Workforce_Establishment</t>
        </is>
      </c>
      <c r="B52" s="6" t="inlineStr">
        <is>
          <t>Occupied_FTE</t>
        </is>
      </c>
      <c r="C52" s="7" t="inlineStr">
        <is>
          <t>Position-level current establishment field.</t>
        </is>
      </c>
      <c r="D52" s="6" t="inlineStr">
        <is>
          <t>Text / numeric / formula</t>
        </is>
      </c>
      <c r="E52" s="7" t="inlineStr">
        <is>
          <t>See field semantics and source mappings</t>
        </is>
      </c>
    </row>
    <row r="53">
      <c r="A53" s="6" t="inlineStr">
        <is>
          <t>Workforce_Establishment</t>
        </is>
      </c>
      <c r="B53" s="6" t="inlineStr">
        <is>
          <t>Vacant_Seat_Count</t>
        </is>
      </c>
      <c r="C53" s="7" t="inlineStr">
        <is>
          <t>Position-level current establishment field.</t>
        </is>
      </c>
      <c r="D53" s="6" t="inlineStr">
        <is>
          <t>Text / numeric / formula</t>
        </is>
      </c>
      <c r="E53" s="7" t="inlineStr">
        <is>
          <t>See field semantics and source mappings</t>
        </is>
      </c>
    </row>
    <row r="54">
      <c r="A54" s="6" t="inlineStr">
        <is>
          <t>Workforce_Establishment</t>
        </is>
      </c>
      <c r="B54" s="6" t="inlineStr">
        <is>
          <t>Vacant_FTE</t>
        </is>
      </c>
      <c r="C54" s="7" t="inlineStr">
        <is>
          <t>Position-level current establishment field.</t>
        </is>
      </c>
      <c r="D54" s="6" t="inlineStr">
        <is>
          <t>Text / numeric / formula</t>
        </is>
      </c>
      <c r="E54" s="7" t="inlineStr">
        <is>
          <t>See field semantics and source mappings</t>
        </is>
      </c>
    </row>
    <row r="55">
      <c r="A55" s="6" t="inlineStr">
        <is>
          <t>Workforce_Establishment</t>
        </is>
      </c>
      <c r="B55" s="6" t="inlineStr">
        <is>
          <t>Production_Staffing_Link_Flag</t>
        </is>
      </c>
      <c r="C55" s="7" t="inlineStr">
        <is>
          <t>Position-level current establishment field.</t>
        </is>
      </c>
      <c r="D55" s="6" t="inlineStr">
        <is>
          <t>Text / numeric / formula</t>
        </is>
      </c>
      <c r="E55" s="7" t="inlineStr">
        <is>
          <t>See field semantics and source mappings</t>
        </is>
      </c>
    </row>
    <row r="56">
      <c r="A56" s="6" t="inlineStr">
        <is>
          <t>Workforce_Establishment</t>
        </is>
      </c>
      <c r="B56" s="6" t="inlineStr">
        <is>
          <t>Establishment_Status</t>
        </is>
      </c>
      <c r="C56" s="7" t="inlineStr">
        <is>
          <t>Position-level current establishment field.</t>
        </is>
      </c>
      <c r="D56" s="6" t="inlineStr">
        <is>
          <t>Text / numeric / formula</t>
        </is>
      </c>
      <c r="E56" s="7" t="inlineStr">
        <is>
          <t>See field semantics and source mappings</t>
        </is>
      </c>
    </row>
    <row r="57">
      <c r="A57" s="6" t="inlineStr">
        <is>
          <t>Workforce_Establishment</t>
        </is>
      </c>
      <c r="B57" s="6" t="inlineStr">
        <is>
          <t>Notes</t>
        </is>
      </c>
      <c r="C57" s="7" t="inlineStr">
        <is>
          <t>Position-level current establishment field.</t>
        </is>
      </c>
      <c r="D57" s="6" t="inlineStr">
        <is>
          <t>Text / numeric / formula</t>
        </is>
      </c>
      <c r="E57" s="7" t="inlineStr">
        <is>
          <t>See field semantics and source mappings</t>
        </is>
      </c>
    </row>
    <row r="58">
      <c r="A58" s="6" t="inlineStr">
        <is>
          <t>Department_Summary</t>
        </is>
      </c>
      <c r="B58" s="6" t="inlineStr">
        <is>
          <t>Department_ID</t>
        </is>
      </c>
      <c r="C58" s="7" t="inlineStr">
        <is>
          <t>Department-level derived workforce establishment field.</t>
        </is>
      </c>
      <c r="D58" s="6" t="inlineStr">
        <is>
          <t>Text / numeric / formula</t>
        </is>
      </c>
      <c r="E58" s="7" t="inlineStr">
        <is>
          <t>Derived summary; not authoritative master data</t>
        </is>
      </c>
    </row>
    <row r="59">
      <c r="A59" s="6" t="inlineStr">
        <is>
          <t>Department_Summary</t>
        </is>
      </c>
      <c r="B59" s="6" t="inlineStr">
        <is>
          <t>Department_Name</t>
        </is>
      </c>
      <c r="C59" s="7" t="inlineStr">
        <is>
          <t>Department-level derived workforce establishment field.</t>
        </is>
      </c>
      <c r="D59" s="6" t="inlineStr">
        <is>
          <t>Text / numeric / formula</t>
        </is>
      </c>
      <c r="E59" s="7" t="inlineStr">
        <is>
          <t>Derived summary; not authoritative master data</t>
        </is>
      </c>
    </row>
    <row r="60">
      <c r="A60" s="6" t="inlineStr">
        <is>
          <t>Department_Summary</t>
        </is>
      </c>
      <c r="B60" s="6" t="inlineStr">
        <is>
          <t>Approved_Seat_Count</t>
        </is>
      </c>
      <c r="C60" s="7" t="inlineStr">
        <is>
          <t>Department-level derived workforce establishment field.</t>
        </is>
      </c>
      <c r="D60" s="6" t="inlineStr">
        <is>
          <t>Text / numeric / formula</t>
        </is>
      </c>
      <c r="E60" s="7" t="inlineStr">
        <is>
          <t>Derived summary; not authoritative master data</t>
        </is>
      </c>
    </row>
    <row r="61">
      <c r="A61" s="6" t="inlineStr">
        <is>
          <t>Department_Summary</t>
        </is>
      </c>
      <c r="B61" s="6" t="inlineStr">
        <is>
          <t>Approved_FTE</t>
        </is>
      </c>
      <c r="C61" s="7" t="inlineStr">
        <is>
          <t>Department-level derived workforce establishment field.</t>
        </is>
      </c>
      <c r="D61" s="6" t="inlineStr">
        <is>
          <t>Text / numeric / formula</t>
        </is>
      </c>
      <c r="E61" s="7" t="inlineStr">
        <is>
          <t>Derived summary; not authoritative master data</t>
        </is>
      </c>
    </row>
    <row r="62">
      <c r="A62" s="6" t="inlineStr">
        <is>
          <t>Department_Summary</t>
        </is>
      </c>
      <c r="B62" s="6" t="inlineStr">
        <is>
          <t>Occupied_Seat_Count</t>
        </is>
      </c>
      <c r="C62" s="7" t="inlineStr">
        <is>
          <t>Department-level derived workforce establishment field.</t>
        </is>
      </c>
      <c r="D62" s="6" t="inlineStr">
        <is>
          <t>Text / numeric / formula</t>
        </is>
      </c>
      <c r="E62" s="7" t="inlineStr">
        <is>
          <t>Derived summary; not authoritative master data</t>
        </is>
      </c>
    </row>
    <row r="63">
      <c r="A63" s="6" t="inlineStr">
        <is>
          <t>Department_Summary</t>
        </is>
      </c>
      <c r="B63" s="6" t="inlineStr">
        <is>
          <t>Occupied_FTE</t>
        </is>
      </c>
      <c r="C63" s="7" t="inlineStr">
        <is>
          <t>Department-level derived workforce establishment field.</t>
        </is>
      </c>
      <c r="D63" s="6" t="inlineStr">
        <is>
          <t>Text / numeric / formula</t>
        </is>
      </c>
      <c r="E63" s="7" t="inlineStr">
        <is>
          <t>Derived summary; not authoritative master data</t>
        </is>
      </c>
    </row>
    <row r="64">
      <c r="A64" s="6" t="inlineStr">
        <is>
          <t>Department_Summary</t>
        </is>
      </c>
      <c r="B64" s="6" t="inlineStr">
        <is>
          <t>Vacant_Seat_Count</t>
        </is>
      </c>
      <c r="C64" s="7" t="inlineStr">
        <is>
          <t>Department-level derived workforce establishment field.</t>
        </is>
      </c>
      <c r="D64" s="6" t="inlineStr">
        <is>
          <t>Text / numeric / formula</t>
        </is>
      </c>
      <c r="E64" s="7" t="inlineStr">
        <is>
          <t>Derived summary; not authoritative master data</t>
        </is>
      </c>
    </row>
    <row r="65">
      <c r="A65" s="6" t="inlineStr">
        <is>
          <t>Department_Summary</t>
        </is>
      </c>
      <c r="B65" s="6" t="inlineStr">
        <is>
          <t>Vacant_FTE</t>
        </is>
      </c>
      <c r="C65" s="7" t="inlineStr">
        <is>
          <t>Department-level derived workforce establishment field.</t>
        </is>
      </c>
      <c r="D65" s="6" t="inlineStr">
        <is>
          <t>Text / numeric / formula</t>
        </is>
      </c>
      <c r="E65" s="7" t="inlineStr">
        <is>
          <t>Derived summary; not authoritative master data</t>
        </is>
      </c>
    </row>
    <row r="66">
      <c r="A66" s="6" t="inlineStr">
        <is>
          <t>Department_Summary</t>
        </is>
      </c>
      <c r="B66" s="6" t="inlineStr">
        <is>
          <t>Current_Employee_Count</t>
        </is>
      </c>
      <c r="C66" s="7" t="inlineStr">
        <is>
          <t>Department-level derived workforce establishment field.</t>
        </is>
      </c>
      <c r="D66" s="6" t="inlineStr">
        <is>
          <t>Text / numeric / formula</t>
        </is>
      </c>
      <c r="E66" s="7" t="inlineStr">
        <is>
          <t>Derived summary; not authoritative master data</t>
        </is>
      </c>
    </row>
    <row r="67">
      <c r="A67" s="6" t="inlineStr">
        <is>
          <t>Department_Summary</t>
        </is>
      </c>
      <c r="B67" s="6" t="inlineStr">
        <is>
          <t>Notes</t>
        </is>
      </c>
      <c r="C67" s="7" t="inlineStr">
        <is>
          <t>Department-level derived workforce establishment field.</t>
        </is>
      </c>
      <c r="D67" s="6" t="inlineStr">
        <is>
          <t>Text / numeric / formula</t>
        </is>
      </c>
      <c r="E67" s="7" t="inlineStr">
        <is>
          <t>Derived summary; not authoritative master data</t>
        </is>
      </c>
    </row>
    <row r="68">
      <c r="A68" s="6" t="inlineStr">
        <is>
          <t>Position_Statuses</t>
        </is>
      </c>
      <c r="B68" s="6" t="inlineStr">
        <is>
          <t>Status_Code</t>
        </is>
      </c>
      <c r="C68" s="7" t="inlineStr">
        <is>
          <t>Status Code.</t>
        </is>
      </c>
      <c r="D68" s="6" t="inlineStr">
        <is>
          <t>Text / reference</t>
        </is>
      </c>
      <c r="E68" s="7" t="inlineStr">
        <is>
          <t>See sheet notes</t>
        </is>
      </c>
    </row>
    <row r="69">
      <c r="A69" s="6" t="inlineStr">
        <is>
          <t>Position_Statuses</t>
        </is>
      </c>
      <c r="B69" s="6" t="inlineStr">
        <is>
          <t>Status_Scope</t>
        </is>
      </c>
      <c r="C69" s="7" t="inlineStr">
        <is>
          <t>Status Scope.</t>
        </is>
      </c>
      <c r="D69" s="6" t="inlineStr">
        <is>
          <t>Text / reference</t>
        </is>
      </c>
      <c r="E69" s="7" t="inlineStr">
        <is>
          <t>See sheet notes</t>
        </is>
      </c>
    </row>
    <row r="70">
      <c r="A70" s="6" t="inlineStr">
        <is>
          <t>Position_Statuses</t>
        </is>
      </c>
      <c r="B70" s="6" t="inlineStr">
        <is>
          <t>Status_Name</t>
        </is>
      </c>
      <c r="C70" s="7" t="inlineStr">
        <is>
          <t>Status Name.</t>
        </is>
      </c>
      <c r="D70" s="6" t="inlineStr">
        <is>
          <t>Text / reference</t>
        </is>
      </c>
      <c r="E70" s="7" t="inlineStr">
        <is>
          <t>See sheet notes</t>
        </is>
      </c>
    </row>
    <row r="71">
      <c r="A71" s="6" t="inlineStr">
        <is>
          <t>Position_Statuses</t>
        </is>
      </c>
      <c r="B71" s="6" t="inlineStr">
        <is>
          <t>Definition</t>
        </is>
      </c>
      <c r="C71" s="7" t="inlineStr">
        <is>
          <t>Definition.</t>
        </is>
      </c>
      <c r="D71" s="6" t="inlineStr">
        <is>
          <t>Text / reference</t>
        </is>
      </c>
      <c r="E71" s="7" t="inlineStr">
        <is>
          <t>See sheet notes</t>
        </is>
      </c>
    </row>
    <row r="72">
      <c r="A72" s="6" t="inlineStr">
        <is>
          <t>Position_Statuses</t>
        </is>
      </c>
      <c r="B72" s="6" t="inlineStr">
        <is>
          <t>Usage_Status</t>
        </is>
      </c>
      <c r="C72" s="7" t="inlineStr">
        <is>
          <t>Usage Status.</t>
        </is>
      </c>
      <c r="D72" s="6" t="inlineStr">
        <is>
          <t>Text / reference</t>
        </is>
      </c>
      <c r="E72" s="7" t="inlineStr">
        <is>
          <t>See sheet notes</t>
        </is>
      </c>
    </row>
    <row r="73">
      <c r="A73" s="6" t="inlineStr">
        <is>
          <t>Position_Types</t>
        </is>
      </c>
      <c r="B73" s="6" t="inlineStr">
        <is>
          <t>Position_Type_Code</t>
        </is>
      </c>
      <c r="C73" s="7" t="inlineStr">
        <is>
          <t>Position Type Code.</t>
        </is>
      </c>
      <c r="D73" s="6" t="inlineStr">
        <is>
          <t>Text / reference</t>
        </is>
      </c>
      <c r="E73" s="7" t="inlineStr">
        <is>
          <t>See sheet notes</t>
        </is>
      </c>
    </row>
    <row r="74">
      <c r="A74" s="6" t="inlineStr">
        <is>
          <t>Position_Types</t>
        </is>
      </c>
      <c r="B74" s="6" t="inlineStr">
        <is>
          <t>Position_Type_Name</t>
        </is>
      </c>
      <c r="C74" s="7" t="inlineStr">
        <is>
          <t>Position Type Name.</t>
        </is>
      </c>
      <c r="D74" s="6" t="inlineStr">
        <is>
          <t>Text / reference</t>
        </is>
      </c>
      <c r="E74" s="7" t="inlineStr">
        <is>
          <t>See sheet notes</t>
        </is>
      </c>
    </row>
    <row r="75">
      <c r="A75" s="6" t="inlineStr">
        <is>
          <t>Position_Types</t>
        </is>
      </c>
      <c r="B75" s="6" t="inlineStr">
        <is>
          <t>Definition</t>
        </is>
      </c>
      <c r="C75" s="7" t="inlineStr">
        <is>
          <t>Definition.</t>
        </is>
      </c>
      <c r="D75" s="6" t="inlineStr">
        <is>
          <t>Text / reference</t>
        </is>
      </c>
      <c r="E75" s="7" t="inlineStr">
        <is>
          <t>See sheet notes</t>
        </is>
      </c>
    </row>
    <row r="76">
      <c r="A76" s="6" t="inlineStr">
        <is>
          <t>Position_Types</t>
        </is>
      </c>
      <c r="B76" s="6" t="inlineStr">
        <is>
          <t>Usage_Status</t>
        </is>
      </c>
      <c r="C76" s="7" t="inlineStr">
        <is>
          <t>Usage Status.</t>
        </is>
      </c>
      <c r="D76" s="6" t="inlineStr">
        <is>
          <t>Text / reference</t>
        </is>
      </c>
      <c r="E76" s="7" t="inlineStr">
        <is>
          <t>See sheet notes</t>
        </is>
      </c>
    </row>
    <row r="77">
      <c r="A77" s="6" t="inlineStr">
        <is>
          <t>Position_Role_Mappings</t>
        </is>
      </c>
      <c r="B77" s="6" t="inlineStr">
        <is>
          <t>Position_Role_Map_ID</t>
        </is>
      </c>
      <c r="C77" s="7" t="inlineStr">
        <is>
          <t>Position Role Map ID.</t>
        </is>
      </c>
      <c r="D77" s="6" t="inlineStr">
        <is>
          <t>Text / reference</t>
        </is>
      </c>
      <c r="E77" s="7" t="inlineStr">
        <is>
          <t>See sheet notes</t>
        </is>
      </c>
    </row>
    <row r="78">
      <c r="A78" s="6" t="inlineStr">
        <is>
          <t>Position_Role_Mappings</t>
        </is>
      </c>
      <c r="B78" s="6" t="inlineStr">
        <is>
          <t>Position_ID</t>
        </is>
      </c>
      <c r="C78" s="7" t="inlineStr">
        <is>
          <t>Position ID.</t>
        </is>
      </c>
      <c r="D78" s="6" t="inlineStr">
        <is>
          <t>Text / reference</t>
        </is>
      </c>
      <c r="E78" s="7" t="inlineStr">
        <is>
          <t>See sheet notes</t>
        </is>
      </c>
    </row>
    <row r="79">
      <c r="A79" s="6" t="inlineStr">
        <is>
          <t>Position_Role_Mappings</t>
        </is>
      </c>
      <c r="B79" s="6" t="inlineStr">
        <is>
          <t>Role_ID</t>
        </is>
      </c>
      <c r="C79" s="7" t="inlineStr">
        <is>
          <t>Role ID.</t>
        </is>
      </c>
      <c r="D79" s="6" t="inlineStr">
        <is>
          <t>Text / reference</t>
        </is>
      </c>
      <c r="E79" s="7" t="inlineStr">
        <is>
          <t>See sheet notes</t>
        </is>
      </c>
    </row>
    <row r="80">
      <c r="A80" s="6" t="inlineStr">
        <is>
          <t>Position_Role_Mappings</t>
        </is>
      </c>
      <c r="B80" s="6" t="inlineStr">
        <is>
          <t>Role_Name</t>
        </is>
      </c>
      <c r="C80" s="7" t="inlineStr">
        <is>
          <t>Role Name.</t>
        </is>
      </c>
      <c r="D80" s="6" t="inlineStr">
        <is>
          <t>Text / reference</t>
        </is>
      </c>
      <c r="E80" s="7" t="inlineStr">
        <is>
          <t>See sheet notes</t>
        </is>
      </c>
    </row>
    <row r="81">
      <c r="A81" s="6" t="inlineStr">
        <is>
          <t>Position_Role_Mappings</t>
        </is>
      </c>
      <c r="B81" s="6" t="inlineStr">
        <is>
          <t>Mapping_Type</t>
        </is>
      </c>
      <c r="C81" s="7" t="inlineStr">
        <is>
          <t>Mapping Type.</t>
        </is>
      </c>
      <c r="D81" s="6" t="inlineStr">
        <is>
          <t>Text / reference</t>
        </is>
      </c>
      <c r="E81" s="7" t="inlineStr">
        <is>
          <t>See sheet notes</t>
        </is>
      </c>
    </row>
    <row r="82">
      <c r="A82" s="6" t="inlineStr">
        <is>
          <t>Position_Role_Mappings</t>
        </is>
      </c>
      <c r="B82" s="6" t="inlineStr">
        <is>
          <t>Status</t>
        </is>
      </c>
      <c r="C82" s="7" t="inlineStr">
        <is>
          <t>Status.</t>
        </is>
      </c>
      <c r="D82" s="6" t="inlineStr">
        <is>
          <t>Text / reference</t>
        </is>
      </c>
      <c r="E82" s="7" t="inlineStr">
        <is>
          <t>See sheet notes</t>
        </is>
      </c>
    </row>
    <row r="83">
      <c r="A83" s="6" t="inlineStr">
        <is>
          <t>Position_Role_Mappings</t>
        </is>
      </c>
      <c r="B83" s="6" t="inlineStr">
        <is>
          <t>Notes</t>
        </is>
      </c>
      <c r="C83" s="7" t="inlineStr">
        <is>
          <t>Notes.</t>
        </is>
      </c>
      <c r="D83" s="6" t="inlineStr">
        <is>
          <t>Text / reference</t>
        </is>
      </c>
      <c r="E83" s="7" t="inlineStr">
        <is>
          <t>See sheet notes</t>
        </is>
      </c>
    </row>
    <row r="84">
      <c r="A84" s="6" t="inlineStr">
        <is>
          <t>Position_Org_Mappings</t>
        </is>
      </c>
      <c r="B84" s="6" t="inlineStr">
        <is>
          <t>Position_Org_Map_ID</t>
        </is>
      </c>
      <c r="C84" s="7" t="inlineStr">
        <is>
          <t>Position Org Map ID.</t>
        </is>
      </c>
      <c r="D84" s="6" t="inlineStr">
        <is>
          <t>Text / reference</t>
        </is>
      </c>
      <c r="E84" s="7" t="inlineStr">
        <is>
          <t>See sheet notes</t>
        </is>
      </c>
    </row>
    <row r="85">
      <c r="A85" s="6" t="inlineStr">
        <is>
          <t>Position_Org_Mappings</t>
        </is>
      </c>
      <c r="B85" s="6" t="inlineStr">
        <is>
          <t>Position_ID</t>
        </is>
      </c>
      <c r="C85" s="7" t="inlineStr">
        <is>
          <t>Position ID.</t>
        </is>
      </c>
      <c r="D85" s="6" t="inlineStr">
        <is>
          <t>Text / reference</t>
        </is>
      </c>
      <c r="E85" s="7" t="inlineStr">
        <is>
          <t>See sheet notes</t>
        </is>
      </c>
    </row>
    <row r="86">
      <c r="A86" s="6" t="inlineStr">
        <is>
          <t>Position_Org_Mappings</t>
        </is>
      </c>
      <c r="B86" s="6" t="inlineStr">
        <is>
          <t>Department_ID</t>
        </is>
      </c>
      <c r="C86" s="7" t="inlineStr">
        <is>
          <t>Department ID.</t>
        </is>
      </c>
      <c r="D86" s="6" t="inlineStr">
        <is>
          <t>Text / reference</t>
        </is>
      </c>
      <c r="E86" s="7" t="inlineStr">
        <is>
          <t>See sheet notes</t>
        </is>
      </c>
    </row>
    <row r="87">
      <c r="A87" s="6" t="inlineStr">
        <is>
          <t>Position_Org_Mappings</t>
        </is>
      </c>
      <c r="B87" s="6" t="inlineStr">
        <is>
          <t>Org_Unit_ID</t>
        </is>
      </c>
      <c r="C87" s="7" t="inlineStr">
        <is>
          <t>Org Unit ID.</t>
        </is>
      </c>
      <c r="D87" s="6" t="inlineStr">
        <is>
          <t>Text / reference</t>
        </is>
      </c>
      <c r="E87" s="7" t="inlineStr">
        <is>
          <t>See sheet notes</t>
        </is>
      </c>
    </row>
    <row r="88">
      <c r="A88" s="6" t="inlineStr">
        <is>
          <t>Position_Org_Mappings</t>
        </is>
      </c>
      <c r="B88" s="6" t="inlineStr">
        <is>
          <t>Primary_Location_ID</t>
        </is>
      </c>
      <c r="C88" s="7" t="inlineStr">
        <is>
          <t>Primary Location ID.</t>
        </is>
      </c>
      <c r="D88" s="6" t="inlineStr">
        <is>
          <t>Text / reference</t>
        </is>
      </c>
      <c r="E88" s="7" t="inlineStr">
        <is>
          <t>See sheet notes</t>
        </is>
      </c>
    </row>
    <row r="89">
      <c r="A89" s="6" t="inlineStr">
        <is>
          <t>Position_Org_Mappings</t>
        </is>
      </c>
      <c r="B89" s="6" t="inlineStr">
        <is>
          <t>Cost_Center_ID</t>
        </is>
      </c>
      <c r="C89" s="7" t="inlineStr">
        <is>
          <t>Cost Center ID.</t>
        </is>
      </c>
      <c r="D89" s="6" t="inlineStr">
        <is>
          <t>Text / reference</t>
        </is>
      </c>
      <c r="E89" s="7" t="inlineStr">
        <is>
          <t>See sheet notes</t>
        </is>
      </c>
    </row>
    <row r="90">
      <c r="A90" s="6" t="inlineStr">
        <is>
          <t>Position_Org_Mappings</t>
        </is>
      </c>
      <c r="B90" s="6" t="inlineStr">
        <is>
          <t>Reports_To_Position_ID</t>
        </is>
      </c>
      <c r="C90" s="7" t="inlineStr">
        <is>
          <t>Reports To Position ID.</t>
        </is>
      </c>
      <c r="D90" s="6" t="inlineStr">
        <is>
          <t>Text / reference</t>
        </is>
      </c>
      <c r="E90" s="7" t="inlineStr">
        <is>
          <t>See sheet notes</t>
        </is>
      </c>
    </row>
    <row r="91">
      <c r="A91" s="6" t="inlineStr">
        <is>
          <t>Position_Org_Mappings</t>
        </is>
      </c>
      <c r="B91" s="6" t="inlineStr">
        <is>
          <t>Mapping_Type</t>
        </is>
      </c>
      <c r="C91" s="7" t="inlineStr">
        <is>
          <t>Mapping Type.</t>
        </is>
      </c>
      <c r="D91" s="6" t="inlineStr">
        <is>
          <t>Text / reference</t>
        </is>
      </c>
      <c r="E91" s="7" t="inlineStr">
        <is>
          <t>See sheet notes</t>
        </is>
      </c>
    </row>
    <row r="92">
      <c r="A92" s="6" t="inlineStr">
        <is>
          <t>Position_Org_Mappings</t>
        </is>
      </c>
      <c r="B92" s="6" t="inlineStr">
        <is>
          <t>Status</t>
        </is>
      </c>
      <c r="C92" s="7" t="inlineStr">
        <is>
          <t>Status.</t>
        </is>
      </c>
      <c r="D92" s="6" t="inlineStr">
        <is>
          <t>Text / reference</t>
        </is>
      </c>
      <c r="E92" s="7" t="inlineStr">
        <is>
          <t>See sheet notes</t>
        </is>
      </c>
    </row>
    <row r="93">
      <c r="A93" s="6" t="inlineStr">
        <is>
          <t>Position_Org_Mappings</t>
        </is>
      </c>
      <c r="B93" s="6" t="inlineStr">
        <is>
          <t>Notes</t>
        </is>
      </c>
      <c r="C93" s="7" t="inlineStr">
        <is>
          <t>Notes.</t>
        </is>
      </c>
      <c r="D93" s="6" t="inlineStr">
        <is>
          <t>Text / reference</t>
        </is>
      </c>
      <c r="E93" s="7" t="inlineStr">
        <is>
          <t>See sheet notes</t>
        </is>
      </c>
    </row>
    <row r="94">
      <c r="A94" s="6" t="inlineStr">
        <is>
          <t>Source_Mappings</t>
        </is>
      </c>
      <c r="B94" s="6" t="inlineStr">
        <is>
          <t>Field_or_Area</t>
        </is>
      </c>
      <c r="C94" s="7" t="inlineStr">
        <is>
          <t>Field or Area.</t>
        </is>
      </c>
      <c r="D94" s="6" t="inlineStr">
        <is>
          <t>Text / reference</t>
        </is>
      </c>
      <c r="E94" s="7" t="inlineStr">
        <is>
          <t>See sheet notes</t>
        </is>
      </c>
    </row>
    <row r="95">
      <c r="A95" s="6" t="inlineStr">
        <is>
          <t>Source_Mappings</t>
        </is>
      </c>
      <c r="B95" s="6" t="inlineStr">
        <is>
          <t>Concept</t>
        </is>
      </c>
      <c r="C95" s="7" t="inlineStr">
        <is>
          <t>Concept.</t>
        </is>
      </c>
      <c r="D95" s="6" t="inlineStr">
        <is>
          <t>Text / reference</t>
        </is>
      </c>
      <c r="E95" s="7" t="inlineStr">
        <is>
          <t>See sheet notes</t>
        </is>
      </c>
    </row>
    <row r="96">
      <c r="A96" s="6" t="inlineStr">
        <is>
          <t>Source_Mappings</t>
        </is>
      </c>
      <c r="B96" s="6" t="inlineStr">
        <is>
          <t>Authoritative_Source</t>
        </is>
      </c>
      <c r="C96" s="7" t="inlineStr">
        <is>
          <t>Authoritative Source.</t>
        </is>
      </c>
      <c r="D96" s="6" t="inlineStr">
        <is>
          <t>Text / reference</t>
        </is>
      </c>
      <c r="E96" s="7" t="inlineStr">
        <is>
          <t>See sheet notes</t>
        </is>
      </c>
    </row>
    <row r="97">
      <c r="A97" s="6" t="inlineStr">
        <is>
          <t>Source_Mappings</t>
        </is>
      </c>
      <c r="B97" s="6" t="inlineStr">
        <is>
          <t>Treatment_in_This_Workbook</t>
        </is>
      </c>
      <c r="C97" s="7" t="inlineStr">
        <is>
          <t>Treatment in This Workbook.</t>
        </is>
      </c>
      <c r="D97" s="6" t="inlineStr">
        <is>
          <t>Text / reference</t>
        </is>
      </c>
      <c r="E97" s="7" t="inlineStr">
        <is>
          <t>See sheet notes</t>
        </is>
      </c>
    </row>
    <row r="98">
      <c r="A98" s="6" t="inlineStr">
        <is>
          <t>Source_Mappings</t>
        </is>
      </c>
      <c r="B98" s="6" t="inlineStr">
        <is>
          <t>Notes</t>
        </is>
      </c>
      <c r="C98" s="7" t="inlineStr">
        <is>
          <t>Notes.</t>
        </is>
      </c>
      <c r="D98" s="6" t="inlineStr">
        <is>
          <t>Text / reference</t>
        </is>
      </c>
      <c r="E98" s="7" t="inlineStr">
        <is>
          <t>See sheet notes</t>
        </is>
      </c>
    </row>
    <row r="99">
      <c r="A99" s="6" t="inlineStr">
        <is>
          <t>Control_Parameters</t>
        </is>
      </c>
      <c r="B99" s="6" t="inlineStr">
        <is>
          <t>Parameter_Code</t>
        </is>
      </c>
      <c r="C99" s="7" t="inlineStr">
        <is>
          <t>Parameter Code.</t>
        </is>
      </c>
      <c r="D99" s="6" t="inlineStr">
        <is>
          <t>Text / reference</t>
        </is>
      </c>
      <c r="E99" s="7" t="inlineStr">
        <is>
          <t>See sheet notes</t>
        </is>
      </c>
    </row>
    <row r="100">
      <c r="A100" s="6" t="inlineStr">
        <is>
          <t>Control_Parameters</t>
        </is>
      </c>
      <c r="B100" s="6" t="inlineStr">
        <is>
          <t>Parameter_Value</t>
        </is>
      </c>
      <c r="C100" s="7" t="inlineStr">
        <is>
          <t>Parameter Value.</t>
        </is>
      </c>
      <c r="D100" s="6" t="inlineStr">
        <is>
          <t>Text / reference</t>
        </is>
      </c>
      <c r="E100" s="7" t="inlineStr">
        <is>
          <t>See sheet notes</t>
        </is>
      </c>
    </row>
    <row r="101">
      <c r="A101" s="6" t="inlineStr">
        <is>
          <t>Control_Parameters</t>
        </is>
      </c>
      <c r="B101" s="6" t="inlineStr">
        <is>
          <t>Unit_or_Type</t>
        </is>
      </c>
      <c r="C101" s="7" t="inlineStr">
        <is>
          <t>Unit or Type.</t>
        </is>
      </c>
      <c r="D101" s="6" t="inlineStr">
        <is>
          <t>Text / reference</t>
        </is>
      </c>
      <c r="E101" s="7" t="inlineStr">
        <is>
          <t>See sheet notes</t>
        </is>
      </c>
    </row>
    <row r="102">
      <c r="A102" s="6" t="inlineStr">
        <is>
          <t>Control_Parameters</t>
        </is>
      </c>
      <c r="B102" s="6" t="inlineStr">
        <is>
          <t>Definition</t>
        </is>
      </c>
      <c r="C102" s="7" t="inlineStr">
        <is>
          <t>Definition.</t>
        </is>
      </c>
      <c r="D102" s="6" t="inlineStr">
        <is>
          <t>Text / reference</t>
        </is>
      </c>
      <c r="E102" s="7" t="inlineStr">
        <is>
          <t>See sheet notes</t>
        </is>
      </c>
    </row>
    <row r="103">
      <c r="A103" s="6" t="inlineStr">
        <is>
          <t>Architecture_Notes</t>
        </is>
      </c>
      <c r="B103" s="6" t="inlineStr">
        <is>
          <t>Topic</t>
        </is>
      </c>
      <c r="C103" s="7" t="inlineStr">
        <is>
          <t>Topic.</t>
        </is>
      </c>
      <c r="D103" s="6" t="inlineStr">
        <is>
          <t>Text / reference</t>
        </is>
      </c>
      <c r="E103" s="7" t="inlineStr">
        <is>
          <t>See sheet notes</t>
        </is>
      </c>
    </row>
    <row r="104">
      <c r="A104" s="6" t="inlineStr">
        <is>
          <t>Architecture_Notes</t>
        </is>
      </c>
      <c r="B104" s="6" t="inlineStr">
        <is>
          <t>Definition_or_Decision</t>
        </is>
      </c>
      <c r="C104" s="7" t="inlineStr">
        <is>
          <t>Definition or Decision.</t>
        </is>
      </c>
      <c r="D104" s="6" t="inlineStr">
        <is>
          <t>Text / reference</t>
        </is>
      </c>
      <c r="E104" s="7" t="inlineStr">
        <is>
          <t>See sheet notes</t>
        </is>
      </c>
    </row>
  </sheetData>
  <autoFilter ref="A1:E10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2026-08-12T17:30:14Z</dcterms:created>
  <dcterms:modified xmlns:dcterms="http://purl.org/dc/terms/" xmlns:xsi="http://www.w3.org/2001/XMLSchema-instance" xsi:type="dcterms:W3CDTF">2026-08-12T17:31:07Z</dcterms:modified>
</cp:coreProperties>
</file>