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ct_Families" sheetId="1" state="visible" r:id="rId1"/>
    <sheet xmlns:r="http://schemas.openxmlformats.org/officeDocument/2006/relationships" name="Product_Variants" sheetId="2" state="visible" r:id="rId2"/>
    <sheet xmlns:r="http://schemas.openxmlformats.org/officeDocument/2006/relationships" name="SKU_Master" sheetId="3" state="visible" r:id="rId3"/>
  </sheets>
  <definedNames>
    <definedName name="_xlnm._FilterDatabase" localSheetId="0" hidden="1">'Product_Families'!$A$1:$K$10</definedName>
    <definedName name="_xlnm._FilterDatabase" localSheetId="1" hidden="1">'Product_Variants'!$A$1:$N$13</definedName>
    <definedName name="_xlnm._FilterDatabase" localSheetId="2" hidden="1">'SKU_Master'!$A$1:$V$25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  <sz val="10"/>
    </font>
    <font>
      <color rgb="004A4A4A"/>
      <sz val="10"/>
    </font>
    <font>
      <color rgb="00008000"/>
      <sz val="10"/>
    </font>
    <font>
      <b val="1"/>
      <color rgb="004A4A4A"/>
      <sz val="10"/>
    </font>
    <font>
      <color rgb="00000000"/>
      <sz val="1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4F4F4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4" fillId="3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1" fontId="2" fillId="3" borderId="0" applyAlignment="1" pivotButton="0" quotePrefix="0" xfId="0">
      <alignment vertical="top" wrapText="1"/>
    </xf>
    <xf numFmtId="1" fontId="2" fillId="0" borderId="0" applyAlignment="1" pivotButton="0" quotePrefix="0" xfId="0">
      <alignment vertical="top" wrapText="1"/>
    </xf>
    <xf numFmtId="2" fontId="5" fillId="3" borderId="0" applyAlignment="1" pivotButton="0" quotePrefix="0" xfId="0">
      <alignment vertical="top"/>
    </xf>
    <xf numFmtId="1" fontId="5" fillId="3" borderId="0" applyAlignment="1" pivotButton="0" quotePrefix="0" xfId="0">
      <alignment vertical="top"/>
    </xf>
    <xf numFmtId="2" fontId="5" fillId="0" borderId="0" applyAlignment="1" pivotButton="0" quotePrefix="0" xfId="0">
      <alignment vertical="top"/>
    </xf>
    <xf numFmtId="1" fontId="5" fillId="0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OpenAI</author>
  </authors>
  <commentList>
    <comment ref="A1" authorId="0" shapeId="0">
      <text>
        <t>Stable identifier for the operational product family.</t>
      </text>
    </comment>
    <comment ref="E1" authorId="0" shapeId="0">
      <text>
        <t>References Production_Lines.Line_ID in the production-lines/work-centers workbook.</t>
      </text>
    </comment>
    <comment ref="F1" authorId="0" shapeId="0">
      <text>
        <t>High-level finished-goods storage class. Exact storage temperatures are specified at variant/SKU level.</t>
      </text>
    </comment>
    <comment ref="I1" authorId="0" shapeId="0">
      <text>
        <t>Describes the finished product state from a production and food-safety perspective.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A1" authorId="0" shapeId="0">
      <text>
        <t>Stable identifier for a meaningful formulation or product-style variant before retail pack-size differences.</t>
      </text>
    </comment>
    <comment ref="B1" authorId="0" shapeId="0">
      <text>
        <t>References Product_Families.Family_ID.</t>
      </text>
    </comment>
    <comment ref="F1" authorId="0" shapeId="0">
      <text>
        <t>References Production_Lines.Line_ID.</t>
      </text>
    </comment>
    <comment ref="G1" authorId="0" shapeId="0">
      <text>
        <t>Core transformation work center associated with the variant; full process sequence belongs in the later routing dataset.</t>
      </text>
    </comment>
    <comment ref="K1" authorId="0" shapeId="0">
      <text>
        <t>Synthetic planning specification for the finished product under stated storage conditions.</t>
      </text>
    </comment>
    <comment ref="L1" authorId="0" shapeId="0">
      <text>
        <t>Preliminary finished-product allergen declaration for planning. The later ingredient/BOM dataset will define the detailed basis.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A1" authorId="0" shapeId="0">
      <text>
        <t>Stable internal identifier for a sellable finished-product configuration.</t>
      </text>
    </comment>
    <comment ref="C1" authorId="0" shapeId="0">
      <text>
        <t>References Product_Variants.Variant_ID.</t>
      </text>
    </comment>
    <comment ref="D1" authorId="0" shapeId="0">
      <text>
        <t>Synthetic internal product master code.</t>
      </text>
    </comment>
    <comment ref="E1" authorId="0" shapeId="0">
      <text>
        <t>Checksum-valid synthetic GTIN-13 using a restricted-circulation style prefix. It is not a real GS1 assignment.</t>
      </text>
    </comment>
    <comment ref="K1" authorId="0" shapeId="0">
      <text>
        <t>Formula: consumer net weight multiplied by units per case.</t>
      </text>
    </comment>
    <comment ref="M1" authorId="0" shapeId="0">
      <text>
        <t>Formula: units per case multiplied by cases per pallet.</t>
      </text>
    </comment>
    <comment ref="N1" authorId="0" shapeId="0">
      <text>
        <t>Formula: case net weight multiplied by cases per pallet. Packaging/pallet tare is excluded.</t>
      </text>
    </comment>
    <comment ref="R1" authorId="0" shapeId="0">
      <text>
        <t>Primary production line associated with the SKU. Detailed product routing belongs in the later routing dataset.</t>
      </text>
    </comment>
    <comment ref="U1" authorId="0" shapeId="0">
      <text>
        <t>Structural origin claim used consistently for this fictional company; detailed legal labeling is outside this dataset.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6" customWidth="1" min="2" max="2"/>
    <col width="16" customWidth="1" min="3" max="3"/>
    <col width="23" customWidth="1" min="4" max="4"/>
    <col width="20" customWidth="1" min="5" max="5"/>
    <col width="19" customWidth="1" min="6" max="6"/>
    <col width="26" customWidth="1" min="7" max="7"/>
    <col width="26" customWidth="1" min="8" max="8"/>
    <col width="26" customWidth="1" min="9" max="9"/>
    <col width="16" customWidth="1" min="10" max="10"/>
    <col width="48" customWidth="1" min="11" max="11"/>
  </cols>
  <sheetData>
    <row r="1" ht="34" customHeight="1">
      <c r="A1" s="1" t="inlineStr">
        <is>
          <t>Family_ID</t>
        </is>
      </c>
      <c r="B1" s="1" t="inlineStr">
        <is>
          <t>Family_Name</t>
        </is>
      </c>
      <c r="C1" s="1" t="inlineStr">
        <is>
          <t>Species</t>
        </is>
      </c>
      <c r="D1" s="1" t="inlineStr">
        <is>
          <t>Product_Category</t>
        </is>
      </c>
      <c r="E1" s="1" t="inlineStr">
        <is>
          <t>Primary_Line_ID</t>
        </is>
      </c>
      <c r="F1" s="1" t="inlineStr">
        <is>
          <t>Storage_Class</t>
        </is>
      </c>
      <c r="G1" s="1" t="inlineStr">
        <is>
          <t>Temperature_Requirement</t>
        </is>
      </c>
      <c r="H1" s="1" t="inlineStr">
        <is>
          <t>General_Product_Form</t>
        </is>
      </c>
      <c r="I1" s="1" t="inlineStr">
        <is>
          <t>Product_Exposure_Class</t>
        </is>
      </c>
      <c r="J1" s="1" t="inlineStr">
        <is>
          <t>Active</t>
        </is>
      </c>
      <c r="K1" s="1" t="inlineStr">
        <is>
          <t>Description</t>
        </is>
      </c>
    </row>
    <row r="2" ht="30" customHeight="1">
      <c r="A2" s="2" t="inlineStr">
        <is>
          <t>PF-SAL-SMK</t>
        </is>
      </c>
      <c r="B2" s="3" t="inlineStr">
        <is>
          <t>Cold-Smoked Salmon</t>
        </is>
      </c>
      <c r="C2" s="3" t="inlineStr">
        <is>
          <t>Salmon</t>
        </is>
      </c>
      <c r="D2" s="3" t="inlineStr">
        <is>
          <t>Chilled seafood</t>
        </is>
      </c>
      <c r="E2" s="4" t="inlineStr">
        <is>
          <t>LINE-SAL</t>
        </is>
      </c>
      <c r="F2" s="3" t="inlineStr">
        <is>
          <t>Chilled</t>
        </is>
      </c>
      <c r="G2" s="3" t="inlineStr">
        <is>
          <t>0 to 4 C</t>
        </is>
      </c>
      <c r="H2" s="3" t="inlineStr">
        <is>
          <t>Sliced / portioned cold-smoked salmon</t>
        </is>
      </c>
      <c r="I2" s="3" t="inlineStr">
        <is>
          <t>Ready-to-eat chilled</t>
        </is>
      </c>
      <c r="J2" s="3" t="inlineStr">
        <is>
          <t>Yes</t>
        </is>
      </c>
      <c r="K2" s="3" t="inlineStr">
        <is>
          <t>Cold-smoked Faroese salmon sold as chilled retail packs.</t>
        </is>
      </c>
    </row>
    <row r="3" ht="30" customHeight="1">
      <c r="A3" s="5" t="inlineStr">
        <is>
          <t>PF-SAL-POR</t>
        </is>
      </c>
      <c r="B3" s="6" t="inlineStr">
        <is>
          <t>Salmon Portions</t>
        </is>
      </c>
      <c r="C3" s="6" t="inlineStr">
        <is>
          <t>Salmon</t>
        </is>
      </c>
      <c r="D3" s="6" t="inlineStr">
        <is>
          <t>Chilled seafood</t>
        </is>
      </c>
      <c r="E3" s="7" t="inlineStr">
        <is>
          <t>LINE-SAL</t>
        </is>
      </c>
      <c r="F3" s="6" t="inlineStr">
        <is>
          <t>Chilled</t>
        </is>
      </c>
      <c r="G3" s="6" t="inlineStr">
        <is>
          <t>0 to 4 C</t>
        </is>
      </c>
      <c r="H3" s="6" t="inlineStr">
        <is>
          <t>Raw chilled salmon portions</t>
        </is>
      </c>
      <c r="I3" s="6" t="inlineStr">
        <is>
          <t>Raw chilled</t>
        </is>
      </c>
      <c r="J3" s="6" t="inlineStr">
        <is>
          <t>Yes</t>
        </is>
      </c>
      <c r="K3" s="6" t="inlineStr">
        <is>
          <t>Trimmed Faroese salmon cut into standardized retail portions.</t>
        </is>
      </c>
    </row>
    <row r="4" ht="30" customHeight="1">
      <c r="A4" s="2" t="inlineStr">
        <is>
          <t>PF-HER</t>
        </is>
      </c>
      <c r="B4" s="3" t="inlineStr">
        <is>
          <t>Pickled Herring</t>
        </is>
      </c>
      <c r="C4" s="3" t="inlineStr">
        <is>
          <t>Herring</t>
        </is>
      </c>
      <c r="D4" s="3" t="inlineStr">
        <is>
          <t>Chilled seafood</t>
        </is>
      </c>
      <c r="E4" s="4" t="inlineStr">
        <is>
          <t>LINE-HER</t>
        </is>
      </c>
      <c r="F4" s="3" t="inlineStr">
        <is>
          <t>Chilled</t>
        </is>
      </c>
      <c r="G4" s="3" t="inlineStr">
        <is>
          <t>0 to 4 C</t>
        </is>
      </c>
      <c r="H4" s="3" t="inlineStr">
        <is>
          <t>Acidified herring pieces in sauce or marinade</t>
        </is>
      </c>
      <c r="I4" s="3" t="inlineStr">
        <is>
          <t>Ready-to-eat acidified chilled</t>
        </is>
      </c>
      <c r="J4" s="3" t="inlineStr">
        <is>
          <t>Yes</t>
        </is>
      </c>
      <c r="K4" s="3" t="inlineStr">
        <is>
          <t>Pickled Faroese herring in several sauce and marinade styles.</t>
        </is>
      </c>
    </row>
    <row r="5" ht="30" customHeight="1">
      <c r="A5" s="5" t="inlineStr">
        <is>
          <t>PF-MAC</t>
        </is>
      </c>
      <c r="B5" s="6" t="inlineStr">
        <is>
          <t>Canned Mackerel</t>
        </is>
      </c>
      <c r="C5" s="6" t="inlineStr">
        <is>
          <t>Mackerel</t>
        </is>
      </c>
      <c r="D5" s="6" t="inlineStr">
        <is>
          <t>Ambient canned seafood</t>
        </is>
      </c>
      <c r="E5" s="7" t="inlineStr">
        <is>
          <t>LINE-CAN</t>
        </is>
      </c>
      <c r="F5" s="6" t="inlineStr">
        <is>
          <t>Ambient</t>
        </is>
      </c>
      <c r="G5" s="6" t="inlineStr">
        <is>
          <t>5 to 25 C</t>
        </is>
      </c>
      <c r="H5" s="6" t="inlineStr">
        <is>
          <t>Thermally processed mackerel in sauce</t>
        </is>
      </c>
      <c r="I5" s="6" t="inlineStr">
        <is>
          <t>Commercially sterile</t>
        </is>
      </c>
      <c r="J5" s="6" t="inlineStr">
        <is>
          <t>Yes</t>
        </is>
      </c>
      <c r="K5" s="6" t="inlineStr">
        <is>
          <t>Faroese mackerel canned in tomato sauce.</t>
        </is>
      </c>
    </row>
    <row r="6" ht="30" customHeight="1">
      <c r="A6" s="2" t="inlineStr">
        <is>
          <t>PF-COD-PLN</t>
        </is>
      </c>
      <c r="B6" s="3" t="inlineStr">
        <is>
          <t>Frozen Cod Fillets</t>
        </is>
      </c>
      <c r="C6" s="3" t="inlineStr">
        <is>
          <t>Cod</t>
        </is>
      </c>
      <c r="D6" s="3" t="inlineStr">
        <is>
          <t>Frozen seafood</t>
        </is>
      </c>
      <c r="E6" s="4" t="inlineStr">
        <is>
          <t>LINE-COD</t>
        </is>
      </c>
      <c r="F6" s="3" t="inlineStr">
        <is>
          <t>Frozen</t>
        </is>
      </c>
      <c r="G6" s="3" t="inlineStr">
        <is>
          <t>-25 to -18 C</t>
        </is>
      </c>
      <c r="H6" s="3" t="inlineStr">
        <is>
          <t>Plain frozen cod fillet portions</t>
        </is>
      </c>
      <c r="I6" s="3" t="inlineStr">
        <is>
          <t>Raw frozen</t>
        </is>
      </c>
      <c r="J6" s="3" t="inlineStr">
        <is>
          <t>Yes</t>
        </is>
      </c>
      <c r="K6" s="3" t="inlineStr">
        <is>
          <t>Clean frozen Faroese cod fillet portions without coating.</t>
        </is>
      </c>
    </row>
    <row r="7" ht="30" customHeight="1">
      <c r="A7" s="5" t="inlineStr">
        <is>
          <t>PF-COD-BRD</t>
        </is>
      </c>
      <c r="B7" s="6" t="inlineStr">
        <is>
          <t>Breaded Cod Fillets</t>
        </is>
      </c>
      <c r="C7" s="6" t="inlineStr">
        <is>
          <t>Cod</t>
        </is>
      </c>
      <c r="D7" s="6" t="inlineStr">
        <is>
          <t>Frozen coated seafood</t>
        </is>
      </c>
      <c r="E7" s="7" t="inlineStr">
        <is>
          <t>LINE-COD</t>
        </is>
      </c>
      <c r="F7" s="6" t="inlineStr">
        <is>
          <t>Frozen</t>
        </is>
      </c>
      <c r="G7" s="6" t="inlineStr">
        <is>
          <t>-25 to -18 C</t>
        </is>
      </c>
      <c r="H7" s="6" t="inlineStr">
        <is>
          <t>Breaded frozen cod portions</t>
        </is>
      </c>
      <c r="I7" s="6" t="inlineStr">
        <is>
          <t>Raw frozen coated</t>
        </is>
      </c>
      <c r="J7" s="6" t="inlineStr">
        <is>
          <t>Yes</t>
        </is>
      </c>
      <c r="K7" s="6" t="inlineStr">
        <is>
          <t>Faroese cod portions with breadcrumb coating for consumer cooking.</t>
        </is>
      </c>
    </row>
    <row r="8" ht="30" customHeight="1">
      <c r="A8" s="2" t="inlineStr">
        <is>
          <t>PF-COD-BAT</t>
        </is>
      </c>
      <c r="B8" s="3" t="inlineStr">
        <is>
          <t>Battered Cod Fillets</t>
        </is>
      </c>
      <c r="C8" s="3" t="inlineStr">
        <is>
          <t>Cod</t>
        </is>
      </c>
      <c r="D8" s="3" t="inlineStr">
        <is>
          <t>Frozen coated seafood</t>
        </is>
      </c>
      <c r="E8" s="4" t="inlineStr">
        <is>
          <t>LINE-COD</t>
        </is>
      </c>
      <c r="F8" s="3" t="inlineStr">
        <is>
          <t>Frozen</t>
        </is>
      </c>
      <c r="G8" s="3" t="inlineStr">
        <is>
          <t>-25 to -18 C</t>
        </is>
      </c>
      <c r="H8" s="3" t="inlineStr">
        <is>
          <t>Battered frozen cod portions</t>
        </is>
      </c>
      <c r="I8" s="3" t="inlineStr">
        <is>
          <t>Raw frozen coated</t>
        </is>
      </c>
      <c r="J8" s="3" t="inlineStr">
        <is>
          <t>Yes</t>
        </is>
      </c>
      <c r="K8" s="3" t="inlineStr">
        <is>
          <t>Faroese cod portions with batter coating for consumer cooking.</t>
        </is>
      </c>
    </row>
    <row r="9" ht="30" customHeight="1">
      <c r="A9" s="5" t="inlineStr">
        <is>
          <t>PF-SHR</t>
        </is>
      </c>
      <c r="B9" s="6" t="inlineStr">
        <is>
          <t>Shrimp Salad</t>
        </is>
      </c>
      <c r="C9" s="6" t="inlineStr">
        <is>
          <t>Shrimp</t>
        </is>
      </c>
      <c r="D9" s="6" t="inlineStr">
        <is>
          <t>Chilled prepared seafood</t>
        </is>
      </c>
      <c r="E9" s="7" t="inlineStr">
        <is>
          <t>LINE-SHR</t>
        </is>
      </c>
      <c r="F9" s="6" t="inlineStr">
        <is>
          <t>Chilled</t>
        </is>
      </c>
      <c r="G9" s="6" t="inlineStr">
        <is>
          <t>0 to 4 C</t>
        </is>
      </c>
      <c r="H9" s="6" t="inlineStr">
        <is>
          <t>Cooked shrimp in mayonnaise-based dressing</t>
        </is>
      </c>
      <c r="I9" s="6" t="inlineStr">
        <is>
          <t>Ready-to-eat chilled</t>
        </is>
      </c>
      <c r="J9" s="6" t="inlineStr">
        <is>
          <t>Yes</t>
        </is>
      </c>
      <c r="K9" s="6" t="inlineStr">
        <is>
          <t>Chilled salad made from cooked peeled Faroese shrimp and prepared dressing.</t>
        </is>
      </c>
    </row>
    <row r="10" ht="30" customHeight="1">
      <c r="A10" s="2" t="inlineStr">
        <is>
          <t>PF-ROE</t>
        </is>
      </c>
      <c r="B10" s="3" t="inlineStr">
        <is>
          <t>Canned Cod Roe</t>
        </is>
      </c>
      <c r="C10" s="3" t="inlineStr">
        <is>
          <t>Cod roe</t>
        </is>
      </c>
      <c r="D10" s="3" t="inlineStr">
        <is>
          <t>Ambient canned seafood</t>
        </is>
      </c>
      <c r="E10" s="4" t="inlineStr">
        <is>
          <t>LINE-CAN</t>
        </is>
      </c>
      <c r="F10" s="3" t="inlineStr">
        <is>
          <t>Ambient</t>
        </is>
      </c>
      <c r="G10" s="3" t="inlineStr">
        <is>
          <t>5 to 25 C</t>
        </is>
      </c>
      <c r="H10" s="3" t="inlineStr">
        <is>
          <t>Thermally processed cod roe in cans</t>
        </is>
      </c>
      <c r="I10" s="3" t="inlineStr">
        <is>
          <t>Commercially sterile</t>
        </is>
      </c>
      <c r="J10" s="3" t="inlineStr">
        <is>
          <t>Yes</t>
        </is>
      </c>
      <c r="K10" s="3" t="inlineStr">
        <is>
          <t>Processed Faroese cod roe packed in cans and retort processed.</t>
        </is>
      </c>
    </row>
  </sheetData>
  <autoFilter ref="A1:K10"/>
  <dataValidations count="1">
    <dataValidation sqref="J2:J10" showDropDown="0" showInputMessage="0" showErrorMessage="0" allowBlank="0" type="list">
      <formula1>"Yes,No"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9" customWidth="1" min="2" max="2"/>
    <col width="26" customWidth="1" min="3" max="3"/>
    <col width="16" customWidth="1" min="4" max="4"/>
    <col width="26" customWidth="1" min="5" max="5"/>
    <col width="20" customWidth="1" min="6" max="6"/>
    <col width="20" customWidth="1" min="7" max="7"/>
    <col width="19" customWidth="1" min="8" max="8"/>
    <col width="16" customWidth="1" min="9" max="9"/>
    <col width="16" customWidth="1" min="10" max="10"/>
    <col width="16" customWidth="1" min="11" max="11"/>
    <col width="23" customWidth="1" min="12" max="12"/>
    <col width="16" customWidth="1" min="13" max="13"/>
    <col width="48" customWidth="1" min="14" max="14"/>
  </cols>
  <sheetData>
    <row r="1" ht="34" customHeight="1">
      <c r="A1" s="1" t="inlineStr">
        <is>
          <t>Variant_ID</t>
        </is>
      </c>
      <c r="B1" s="1" t="inlineStr">
        <is>
          <t>Family_ID</t>
        </is>
      </c>
      <c r="C1" s="1" t="inlineStr">
        <is>
          <t>Variant_Name</t>
        </is>
      </c>
      <c r="D1" s="1" t="inlineStr">
        <is>
          <t>Flavour_or_Style</t>
        </is>
      </c>
      <c r="E1" s="1" t="inlineStr">
        <is>
          <t>Product_Form</t>
        </is>
      </c>
      <c r="F1" s="1" t="inlineStr">
        <is>
          <t>Primary_Line_ID</t>
        </is>
      </c>
      <c r="G1" s="1" t="inlineStr">
        <is>
          <t>Primary_Work_Center_ID</t>
        </is>
      </c>
      <c r="H1" s="1" t="inlineStr">
        <is>
          <t>Storage_Class</t>
        </is>
      </c>
      <c r="I1" s="1" t="inlineStr">
        <is>
          <t>Storage_Min_C</t>
        </is>
      </c>
      <c r="J1" s="1" t="inlineStr">
        <is>
          <t>Storage_Max_C</t>
        </is>
      </c>
      <c r="K1" s="1" t="inlineStr">
        <is>
          <t>Standard_Shelf_Life_Days</t>
        </is>
      </c>
      <c r="L1" s="1" t="inlineStr">
        <is>
          <t>Declared_Allergens_Planning</t>
        </is>
      </c>
      <c r="M1" s="1" t="inlineStr">
        <is>
          <t>Active</t>
        </is>
      </c>
      <c r="N1" s="1" t="inlineStr">
        <is>
          <t>Description</t>
        </is>
      </c>
    </row>
    <row r="2" ht="30" customHeight="1">
      <c r="A2" s="2" t="inlineStr">
        <is>
          <t>VAR-SAL-SMK-STD</t>
        </is>
      </c>
      <c r="B2" s="3" t="inlineStr">
        <is>
          <t>PF-SAL-SMK</t>
        </is>
      </c>
      <c r="C2" s="3" t="inlineStr">
        <is>
          <t>Classic Cold-Smoked Salmon</t>
        </is>
      </c>
      <c r="D2" s="3" t="inlineStr">
        <is>
          <t>Classic</t>
        </is>
      </c>
      <c r="E2" s="3" t="inlineStr">
        <is>
          <t>Thin-sliced cold-smoked salmon</t>
        </is>
      </c>
      <c r="F2" s="4" t="inlineStr">
        <is>
          <t>LINE-SAL</t>
        </is>
      </c>
      <c r="G2" s="4" t="inlineStr">
        <is>
          <t>WC-SAL-04</t>
        </is>
      </c>
      <c r="H2" s="3" t="inlineStr">
        <is>
          <t>Chilled</t>
        </is>
      </c>
      <c r="I2" s="8" t="n">
        <v>0</v>
      </c>
      <c r="J2" s="8" t="n">
        <v>4</v>
      </c>
      <c r="K2" s="8" t="n">
        <v>30</v>
      </c>
      <c r="L2" s="3" t="inlineStr">
        <is>
          <t>Fish</t>
        </is>
      </c>
      <c r="M2" s="3" t="inlineStr">
        <is>
          <t>Yes</t>
        </is>
      </c>
      <c r="N2" s="3" t="inlineStr">
        <is>
          <t>Ready-to-eat cold-smoked salmon with standard salt/smoke profile.</t>
        </is>
      </c>
    </row>
    <row r="3" ht="30" customHeight="1">
      <c r="A3" s="5" t="inlineStr">
        <is>
          <t>VAR-SAL-POR-STD</t>
        </is>
      </c>
      <c r="B3" s="6" t="inlineStr">
        <is>
          <t>PF-SAL-POR</t>
        </is>
      </c>
      <c r="C3" s="6" t="inlineStr">
        <is>
          <t>Natural Salmon Portions</t>
        </is>
      </c>
      <c r="D3" s="6" t="inlineStr">
        <is>
          <t>Natural</t>
        </is>
      </c>
      <c r="E3" s="6" t="inlineStr">
        <is>
          <t>Raw skinless salmon portions</t>
        </is>
      </c>
      <c r="F3" s="7" t="inlineStr">
        <is>
          <t>LINE-SAL</t>
        </is>
      </c>
      <c r="G3" s="7" t="inlineStr">
        <is>
          <t>WC-SAL-02</t>
        </is>
      </c>
      <c r="H3" s="6" t="inlineStr">
        <is>
          <t>Chilled</t>
        </is>
      </c>
      <c r="I3" s="9" t="n">
        <v>0</v>
      </c>
      <c r="J3" s="9" t="n">
        <v>4</v>
      </c>
      <c r="K3" s="9" t="n">
        <v>10</v>
      </c>
      <c r="L3" s="6" t="inlineStr">
        <is>
          <t>Fish</t>
        </is>
      </c>
      <c r="M3" s="6" t="inlineStr">
        <is>
          <t>Yes</t>
        </is>
      </c>
      <c r="N3" s="6" t="inlineStr">
        <is>
          <t>Unseasoned chilled salmon portions for consumer cooking.</t>
        </is>
      </c>
    </row>
    <row r="4" ht="30" customHeight="1">
      <c r="A4" s="2" t="inlineStr">
        <is>
          <t>VAR-HER-NAT</t>
        </is>
      </c>
      <c r="B4" s="3" t="inlineStr">
        <is>
          <t>PF-HER</t>
        </is>
      </c>
      <c r="C4" s="3" t="inlineStr">
        <is>
          <t>Natural Pickled Herring</t>
        </is>
      </c>
      <c r="D4" s="3" t="inlineStr">
        <is>
          <t>Natural</t>
        </is>
      </c>
      <c r="E4" s="3" t="inlineStr">
        <is>
          <t>Herring pieces in clear/basic marinade</t>
        </is>
      </c>
      <c r="F4" s="4" t="inlineStr">
        <is>
          <t>LINE-HER</t>
        </is>
      </c>
      <c r="G4" s="4" t="inlineStr">
        <is>
          <t>WC-HER-04</t>
        </is>
      </c>
      <c r="H4" s="3" t="inlineStr">
        <is>
          <t>Chilled</t>
        </is>
      </c>
      <c r="I4" s="8" t="n">
        <v>0</v>
      </c>
      <c r="J4" s="8" t="n">
        <v>4</v>
      </c>
      <c r="K4" s="8" t="n">
        <v>90</v>
      </c>
      <c r="L4" s="3" t="inlineStr">
        <is>
          <t>Fish</t>
        </is>
      </c>
      <c r="M4" s="3" t="inlineStr">
        <is>
          <t>Yes</t>
        </is>
      </c>
      <c r="N4" s="3" t="inlineStr">
        <is>
          <t>Traditional pickled herring in a neutral marinade.</t>
        </is>
      </c>
    </row>
    <row r="5" ht="30" customHeight="1">
      <c r="A5" s="5" t="inlineStr">
        <is>
          <t>VAR-HER-CUR</t>
        </is>
      </c>
      <c r="B5" s="6" t="inlineStr">
        <is>
          <t>PF-HER</t>
        </is>
      </c>
      <c r="C5" s="6" t="inlineStr">
        <is>
          <t>Curry Pickled Herring</t>
        </is>
      </c>
      <c r="D5" s="6" t="inlineStr">
        <is>
          <t>Curry</t>
        </is>
      </c>
      <c r="E5" s="6" t="inlineStr">
        <is>
          <t>Herring pieces in curry sauce</t>
        </is>
      </c>
      <c r="F5" s="7" t="inlineStr">
        <is>
          <t>LINE-HER</t>
        </is>
      </c>
      <c r="G5" s="7" t="inlineStr">
        <is>
          <t>WC-HER-04</t>
        </is>
      </c>
      <c r="H5" s="6" t="inlineStr">
        <is>
          <t>Chilled</t>
        </is>
      </c>
      <c r="I5" s="9" t="n">
        <v>0</v>
      </c>
      <c r="J5" s="9" t="n">
        <v>4</v>
      </c>
      <c r="K5" s="9" t="n">
        <v>75</v>
      </c>
      <c r="L5" s="6" t="inlineStr">
        <is>
          <t>Fish</t>
        </is>
      </c>
      <c r="M5" s="6" t="inlineStr">
        <is>
          <t>Yes</t>
        </is>
      </c>
      <c r="N5" s="6" t="inlineStr">
        <is>
          <t>Pickled herring combined with a curry-style sauce.</t>
        </is>
      </c>
    </row>
    <row r="6" ht="30" customHeight="1">
      <c r="A6" s="2" t="inlineStr">
        <is>
          <t>VAR-HER-MUS</t>
        </is>
      </c>
      <c r="B6" s="3" t="inlineStr">
        <is>
          <t>PF-HER</t>
        </is>
      </c>
      <c r="C6" s="3" t="inlineStr">
        <is>
          <t>Mustard Pickled Herring</t>
        </is>
      </c>
      <c r="D6" s="3" t="inlineStr">
        <is>
          <t>Mustard</t>
        </is>
      </c>
      <c r="E6" s="3" t="inlineStr">
        <is>
          <t>Herring pieces in mustard sauce</t>
        </is>
      </c>
      <c r="F6" s="4" t="inlineStr">
        <is>
          <t>LINE-HER</t>
        </is>
      </c>
      <c r="G6" s="4" t="inlineStr">
        <is>
          <t>WC-HER-04</t>
        </is>
      </c>
      <c r="H6" s="3" t="inlineStr">
        <is>
          <t>Chilled</t>
        </is>
      </c>
      <c r="I6" s="8" t="n">
        <v>0</v>
      </c>
      <c r="J6" s="8" t="n">
        <v>4</v>
      </c>
      <c r="K6" s="8" t="n">
        <v>75</v>
      </c>
      <c r="L6" s="3" t="inlineStr">
        <is>
          <t>Fish; Mustard</t>
        </is>
      </c>
      <c r="M6" s="3" t="inlineStr">
        <is>
          <t>Yes</t>
        </is>
      </c>
      <c r="N6" s="3" t="inlineStr">
        <is>
          <t>Pickled herring combined with a mustard-based sauce.</t>
        </is>
      </c>
    </row>
    <row r="7" ht="30" customHeight="1">
      <c r="A7" s="5" t="inlineStr">
        <is>
          <t>VAR-HER-TOM</t>
        </is>
      </c>
      <c r="B7" s="6" t="inlineStr">
        <is>
          <t>PF-HER</t>
        </is>
      </c>
      <c r="C7" s="6" t="inlineStr">
        <is>
          <t>Tomato Pickled Herring</t>
        </is>
      </c>
      <c r="D7" s="6" t="inlineStr">
        <is>
          <t>Tomato</t>
        </is>
      </c>
      <c r="E7" s="6" t="inlineStr">
        <is>
          <t>Herring pieces in tomato sauce</t>
        </is>
      </c>
      <c r="F7" s="7" t="inlineStr">
        <is>
          <t>LINE-HER</t>
        </is>
      </c>
      <c r="G7" s="7" t="inlineStr">
        <is>
          <t>WC-HER-04</t>
        </is>
      </c>
      <c r="H7" s="6" t="inlineStr">
        <is>
          <t>Chilled</t>
        </is>
      </c>
      <c r="I7" s="9" t="n">
        <v>0</v>
      </c>
      <c r="J7" s="9" t="n">
        <v>4</v>
      </c>
      <c r="K7" s="9" t="n">
        <v>75</v>
      </c>
      <c r="L7" s="6" t="inlineStr">
        <is>
          <t>Fish</t>
        </is>
      </c>
      <c r="M7" s="6" t="inlineStr">
        <is>
          <t>Yes</t>
        </is>
      </c>
      <c r="N7" s="6" t="inlineStr">
        <is>
          <t>Pickled herring combined with a tomato-based sauce.</t>
        </is>
      </c>
    </row>
    <row r="8" ht="30" customHeight="1">
      <c r="A8" s="2" t="inlineStr">
        <is>
          <t>VAR-MAC-TOM</t>
        </is>
      </c>
      <c r="B8" s="3" t="inlineStr">
        <is>
          <t>PF-MAC</t>
        </is>
      </c>
      <c r="C8" s="3" t="inlineStr">
        <is>
          <t>Mackerel in Tomato Sauce</t>
        </is>
      </c>
      <c r="D8" s="3" t="inlineStr">
        <is>
          <t>Tomato</t>
        </is>
      </c>
      <c r="E8" s="3" t="inlineStr">
        <is>
          <t>Mackerel pieces in tomato sauce</t>
        </is>
      </c>
      <c r="F8" s="4" t="inlineStr">
        <is>
          <t>LINE-CAN</t>
        </is>
      </c>
      <c r="G8" s="4" t="inlineStr">
        <is>
          <t>WC-CAN-07</t>
        </is>
      </c>
      <c r="H8" s="3" t="inlineStr">
        <is>
          <t>Ambient</t>
        </is>
      </c>
      <c r="I8" s="8" t="n">
        <v>5</v>
      </c>
      <c r="J8" s="8" t="n">
        <v>25</v>
      </c>
      <c r="K8" s="8" t="n">
        <v>1095</v>
      </c>
      <c r="L8" s="3" t="inlineStr">
        <is>
          <t>Fish</t>
        </is>
      </c>
      <c r="M8" s="3" t="inlineStr">
        <is>
          <t>Yes</t>
        </is>
      </c>
      <c r="N8" s="3" t="inlineStr">
        <is>
          <t>Retort-processed canned mackerel in tomato sauce.</t>
        </is>
      </c>
    </row>
    <row r="9" ht="30" customHeight="1">
      <c r="A9" s="5" t="inlineStr">
        <is>
          <t>VAR-COD-PLN</t>
        </is>
      </c>
      <c r="B9" s="6" t="inlineStr">
        <is>
          <t>PF-COD-PLN</t>
        </is>
      </c>
      <c r="C9" s="6" t="inlineStr">
        <is>
          <t>Plain Frozen Cod Fillets</t>
        </is>
      </c>
      <c r="D9" s="6" t="inlineStr">
        <is>
          <t>Plain</t>
        </is>
      </c>
      <c r="E9" s="6" t="inlineStr">
        <is>
          <t>Frozen cod fillet portions</t>
        </is>
      </c>
      <c r="F9" s="7" t="inlineStr">
        <is>
          <t>LINE-COD</t>
        </is>
      </c>
      <c r="G9" s="7" t="inlineStr">
        <is>
          <t>WC-COD-06</t>
        </is>
      </c>
      <c r="H9" s="6" t="inlineStr">
        <is>
          <t>Frozen</t>
        </is>
      </c>
      <c r="I9" s="9" t="n">
        <v>-25</v>
      </c>
      <c r="J9" s="9" t="n">
        <v>-18</v>
      </c>
      <c r="K9" s="9" t="n">
        <v>540</v>
      </c>
      <c r="L9" s="6" t="inlineStr">
        <is>
          <t>Fish</t>
        </is>
      </c>
      <c r="M9" s="6" t="inlineStr">
        <is>
          <t>Yes</t>
        </is>
      </c>
      <c r="N9" s="6" t="inlineStr">
        <is>
          <t>Uncoated frozen cod fillet portions.</t>
        </is>
      </c>
    </row>
    <row r="10" ht="30" customHeight="1">
      <c r="A10" s="2" t="inlineStr">
        <is>
          <t>VAR-COD-BRD</t>
        </is>
      </c>
      <c r="B10" s="3" t="inlineStr">
        <is>
          <t>PF-COD-BRD</t>
        </is>
      </c>
      <c r="C10" s="3" t="inlineStr">
        <is>
          <t>Breaded Cod Fillets</t>
        </is>
      </c>
      <c r="D10" s="3" t="inlineStr">
        <is>
          <t>Breaded</t>
        </is>
      </c>
      <c r="E10" s="3" t="inlineStr">
        <is>
          <t>Breadcrumb-coated cod portions</t>
        </is>
      </c>
      <c r="F10" s="4" t="inlineStr">
        <is>
          <t>LINE-COD</t>
        </is>
      </c>
      <c r="G10" s="4" t="inlineStr">
        <is>
          <t>WC-COD-05</t>
        </is>
      </c>
      <c r="H10" s="3" t="inlineStr">
        <is>
          <t>Frozen</t>
        </is>
      </c>
      <c r="I10" s="8" t="n">
        <v>-25</v>
      </c>
      <c r="J10" s="8" t="n">
        <v>-18</v>
      </c>
      <c r="K10" s="8" t="n">
        <v>450</v>
      </c>
      <c r="L10" s="3" t="inlineStr">
        <is>
          <t>Fish; Gluten</t>
        </is>
      </c>
      <c r="M10" s="3" t="inlineStr">
        <is>
          <t>Yes</t>
        </is>
      </c>
      <c r="N10" s="3" t="inlineStr">
        <is>
          <t>Frozen cod portions coated with pre-dust, batter and breadcrumbs.</t>
        </is>
      </c>
    </row>
    <row r="11" ht="30" customHeight="1">
      <c r="A11" s="5" t="inlineStr">
        <is>
          <t>VAR-COD-BAT</t>
        </is>
      </c>
      <c r="B11" s="6" t="inlineStr">
        <is>
          <t>PF-COD-BAT</t>
        </is>
      </c>
      <c r="C11" s="6" t="inlineStr">
        <is>
          <t>Battered Cod Fillets</t>
        </is>
      </c>
      <c r="D11" s="6" t="inlineStr">
        <is>
          <t>Battered</t>
        </is>
      </c>
      <c r="E11" s="6" t="inlineStr">
        <is>
          <t>Batter-coated cod portions</t>
        </is>
      </c>
      <c r="F11" s="7" t="inlineStr">
        <is>
          <t>LINE-COD</t>
        </is>
      </c>
      <c r="G11" s="7" t="inlineStr">
        <is>
          <t>WC-COD-04</t>
        </is>
      </c>
      <c r="H11" s="6" t="inlineStr">
        <is>
          <t>Frozen</t>
        </is>
      </c>
      <c r="I11" s="9" t="n">
        <v>-25</v>
      </c>
      <c r="J11" s="9" t="n">
        <v>-18</v>
      </c>
      <c r="K11" s="9" t="n">
        <v>450</v>
      </c>
      <c r="L11" s="6" t="inlineStr">
        <is>
          <t>Fish; Gluten</t>
        </is>
      </c>
      <c r="M11" s="6" t="inlineStr">
        <is>
          <t>Yes</t>
        </is>
      </c>
      <c r="N11" s="6" t="inlineStr">
        <is>
          <t>Frozen cod portions coated with batter.</t>
        </is>
      </c>
    </row>
    <row r="12" ht="30" customHeight="1">
      <c r="A12" s="2" t="inlineStr">
        <is>
          <t>VAR-SHR-CLA</t>
        </is>
      </c>
      <c r="B12" s="3" t="inlineStr">
        <is>
          <t>PF-SHR</t>
        </is>
      </c>
      <c r="C12" s="3" t="inlineStr">
        <is>
          <t>Classic Shrimp Salad</t>
        </is>
      </c>
      <c r="D12" s="3" t="inlineStr">
        <is>
          <t>Classic</t>
        </is>
      </c>
      <c r="E12" s="3" t="inlineStr">
        <is>
          <t>Cooked shrimp in mayonnaise-based dressing</t>
        </is>
      </c>
      <c r="F12" s="4" t="inlineStr">
        <is>
          <t>LINE-SHR</t>
        </is>
      </c>
      <c r="G12" s="4" t="inlineStr">
        <is>
          <t>WC-SHR-03</t>
        </is>
      </c>
      <c r="H12" s="3" t="inlineStr">
        <is>
          <t>Chilled</t>
        </is>
      </c>
      <c r="I12" s="8" t="n">
        <v>0</v>
      </c>
      <c r="J12" s="8" t="n">
        <v>4</v>
      </c>
      <c r="K12" s="8" t="n">
        <v>21</v>
      </c>
      <c r="L12" s="3" t="inlineStr">
        <is>
          <t>Crustaceans; Egg</t>
        </is>
      </c>
      <c r="M12" s="3" t="inlineStr">
        <is>
          <t>Yes</t>
        </is>
      </c>
      <c r="N12" s="3" t="inlineStr">
        <is>
          <t>Ready-to-eat shrimp salad using cooked peeled shrimp.</t>
        </is>
      </c>
    </row>
    <row r="13" ht="30" customHeight="1">
      <c r="A13" s="5" t="inlineStr">
        <is>
          <t>VAR-ROE-STD</t>
        </is>
      </c>
      <c r="B13" s="6" t="inlineStr">
        <is>
          <t>PF-ROE</t>
        </is>
      </c>
      <c r="C13" s="6" t="inlineStr">
        <is>
          <t>Classic Canned Cod Roe</t>
        </is>
      </c>
      <c r="D13" s="6" t="inlineStr">
        <is>
          <t>Classic</t>
        </is>
      </c>
      <c r="E13" s="6" t="inlineStr">
        <is>
          <t>Processed cod roe</t>
        </is>
      </c>
      <c r="F13" s="7" t="inlineStr">
        <is>
          <t>LINE-CAN</t>
        </is>
      </c>
      <c r="G13" s="7" t="inlineStr">
        <is>
          <t>WC-CAN-07</t>
        </is>
      </c>
      <c r="H13" s="6" t="inlineStr">
        <is>
          <t>Ambient</t>
        </is>
      </c>
      <c r="I13" s="9" t="n">
        <v>5</v>
      </c>
      <c r="J13" s="9" t="n">
        <v>25</v>
      </c>
      <c r="K13" s="9" t="n">
        <v>1095</v>
      </c>
      <c r="L13" s="6" t="inlineStr">
        <is>
          <t>Fish</t>
        </is>
      </c>
      <c r="M13" s="6" t="inlineStr">
        <is>
          <t>Yes</t>
        </is>
      </c>
      <c r="N13" s="6" t="inlineStr">
        <is>
          <t>Standard canned cod roe formulation.</t>
        </is>
      </c>
    </row>
  </sheetData>
  <autoFilter ref="A1:N13"/>
  <dataValidations count="1">
    <dataValidation sqref="M2:M13" showDropDown="0" showInputMessage="0" showErrorMessage="0" allowBlank="0" type="list">
      <formula1>"Yes,No"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6" customWidth="1" min="2" max="2"/>
    <col width="19" customWidth="1" min="3" max="3"/>
    <col width="20" customWidth="1" min="4" max="4"/>
    <col width="20" customWidth="1" min="5" max="5"/>
    <col width="19" customWidth="1" min="6" max="6"/>
    <col width="16" customWidth="1" min="7" max="7"/>
    <col width="26" customWidth="1" min="8" max="8"/>
    <col width="2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16" customWidth="1" min="16" max="16"/>
    <col width="16" customWidth="1" min="17" max="17"/>
    <col width="20" customWidth="1" min="18" max="18"/>
    <col width="19" customWidth="1" min="19" max="19"/>
    <col width="19" customWidth="1" min="20" max="20"/>
    <col width="26" customWidth="1" min="21" max="21"/>
    <col width="48" customWidth="1" min="22" max="22"/>
  </cols>
  <sheetData>
    <row r="1" ht="34" customHeight="1">
      <c r="A1" s="1" t="inlineStr">
        <is>
          <t>SKU_ID</t>
        </is>
      </c>
      <c r="B1" s="1" t="inlineStr">
        <is>
          <t>SKU_Name</t>
        </is>
      </c>
      <c r="C1" s="1" t="inlineStr">
        <is>
          <t>Variant_ID</t>
        </is>
      </c>
      <c r="D1" s="1" t="inlineStr">
        <is>
          <t>Internal_Product_Code</t>
        </is>
      </c>
      <c r="E1" s="1" t="inlineStr">
        <is>
          <t>Synthetic_GTIN13</t>
        </is>
      </c>
      <c r="F1" s="1" t="inlineStr">
        <is>
          <t>GTIN_Status</t>
        </is>
      </c>
      <c r="G1" s="1" t="inlineStr">
        <is>
          <t>Net_Weight_g</t>
        </is>
      </c>
      <c r="H1" s="1" t="inlineStr">
        <is>
          <t>Consumer_Unit_Description</t>
        </is>
      </c>
      <c r="I1" s="1" t="inlineStr">
        <is>
          <t>Pack_Format</t>
        </is>
      </c>
      <c r="J1" s="1" t="inlineStr">
        <is>
          <t>Units_Per_Case</t>
        </is>
      </c>
      <c r="K1" s="1" t="inlineStr">
        <is>
          <t>Case_Net_Weight_kg</t>
        </is>
      </c>
      <c r="L1" s="1" t="inlineStr">
        <is>
          <t>Cases_Per_Pallet</t>
        </is>
      </c>
      <c r="M1" s="1" t="inlineStr">
        <is>
          <t>Units_Per_Pallet</t>
        </is>
      </c>
      <c r="N1" s="1" t="inlineStr">
        <is>
          <t>Pallet_Net_Weight_kg</t>
        </is>
      </c>
      <c r="O1" s="1" t="inlineStr">
        <is>
          <t>Storage_Min_C</t>
        </is>
      </c>
      <c r="P1" s="1" t="inlineStr">
        <is>
          <t>Storage_Max_C</t>
        </is>
      </c>
      <c r="Q1" s="1" t="inlineStr">
        <is>
          <t>Shelf_Life_Days</t>
        </is>
      </c>
      <c r="R1" s="1" t="inlineStr">
        <is>
          <t>Primary_Line_ID</t>
        </is>
      </c>
      <c r="S1" s="1" t="inlineStr">
        <is>
          <t>Production_Status</t>
        </is>
      </c>
      <c r="T1" s="1" t="inlineStr">
        <is>
          <t>Country_of_Origin</t>
        </is>
      </c>
      <c r="U1" s="1" t="inlineStr">
        <is>
          <t>Seafood_Source_Claim</t>
        </is>
      </c>
      <c r="V1" s="1" t="inlineStr">
        <is>
          <t>Description</t>
        </is>
      </c>
    </row>
    <row r="2" ht="30" customHeight="1">
      <c r="A2" s="2" t="inlineStr">
        <is>
          <t>SAL-SMK-100</t>
        </is>
      </c>
      <c r="B2" s="3" t="inlineStr">
        <is>
          <t>Cold-Smoked Salmon 100 g</t>
        </is>
      </c>
      <c r="C2" s="3" t="inlineStr">
        <is>
          <t>VAR-SAL-SMK-STD</t>
        </is>
      </c>
      <c r="D2" s="3" t="inlineStr">
        <is>
          <t>P1001</t>
        </is>
      </c>
      <c r="E2" s="3" t="inlineStr">
        <is>
          <t>0200000000011</t>
        </is>
      </c>
      <c r="F2" s="3" t="inlineStr">
        <is>
          <t>Synthetic placeholder</t>
        </is>
      </c>
      <c r="G2" s="8" t="n">
        <v>100</v>
      </c>
      <c r="H2" s="3" t="inlineStr">
        <is>
          <t>100 g sliced pack</t>
        </is>
      </c>
      <c r="I2" s="3" t="inlineStr">
        <is>
          <t>Vacuum pouch</t>
        </is>
      </c>
      <c r="J2" s="8" t="n">
        <v>20</v>
      </c>
      <c r="K2" s="10">
        <f>G2*J2/1000</f>
        <v/>
      </c>
      <c r="L2" s="8" t="n">
        <v>96</v>
      </c>
      <c r="M2" s="11">
        <f>J2*L2</f>
        <v/>
      </c>
      <c r="N2" s="10">
        <f>K2*L2</f>
        <v/>
      </c>
      <c r="O2" s="8" t="n">
        <v>0</v>
      </c>
      <c r="P2" s="8" t="n">
        <v>4</v>
      </c>
      <c r="Q2" s="8" t="n">
        <v>30</v>
      </c>
      <c r="R2" s="4" t="inlineStr">
        <is>
          <t>LINE-SAL</t>
        </is>
      </c>
      <c r="S2" s="3" t="inlineStr">
        <is>
          <t>Active</t>
        </is>
      </c>
      <c r="T2" s="3" t="inlineStr">
        <is>
          <t>Faroe Islands</t>
        </is>
      </c>
      <c r="U2" s="3" t="inlineStr">
        <is>
          <t>Faroese sourced seafood</t>
        </is>
      </c>
      <c r="V2" s="3" t="inlineStr">
        <is>
          <t>Classic retail sliced pack.</t>
        </is>
      </c>
    </row>
    <row r="3" ht="30" customHeight="1">
      <c r="A3" s="5" t="inlineStr">
        <is>
          <t>SAL-SMK-200</t>
        </is>
      </c>
      <c r="B3" s="6" t="inlineStr">
        <is>
          <t>Cold-Smoked Salmon 200 g</t>
        </is>
      </c>
      <c r="C3" s="6" t="inlineStr">
        <is>
          <t>VAR-SAL-SMK-STD</t>
        </is>
      </c>
      <c r="D3" s="6" t="inlineStr">
        <is>
          <t>P1002</t>
        </is>
      </c>
      <c r="E3" s="6" t="inlineStr">
        <is>
          <t>0200000000028</t>
        </is>
      </c>
      <c r="F3" s="6" t="inlineStr">
        <is>
          <t>Synthetic placeholder</t>
        </is>
      </c>
      <c r="G3" s="9" t="n">
        <v>200</v>
      </c>
      <c r="H3" s="6" t="inlineStr">
        <is>
          <t>200 g sliced pack</t>
        </is>
      </c>
      <c r="I3" s="6" t="inlineStr">
        <is>
          <t>Vacuum pouch</t>
        </is>
      </c>
      <c r="J3" s="9" t="n">
        <v>12</v>
      </c>
      <c r="K3" s="12">
        <f>G3*J3/1000</f>
        <v/>
      </c>
      <c r="L3" s="9" t="n">
        <v>84</v>
      </c>
      <c r="M3" s="13">
        <f>J3*L3</f>
        <v/>
      </c>
      <c r="N3" s="12">
        <f>K3*L3</f>
        <v/>
      </c>
      <c r="O3" s="9" t="n">
        <v>0</v>
      </c>
      <c r="P3" s="9" t="n">
        <v>4</v>
      </c>
      <c r="Q3" s="9" t="n">
        <v>30</v>
      </c>
      <c r="R3" s="7" t="inlineStr">
        <is>
          <t>LINE-SAL</t>
        </is>
      </c>
      <c r="S3" s="6" t="inlineStr">
        <is>
          <t>Active</t>
        </is>
      </c>
      <c r="T3" s="6" t="inlineStr">
        <is>
          <t>Faroe Islands</t>
        </is>
      </c>
      <c r="U3" s="6" t="inlineStr">
        <is>
          <t>Faroese sourced seafood</t>
        </is>
      </c>
      <c r="V3" s="6" t="inlineStr">
        <is>
          <t>Larger retail sliced pack.</t>
        </is>
      </c>
    </row>
    <row r="4" ht="30" customHeight="1">
      <c r="A4" s="2" t="inlineStr">
        <is>
          <t>SAL-SMK-500</t>
        </is>
      </c>
      <c r="B4" s="3" t="inlineStr">
        <is>
          <t>Cold-Smoked Salmon 500 g</t>
        </is>
      </c>
      <c r="C4" s="3" t="inlineStr">
        <is>
          <t>VAR-SAL-SMK-STD</t>
        </is>
      </c>
      <c r="D4" s="3" t="inlineStr">
        <is>
          <t>P1003</t>
        </is>
      </c>
      <c r="E4" s="3" t="inlineStr">
        <is>
          <t>0200000000035</t>
        </is>
      </c>
      <c r="F4" s="3" t="inlineStr">
        <is>
          <t>Synthetic placeholder</t>
        </is>
      </c>
      <c r="G4" s="8" t="n">
        <v>500</v>
      </c>
      <c r="H4" s="3" t="inlineStr">
        <is>
          <t>500 g sliced pack</t>
        </is>
      </c>
      <c r="I4" s="3" t="inlineStr">
        <is>
          <t>Vacuum pouch</t>
        </is>
      </c>
      <c r="J4" s="8" t="n">
        <v>8</v>
      </c>
      <c r="K4" s="10">
        <f>G4*J4/1000</f>
        <v/>
      </c>
      <c r="L4" s="8" t="n">
        <v>72</v>
      </c>
      <c r="M4" s="11">
        <f>J4*L4</f>
        <v/>
      </c>
      <c r="N4" s="10">
        <f>K4*L4</f>
        <v/>
      </c>
      <c r="O4" s="8" t="n">
        <v>0</v>
      </c>
      <c r="P4" s="8" t="n">
        <v>4</v>
      </c>
      <c r="Q4" s="8" t="n">
        <v>30</v>
      </c>
      <c r="R4" s="4" t="inlineStr">
        <is>
          <t>LINE-SAL</t>
        </is>
      </c>
      <c r="S4" s="3" t="inlineStr">
        <is>
          <t>Active</t>
        </is>
      </c>
      <c r="T4" s="3" t="inlineStr">
        <is>
          <t>Faroe Islands</t>
        </is>
      </c>
      <c r="U4" s="3" t="inlineStr">
        <is>
          <t>Faroese sourced seafood</t>
        </is>
      </c>
      <c r="V4" s="3" t="inlineStr">
        <is>
          <t>Large household / food-service style pack.</t>
        </is>
      </c>
    </row>
    <row r="5" ht="30" customHeight="1">
      <c r="A5" s="5" t="inlineStr">
        <is>
          <t>SAL-POR-250</t>
        </is>
      </c>
      <c r="B5" s="6" t="inlineStr">
        <is>
          <t>Salmon Portions 2 x 125 g</t>
        </is>
      </c>
      <c r="C5" s="6" t="inlineStr">
        <is>
          <t>VAR-SAL-POR-STD</t>
        </is>
      </c>
      <c r="D5" s="6" t="inlineStr">
        <is>
          <t>P1101</t>
        </is>
      </c>
      <c r="E5" s="6" t="inlineStr">
        <is>
          <t>0200000000042</t>
        </is>
      </c>
      <c r="F5" s="6" t="inlineStr">
        <is>
          <t>Synthetic placeholder</t>
        </is>
      </c>
      <c r="G5" s="9" t="n">
        <v>250</v>
      </c>
      <c r="H5" s="6" t="inlineStr">
        <is>
          <t>2 x 125 g portions</t>
        </is>
      </c>
      <c r="I5" s="6" t="inlineStr">
        <is>
          <t>Tray-sealed retail tray</t>
        </is>
      </c>
      <c r="J5" s="9" t="n">
        <v>12</v>
      </c>
      <c r="K5" s="12">
        <f>G5*J5/1000</f>
        <v/>
      </c>
      <c r="L5" s="9" t="n">
        <v>72</v>
      </c>
      <c r="M5" s="13">
        <f>J5*L5</f>
        <v/>
      </c>
      <c r="N5" s="12">
        <f>K5*L5</f>
        <v/>
      </c>
      <c r="O5" s="9" t="n">
        <v>0</v>
      </c>
      <c r="P5" s="9" t="n">
        <v>4</v>
      </c>
      <c r="Q5" s="9" t="n">
        <v>10</v>
      </c>
      <c r="R5" s="7" t="inlineStr">
        <is>
          <t>LINE-SAL</t>
        </is>
      </c>
      <c r="S5" s="6" t="inlineStr">
        <is>
          <t>Active</t>
        </is>
      </c>
      <c r="T5" s="6" t="inlineStr">
        <is>
          <t>Faroe Islands</t>
        </is>
      </c>
      <c r="U5" s="6" t="inlineStr">
        <is>
          <t>Faroese sourced seafood</t>
        </is>
      </c>
      <c r="V5" s="6" t="inlineStr">
        <is>
          <t>Two standardized salmon portions.</t>
        </is>
      </c>
    </row>
    <row r="6" ht="30" customHeight="1">
      <c r="A6" s="2" t="inlineStr">
        <is>
          <t>SAL-POR-300</t>
        </is>
      </c>
      <c r="B6" s="3" t="inlineStr">
        <is>
          <t>Salmon Portions 2 x 150 g</t>
        </is>
      </c>
      <c r="C6" s="3" t="inlineStr">
        <is>
          <t>VAR-SAL-POR-STD</t>
        </is>
      </c>
      <c r="D6" s="3" t="inlineStr">
        <is>
          <t>P1102</t>
        </is>
      </c>
      <c r="E6" s="3" t="inlineStr">
        <is>
          <t>0200000000059</t>
        </is>
      </c>
      <c r="F6" s="3" t="inlineStr">
        <is>
          <t>Synthetic placeholder</t>
        </is>
      </c>
      <c r="G6" s="8" t="n">
        <v>300</v>
      </c>
      <c r="H6" s="3" t="inlineStr">
        <is>
          <t>2 x 150 g portions</t>
        </is>
      </c>
      <c r="I6" s="3" t="inlineStr">
        <is>
          <t>Tray-sealed retail tray</t>
        </is>
      </c>
      <c r="J6" s="8" t="n">
        <v>10</v>
      </c>
      <c r="K6" s="10">
        <f>G6*J6/1000</f>
        <v/>
      </c>
      <c r="L6" s="8" t="n">
        <v>72</v>
      </c>
      <c r="M6" s="11">
        <f>J6*L6</f>
        <v/>
      </c>
      <c r="N6" s="10">
        <f>K6*L6</f>
        <v/>
      </c>
      <c r="O6" s="8" t="n">
        <v>0</v>
      </c>
      <c r="P6" s="8" t="n">
        <v>4</v>
      </c>
      <c r="Q6" s="8" t="n">
        <v>10</v>
      </c>
      <c r="R6" s="4" t="inlineStr">
        <is>
          <t>LINE-SAL</t>
        </is>
      </c>
      <c r="S6" s="3" t="inlineStr">
        <is>
          <t>Active</t>
        </is>
      </c>
      <c r="T6" s="3" t="inlineStr">
        <is>
          <t>Faroe Islands</t>
        </is>
      </c>
      <c r="U6" s="3" t="inlineStr">
        <is>
          <t>Faroese sourced seafood</t>
        </is>
      </c>
      <c r="V6" s="3" t="inlineStr">
        <is>
          <t>Two larger salmon portions.</t>
        </is>
      </c>
    </row>
    <row r="7" ht="30" customHeight="1">
      <c r="A7" s="5" t="inlineStr">
        <is>
          <t>SAL-POR-500</t>
        </is>
      </c>
      <c r="B7" s="6" t="inlineStr">
        <is>
          <t>Salmon Portions 4 x 125 g</t>
        </is>
      </c>
      <c r="C7" s="6" t="inlineStr">
        <is>
          <t>VAR-SAL-POR-STD</t>
        </is>
      </c>
      <c r="D7" s="6" t="inlineStr">
        <is>
          <t>P1103</t>
        </is>
      </c>
      <c r="E7" s="6" t="inlineStr">
        <is>
          <t>0200000000066</t>
        </is>
      </c>
      <c r="F7" s="6" t="inlineStr">
        <is>
          <t>Synthetic placeholder</t>
        </is>
      </c>
      <c r="G7" s="9" t="n">
        <v>500</v>
      </c>
      <c r="H7" s="6" t="inlineStr">
        <is>
          <t>4 x 125 g portions</t>
        </is>
      </c>
      <c r="I7" s="6" t="inlineStr">
        <is>
          <t>Tray-sealed family tray</t>
        </is>
      </c>
      <c r="J7" s="9" t="n">
        <v>8</v>
      </c>
      <c r="K7" s="12">
        <f>G7*J7/1000</f>
        <v/>
      </c>
      <c r="L7" s="9" t="n">
        <v>60</v>
      </c>
      <c r="M7" s="13">
        <f>J7*L7</f>
        <v/>
      </c>
      <c r="N7" s="12">
        <f>K7*L7</f>
        <v/>
      </c>
      <c r="O7" s="9" t="n">
        <v>0</v>
      </c>
      <c r="P7" s="9" t="n">
        <v>4</v>
      </c>
      <c r="Q7" s="9" t="n">
        <v>10</v>
      </c>
      <c r="R7" s="7" t="inlineStr">
        <is>
          <t>LINE-SAL</t>
        </is>
      </c>
      <c r="S7" s="6" t="inlineStr">
        <is>
          <t>Active</t>
        </is>
      </c>
      <c r="T7" s="6" t="inlineStr">
        <is>
          <t>Faroe Islands</t>
        </is>
      </c>
      <c r="U7" s="6" t="inlineStr">
        <is>
          <t>Faroese sourced seafood</t>
        </is>
      </c>
      <c r="V7" s="6" t="inlineStr">
        <is>
          <t>Family-size four-portion pack.</t>
        </is>
      </c>
    </row>
    <row r="8" ht="30" customHeight="1">
      <c r="A8" s="2" t="inlineStr">
        <is>
          <t>HER-NAT-250</t>
        </is>
      </c>
      <c r="B8" s="3" t="inlineStr">
        <is>
          <t>Natural Pickled Herring 250 g</t>
        </is>
      </c>
      <c r="C8" s="3" t="inlineStr">
        <is>
          <t>VAR-HER-NAT</t>
        </is>
      </c>
      <c r="D8" s="3" t="inlineStr">
        <is>
          <t>P2001</t>
        </is>
      </c>
      <c r="E8" s="3" t="inlineStr">
        <is>
          <t>0200000000073</t>
        </is>
      </c>
      <c r="F8" s="3" t="inlineStr">
        <is>
          <t>Synthetic placeholder</t>
        </is>
      </c>
      <c r="G8" s="8" t="n">
        <v>250</v>
      </c>
      <c r="H8" s="3" t="inlineStr">
        <is>
          <t>250 g tub</t>
        </is>
      </c>
      <c r="I8" s="3" t="inlineStr">
        <is>
          <t>Sealed plastic tub</t>
        </is>
      </c>
      <c r="J8" s="8" t="n">
        <v>12</v>
      </c>
      <c r="K8" s="10">
        <f>G8*J8/1000</f>
        <v/>
      </c>
      <c r="L8" s="8" t="n">
        <v>80</v>
      </c>
      <c r="M8" s="11">
        <f>J8*L8</f>
        <v/>
      </c>
      <c r="N8" s="10">
        <f>K8*L8</f>
        <v/>
      </c>
      <c r="O8" s="8" t="n">
        <v>0</v>
      </c>
      <c r="P8" s="8" t="n">
        <v>4</v>
      </c>
      <c r="Q8" s="8" t="n">
        <v>90</v>
      </c>
      <c r="R8" s="4" t="inlineStr">
        <is>
          <t>LINE-HER</t>
        </is>
      </c>
      <c r="S8" s="3" t="inlineStr">
        <is>
          <t>Active</t>
        </is>
      </c>
      <c r="T8" s="3" t="inlineStr">
        <is>
          <t>Faroe Islands</t>
        </is>
      </c>
      <c r="U8" s="3" t="inlineStr">
        <is>
          <t>Faroese sourced seafood</t>
        </is>
      </c>
      <c r="V8" s="3" t="inlineStr">
        <is>
          <t>Standard retail tub.</t>
        </is>
      </c>
    </row>
    <row r="9" ht="30" customHeight="1">
      <c r="A9" s="5" t="inlineStr">
        <is>
          <t>HER-NAT-500</t>
        </is>
      </c>
      <c r="B9" s="6" t="inlineStr">
        <is>
          <t>Natural Pickled Herring 500 g</t>
        </is>
      </c>
      <c r="C9" s="6" t="inlineStr">
        <is>
          <t>VAR-HER-NAT</t>
        </is>
      </c>
      <c r="D9" s="6" t="inlineStr">
        <is>
          <t>P2002</t>
        </is>
      </c>
      <c r="E9" s="6" t="inlineStr">
        <is>
          <t>0200000000080</t>
        </is>
      </c>
      <c r="F9" s="6" t="inlineStr">
        <is>
          <t>Synthetic placeholder</t>
        </is>
      </c>
      <c r="G9" s="9" t="n">
        <v>500</v>
      </c>
      <c r="H9" s="6" t="inlineStr">
        <is>
          <t>500 g tub</t>
        </is>
      </c>
      <c r="I9" s="6" t="inlineStr">
        <is>
          <t>Sealed plastic tub</t>
        </is>
      </c>
      <c r="J9" s="9" t="n">
        <v>6</v>
      </c>
      <c r="K9" s="12">
        <f>G9*J9/1000</f>
        <v/>
      </c>
      <c r="L9" s="9" t="n">
        <v>72</v>
      </c>
      <c r="M9" s="13">
        <f>J9*L9</f>
        <v/>
      </c>
      <c r="N9" s="12">
        <f>K9*L9</f>
        <v/>
      </c>
      <c r="O9" s="9" t="n">
        <v>0</v>
      </c>
      <c r="P9" s="9" t="n">
        <v>4</v>
      </c>
      <c r="Q9" s="9" t="n">
        <v>90</v>
      </c>
      <c r="R9" s="7" t="inlineStr">
        <is>
          <t>LINE-HER</t>
        </is>
      </c>
      <c r="S9" s="6" t="inlineStr">
        <is>
          <t>Active</t>
        </is>
      </c>
      <c r="T9" s="6" t="inlineStr">
        <is>
          <t>Faroe Islands</t>
        </is>
      </c>
      <c r="U9" s="6" t="inlineStr">
        <is>
          <t>Faroese sourced seafood</t>
        </is>
      </c>
      <c r="V9" s="6" t="inlineStr">
        <is>
          <t>Large retail tub.</t>
        </is>
      </c>
    </row>
    <row r="10" ht="30" customHeight="1">
      <c r="A10" s="2" t="inlineStr">
        <is>
          <t>HER-CUR-250</t>
        </is>
      </c>
      <c r="B10" s="3" t="inlineStr">
        <is>
          <t>Curry Pickled Herring 250 g</t>
        </is>
      </c>
      <c r="C10" s="3" t="inlineStr">
        <is>
          <t>VAR-HER-CUR</t>
        </is>
      </c>
      <c r="D10" s="3" t="inlineStr">
        <is>
          <t>P2101</t>
        </is>
      </c>
      <c r="E10" s="3" t="inlineStr">
        <is>
          <t>0200000000097</t>
        </is>
      </c>
      <c r="F10" s="3" t="inlineStr">
        <is>
          <t>Synthetic placeholder</t>
        </is>
      </c>
      <c r="G10" s="8" t="n">
        <v>250</v>
      </c>
      <c r="H10" s="3" t="inlineStr">
        <is>
          <t>250 g tub</t>
        </is>
      </c>
      <c r="I10" s="3" t="inlineStr">
        <is>
          <t>Sealed plastic tub</t>
        </is>
      </c>
      <c r="J10" s="8" t="n">
        <v>12</v>
      </c>
      <c r="K10" s="10">
        <f>G10*J10/1000</f>
        <v/>
      </c>
      <c r="L10" s="8" t="n">
        <v>80</v>
      </c>
      <c r="M10" s="11">
        <f>J10*L10</f>
        <v/>
      </c>
      <c r="N10" s="10">
        <f>K10*L10</f>
        <v/>
      </c>
      <c r="O10" s="8" t="n">
        <v>0</v>
      </c>
      <c r="P10" s="8" t="n">
        <v>4</v>
      </c>
      <c r="Q10" s="8" t="n">
        <v>75</v>
      </c>
      <c r="R10" s="4" t="inlineStr">
        <is>
          <t>LINE-HER</t>
        </is>
      </c>
      <c r="S10" s="3" t="inlineStr">
        <is>
          <t>Active</t>
        </is>
      </c>
      <c r="T10" s="3" t="inlineStr">
        <is>
          <t>Faroe Islands</t>
        </is>
      </c>
      <c r="U10" s="3" t="inlineStr">
        <is>
          <t>Faroese sourced seafood</t>
        </is>
      </c>
      <c r="V10" s="3" t="inlineStr">
        <is>
          <t>Standard curry herring retail tub.</t>
        </is>
      </c>
    </row>
    <row r="11" ht="30" customHeight="1">
      <c r="A11" s="5" t="inlineStr">
        <is>
          <t>HER-MUS-250</t>
        </is>
      </c>
      <c r="B11" s="6" t="inlineStr">
        <is>
          <t>Mustard Pickled Herring 250 g</t>
        </is>
      </c>
      <c r="C11" s="6" t="inlineStr">
        <is>
          <t>VAR-HER-MUS</t>
        </is>
      </c>
      <c r="D11" s="6" t="inlineStr">
        <is>
          <t>P2201</t>
        </is>
      </c>
      <c r="E11" s="6" t="inlineStr">
        <is>
          <t>0200000000103</t>
        </is>
      </c>
      <c r="F11" s="6" t="inlineStr">
        <is>
          <t>Synthetic placeholder</t>
        </is>
      </c>
      <c r="G11" s="9" t="n">
        <v>250</v>
      </c>
      <c r="H11" s="6" t="inlineStr">
        <is>
          <t>250 g tub</t>
        </is>
      </c>
      <c r="I11" s="6" t="inlineStr">
        <is>
          <t>Sealed plastic tub</t>
        </is>
      </c>
      <c r="J11" s="9" t="n">
        <v>12</v>
      </c>
      <c r="K11" s="12">
        <f>G11*J11/1000</f>
        <v/>
      </c>
      <c r="L11" s="9" t="n">
        <v>80</v>
      </c>
      <c r="M11" s="13">
        <f>J11*L11</f>
        <v/>
      </c>
      <c r="N11" s="12">
        <f>K11*L11</f>
        <v/>
      </c>
      <c r="O11" s="9" t="n">
        <v>0</v>
      </c>
      <c r="P11" s="9" t="n">
        <v>4</v>
      </c>
      <c r="Q11" s="9" t="n">
        <v>75</v>
      </c>
      <c r="R11" s="7" t="inlineStr">
        <is>
          <t>LINE-HER</t>
        </is>
      </c>
      <c r="S11" s="6" t="inlineStr">
        <is>
          <t>Active</t>
        </is>
      </c>
      <c r="T11" s="6" t="inlineStr">
        <is>
          <t>Faroe Islands</t>
        </is>
      </c>
      <c r="U11" s="6" t="inlineStr">
        <is>
          <t>Faroese sourced seafood</t>
        </is>
      </c>
      <c r="V11" s="6" t="inlineStr">
        <is>
          <t>Standard mustard herring retail tub.</t>
        </is>
      </c>
    </row>
    <row r="12" ht="30" customHeight="1">
      <c r="A12" s="2" t="inlineStr">
        <is>
          <t>HER-MUS-500</t>
        </is>
      </c>
      <c r="B12" s="3" t="inlineStr">
        <is>
          <t>Mustard Pickled Herring 500 g</t>
        </is>
      </c>
      <c r="C12" s="3" t="inlineStr">
        <is>
          <t>VAR-HER-MUS</t>
        </is>
      </c>
      <c r="D12" s="3" t="inlineStr">
        <is>
          <t>P2202</t>
        </is>
      </c>
      <c r="E12" s="3" t="inlineStr">
        <is>
          <t>0200000000110</t>
        </is>
      </c>
      <c r="F12" s="3" t="inlineStr">
        <is>
          <t>Synthetic placeholder</t>
        </is>
      </c>
      <c r="G12" s="8" t="n">
        <v>500</v>
      </c>
      <c r="H12" s="3" t="inlineStr">
        <is>
          <t>500 g tub</t>
        </is>
      </c>
      <c r="I12" s="3" t="inlineStr">
        <is>
          <t>Sealed plastic tub</t>
        </is>
      </c>
      <c r="J12" s="8" t="n">
        <v>6</v>
      </c>
      <c r="K12" s="10">
        <f>G12*J12/1000</f>
        <v/>
      </c>
      <c r="L12" s="8" t="n">
        <v>72</v>
      </c>
      <c r="M12" s="11">
        <f>J12*L12</f>
        <v/>
      </c>
      <c r="N12" s="10">
        <f>K12*L12</f>
        <v/>
      </c>
      <c r="O12" s="8" t="n">
        <v>0</v>
      </c>
      <c r="P12" s="8" t="n">
        <v>4</v>
      </c>
      <c r="Q12" s="8" t="n">
        <v>75</v>
      </c>
      <c r="R12" s="4" t="inlineStr">
        <is>
          <t>LINE-HER</t>
        </is>
      </c>
      <c r="S12" s="3" t="inlineStr">
        <is>
          <t>Active</t>
        </is>
      </c>
      <c r="T12" s="3" t="inlineStr">
        <is>
          <t>Faroe Islands</t>
        </is>
      </c>
      <c r="U12" s="3" t="inlineStr">
        <is>
          <t>Faroese sourced seafood</t>
        </is>
      </c>
      <c r="V12" s="3" t="inlineStr">
        <is>
          <t>Large mustard herring retail tub.</t>
        </is>
      </c>
    </row>
    <row r="13" ht="30" customHeight="1">
      <c r="A13" s="5" t="inlineStr">
        <is>
          <t>HER-TOM-250</t>
        </is>
      </c>
      <c r="B13" s="6" t="inlineStr">
        <is>
          <t>Tomato Pickled Herring 250 g</t>
        </is>
      </c>
      <c r="C13" s="6" t="inlineStr">
        <is>
          <t>VAR-HER-TOM</t>
        </is>
      </c>
      <c r="D13" s="6" t="inlineStr">
        <is>
          <t>P2301</t>
        </is>
      </c>
      <c r="E13" s="6" t="inlineStr">
        <is>
          <t>0200000000127</t>
        </is>
      </c>
      <c r="F13" s="6" t="inlineStr">
        <is>
          <t>Synthetic placeholder</t>
        </is>
      </c>
      <c r="G13" s="9" t="n">
        <v>250</v>
      </c>
      <c r="H13" s="6" t="inlineStr">
        <is>
          <t>250 g tub</t>
        </is>
      </c>
      <c r="I13" s="6" t="inlineStr">
        <is>
          <t>Sealed plastic tub</t>
        </is>
      </c>
      <c r="J13" s="9" t="n">
        <v>12</v>
      </c>
      <c r="K13" s="12">
        <f>G13*J13/1000</f>
        <v/>
      </c>
      <c r="L13" s="9" t="n">
        <v>80</v>
      </c>
      <c r="M13" s="13">
        <f>J13*L13</f>
        <v/>
      </c>
      <c r="N13" s="12">
        <f>K13*L13</f>
        <v/>
      </c>
      <c r="O13" s="9" t="n">
        <v>0</v>
      </c>
      <c r="P13" s="9" t="n">
        <v>4</v>
      </c>
      <c r="Q13" s="9" t="n">
        <v>75</v>
      </c>
      <c r="R13" s="7" t="inlineStr">
        <is>
          <t>LINE-HER</t>
        </is>
      </c>
      <c r="S13" s="6" t="inlineStr">
        <is>
          <t>Active</t>
        </is>
      </c>
      <c r="T13" s="6" t="inlineStr">
        <is>
          <t>Faroe Islands</t>
        </is>
      </c>
      <c r="U13" s="6" t="inlineStr">
        <is>
          <t>Faroese sourced seafood</t>
        </is>
      </c>
      <c r="V13" s="6" t="inlineStr">
        <is>
          <t>Standard tomato herring retail tub.</t>
        </is>
      </c>
    </row>
    <row r="14" ht="30" customHeight="1">
      <c r="A14" s="2" t="inlineStr">
        <is>
          <t>MAC-TOM-125</t>
        </is>
      </c>
      <c r="B14" s="3" t="inlineStr">
        <is>
          <t>Mackerel in Tomato Sauce 125 g</t>
        </is>
      </c>
      <c r="C14" s="3" t="inlineStr">
        <is>
          <t>VAR-MAC-TOM</t>
        </is>
      </c>
      <c r="D14" s="3" t="inlineStr">
        <is>
          <t>P3001</t>
        </is>
      </c>
      <c r="E14" s="3" t="inlineStr">
        <is>
          <t>0200000000134</t>
        </is>
      </c>
      <c r="F14" s="3" t="inlineStr">
        <is>
          <t>Synthetic placeholder</t>
        </is>
      </c>
      <c r="G14" s="8" t="n">
        <v>125</v>
      </c>
      <c r="H14" s="3" t="inlineStr">
        <is>
          <t>125 g can</t>
        </is>
      </c>
      <c r="I14" s="3" t="inlineStr">
        <is>
          <t>Easy-open metal can</t>
        </is>
      </c>
      <c r="J14" s="8" t="n">
        <v>24</v>
      </c>
      <c r="K14" s="10">
        <f>G14*J14/1000</f>
        <v/>
      </c>
      <c r="L14" s="8" t="n">
        <v>120</v>
      </c>
      <c r="M14" s="11">
        <f>J14*L14</f>
        <v/>
      </c>
      <c r="N14" s="10">
        <f>K14*L14</f>
        <v/>
      </c>
      <c r="O14" s="8" t="n">
        <v>5</v>
      </c>
      <c r="P14" s="8" t="n">
        <v>25</v>
      </c>
      <c r="Q14" s="8" t="n">
        <v>1095</v>
      </c>
      <c r="R14" s="4" t="inlineStr">
        <is>
          <t>LINE-CAN</t>
        </is>
      </c>
      <c r="S14" s="3" t="inlineStr">
        <is>
          <t>Active</t>
        </is>
      </c>
      <c r="T14" s="3" t="inlineStr">
        <is>
          <t>Faroe Islands</t>
        </is>
      </c>
      <c r="U14" s="3" t="inlineStr">
        <is>
          <t>Faroese sourced seafood</t>
        </is>
      </c>
      <c r="V14" s="3" t="inlineStr">
        <is>
          <t>Single retail can.</t>
        </is>
      </c>
    </row>
    <row r="15" ht="30" customHeight="1">
      <c r="A15" s="5" t="inlineStr">
        <is>
          <t>MAC-TOM-375</t>
        </is>
      </c>
      <c r="B15" s="6" t="inlineStr">
        <is>
          <t>Mackerel in Tomato Sauce 3 x 125 g</t>
        </is>
      </c>
      <c r="C15" s="6" t="inlineStr">
        <is>
          <t>VAR-MAC-TOM</t>
        </is>
      </c>
      <c r="D15" s="6" t="inlineStr">
        <is>
          <t>P3002</t>
        </is>
      </c>
      <c r="E15" s="6" t="inlineStr">
        <is>
          <t>0200000000141</t>
        </is>
      </c>
      <c r="F15" s="6" t="inlineStr">
        <is>
          <t>Synthetic placeholder</t>
        </is>
      </c>
      <c r="G15" s="9" t="n">
        <v>375</v>
      </c>
      <c r="H15" s="6" t="inlineStr">
        <is>
          <t>3 x 125 g cans</t>
        </is>
      </c>
      <c r="I15" s="6" t="inlineStr">
        <is>
          <t>Retail multipack sleeve</t>
        </is>
      </c>
      <c r="J15" s="9" t="n">
        <v>8</v>
      </c>
      <c r="K15" s="12">
        <f>G15*J15/1000</f>
        <v/>
      </c>
      <c r="L15" s="9" t="n">
        <v>120</v>
      </c>
      <c r="M15" s="13">
        <f>J15*L15</f>
        <v/>
      </c>
      <c r="N15" s="12">
        <f>K15*L15</f>
        <v/>
      </c>
      <c r="O15" s="9" t="n">
        <v>5</v>
      </c>
      <c r="P15" s="9" t="n">
        <v>25</v>
      </c>
      <c r="Q15" s="9" t="n">
        <v>1095</v>
      </c>
      <c r="R15" s="7" t="inlineStr">
        <is>
          <t>LINE-CAN</t>
        </is>
      </c>
      <c r="S15" s="6" t="inlineStr">
        <is>
          <t>Active</t>
        </is>
      </c>
      <c r="T15" s="6" t="inlineStr">
        <is>
          <t>Faroe Islands</t>
        </is>
      </c>
      <c r="U15" s="6" t="inlineStr">
        <is>
          <t>Faroese sourced seafood</t>
        </is>
      </c>
      <c r="V15" s="6" t="inlineStr">
        <is>
          <t>Three-can consumer multipack.</t>
        </is>
      </c>
    </row>
    <row r="16" ht="30" customHeight="1">
      <c r="A16" s="2" t="inlineStr">
        <is>
          <t>COD-PLN-400</t>
        </is>
      </c>
      <c r="B16" s="3" t="inlineStr">
        <is>
          <t>Frozen Cod Fillets 400 g</t>
        </is>
      </c>
      <c r="C16" s="3" t="inlineStr">
        <is>
          <t>VAR-COD-PLN</t>
        </is>
      </c>
      <c r="D16" s="3" t="inlineStr">
        <is>
          <t>P4001</t>
        </is>
      </c>
      <c r="E16" s="3" t="inlineStr">
        <is>
          <t>0200000000158</t>
        </is>
      </c>
      <c r="F16" s="3" t="inlineStr">
        <is>
          <t>Synthetic placeholder</t>
        </is>
      </c>
      <c r="G16" s="8" t="n">
        <v>400</v>
      </c>
      <c r="H16" s="3" t="inlineStr">
        <is>
          <t>400 g pack</t>
        </is>
      </c>
      <c r="I16" s="3" t="inlineStr">
        <is>
          <t>Frozen retail bag</t>
        </is>
      </c>
      <c r="J16" s="8" t="n">
        <v>12</v>
      </c>
      <c r="K16" s="10">
        <f>G16*J16/1000</f>
        <v/>
      </c>
      <c r="L16" s="8" t="n">
        <v>84</v>
      </c>
      <c r="M16" s="11">
        <f>J16*L16</f>
        <v/>
      </c>
      <c r="N16" s="10">
        <f>K16*L16</f>
        <v/>
      </c>
      <c r="O16" s="8" t="n">
        <v>-25</v>
      </c>
      <c r="P16" s="8" t="n">
        <v>-18</v>
      </c>
      <c r="Q16" s="8" t="n">
        <v>540</v>
      </c>
      <c r="R16" s="4" t="inlineStr">
        <is>
          <t>LINE-COD</t>
        </is>
      </c>
      <c r="S16" s="3" t="inlineStr">
        <is>
          <t>Active</t>
        </is>
      </c>
      <c r="T16" s="3" t="inlineStr">
        <is>
          <t>Faroe Islands</t>
        </is>
      </c>
      <c r="U16" s="3" t="inlineStr">
        <is>
          <t>Faroese sourced seafood</t>
        </is>
      </c>
      <c r="V16" s="3" t="inlineStr">
        <is>
          <t>Standard frozen plain cod pack.</t>
        </is>
      </c>
    </row>
    <row r="17" ht="30" customHeight="1">
      <c r="A17" s="5" t="inlineStr">
        <is>
          <t>COD-PLN-800</t>
        </is>
      </c>
      <c r="B17" s="6" t="inlineStr">
        <is>
          <t>Frozen Cod Fillets 800 g</t>
        </is>
      </c>
      <c r="C17" s="6" t="inlineStr">
        <is>
          <t>VAR-COD-PLN</t>
        </is>
      </c>
      <c r="D17" s="6" t="inlineStr">
        <is>
          <t>P4002</t>
        </is>
      </c>
      <c r="E17" s="6" t="inlineStr">
        <is>
          <t>0200000000165</t>
        </is>
      </c>
      <c r="F17" s="6" t="inlineStr">
        <is>
          <t>Synthetic placeholder</t>
        </is>
      </c>
      <c r="G17" s="9" t="n">
        <v>800</v>
      </c>
      <c r="H17" s="6" t="inlineStr">
        <is>
          <t>800 g pack</t>
        </is>
      </c>
      <c r="I17" s="6" t="inlineStr">
        <is>
          <t>Frozen retail bag</t>
        </is>
      </c>
      <c r="J17" s="9" t="n">
        <v>6</v>
      </c>
      <c r="K17" s="12">
        <f>G17*J17/1000</f>
        <v/>
      </c>
      <c r="L17" s="9" t="n">
        <v>84</v>
      </c>
      <c r="M17" s="13">
        <f>J17*L17</f>
        <v/>
      </c>
      <c r="N17" s="12">
        <f>K17*L17</f>
        <v/>
      </c>
      <c r="O17" s="9" t="n">
        <v>-25</v>
      </c>
      <c r="P17" s="9" t="n">
        <v>-18</v>
      </c>
      <c r="Q17" s="9" t="n">
        <v>540</v>
      </c>
      <c r="R17" s="7" t="inlineStr">
        <is>
          <t>LINE-COD</t>
        </is>
      </c>
      <c r="S17" s="6" t="inlineStr">
        <is>
          <t>Active</t>
        </is>
      </c>
      <c r="T17" s="6" t="inlineStr">
        <is>
          <t>Faroe Islands</t>
        </is>
      </c>
      <c r="U17" s="6" t="inlineStr">
        <is>
          <t>Faroese sourced seafood</t>
        </is>
      </c>
      <c r="V17" s="6" t="inlineStr">
        <is>
          <t>Large frozen plain cod pack.</t>
        </is>
      </c>
    </row>
    <row r="18" ht="30" customHeight="1">
      <c r="A18" s="2" t="inlineStr">
        <is>
          <t>COD-BRD-400</t>
        </is>
      </c>
      <c r="B18" s="3" t="inlineStr">
        <is>
          <t>Breaded Cod Fillets 400 g</t>
        </is>
      </c>
      <c r="C18" s="3" t="inlineStr">
        <is>
          <t>VAR-COD-BRD</t>
        </is>
      </c>
      <c r="D18" s="3" t="inlineStr">
        <is>
          <t>P4101</t>
        </is>
      </c>
      <c r="E18" s="3" t="inlineStr">
        <is>
          <t>0200000000172</t>
        </is>
      </c>
      <c r="F18" s="3" t="inlineStr">
        <is>
          <t>Synthetic placeholder</t>
        </is>
      </c>
      <c r="G18" s="8" t="n">
        <v>400</v>
      </c>
      <c r="H18" s="3" t="inlineStr">
        <is>
          <t>400 g pack</t>
        </is>
      </c>
      <c r="I18" s="3" t="inlineStr">
        <is>
          <t>Frozen retail bag</t>
        </is>
      </c>
      <c r="J18" s="8" t="n">
        <v>12</v>
      </c>
      <c r="K18" s="10">
        <f>G18*J18/1000</f>
        <v/>
      </c>
      <c r="L18" s="8" t="n">
        <v>84</v>
      </c>
      <c r="M18" s="11">
        <f>J18*L18</f>
        <v/>
      </c>
      <c r="N18" s="10">
        <f>K18*L18</f>
        <v/>
      </c>
      <c r="O18" s="8" t="n">
        <v>-25</v>
      </c>
      <c r="P18" s="8" t="n">
        <v>-18</v>
      </c>
      <c r="Q18" s="8" t="n">
        <v>450</v>
      </c>
      <c r="R18" s="4" t="inlineStr">
        <is>
          <t>LINE-COD</t>
        </is>
      </c>
      <c r="S18" s="3" t="inlineStr">
        <is>
          <t>Active</t>
        </is>
      </c>
      <c r="T18" s="3" t="inlineStr">
        <is>
          <t>Faroe Islands</t>
        </is>
      </c>
      <c r="U18" s="3" t="inlineStr">
        <is>
          <t>Faroese sourced seafood</t>
        </is>
      </c>
      <c r="V18" s="3" t="inlineStr">
        <is>
          <t>Standard breaded cod retail pack.</t>
        </is>
      </c>
    </row>
    <row r="19" ht="30" customHeight="1">
      <c r="A19" s="5" t="inlineStr">
        <is>
          <t>COD-BRD-800</t>
        </is>
      </c>
      <c r="B19" s="6" t="inlineStr">
        <is>
          <t>Breaded Cod Fillets 800 g</t>
        </is>
      </c>
      <c r="C19" s="6" t="inlineStr">
        <is>
          <t>VAR-COD-BRD</t>
        </is>
      </c>
      <c r="D19" s="6" t="inlineStr">
        <is>
          <t>P4102</t>
        </is>
      </c>
      <c r="E19" s="6" t="inlineStr">
        <is>
          <t>0200000000189</t>
        </is>
      </c>
      <c r="F19" s="6" t="inlineStr">
        <is>
          <t>Synthetic placeholder</t>
        </is>
      </c>
      <c r="G19" s="9" t="n">
        <v>800</v>
      </c>
      <c r="H19" s="6" t="inlineStr">
        <is>
          <t>800 g pack</t>
        </is>
      </c>
      <c r="I19" s="6" t="inlineStr">
        <is>
          <t>Frozen retail bag</t>
        </is>
      </c>
      <c r="J19" s="9" t="n">
        <v>6</v>
      </c>
      <c r="K19" s="12">
        <f>G19*J19/1000</f>
        <v/>
      </c>
      <c r="L19" s="9" t="n">
        <v>84</v>
      </c>
      <c r="M19" s="13">
        <f>J19*L19</f>
        <v/>
      </c>
      <c r="N19" s="12">
        <f>K19*L19</f>
        <v/>
      </c>
      <c r="O19" s="9" t="n">
        <v>-25</v>
      </c>
      <c r="P19" s="9" t="n">
        <v>-18</v>
      </c>
      <c r="Q19" s="9" t="n">
        <v>450</v>
      </c>
      <c r="R19" s="7" t="inlineStr">
        <is>
          <t>LINE-COD</t>
        </is>
      </c>
      <c r="S19" s="6" t="inlineStr">
        <is>
          <t>Active</t>
        </is>
      </c>
      <c r="T19" s="6" t="inlineStr">
        <is>
          <t>Faroe Islands</t>
        </is>
      </c>
      <c r="U19" s="6" t="inlineStr">
        <is>
          <t>Faroese sourced seafood</t>
        </is>
      </c>
      <c r="V19" s="6" t="inlineStr">
        <is>
          <t>Large breaded cod retail pack.</t>
        </is>
      </c>
    </row>
    <row r="20" ht="30" customHeight="1">
      <c r="A20" s="2" t="inlineStr">
        <is>
          <t>COD-BAT-400</t>
        </is>
      </c>
      <c r="B20" s="3" t="inlineStr">
        <is>
          <t>Battered Cod Fillets 400 g</t>
        </is>
      </c>
      <c r="C20" s="3" t="inlineStr">
        <is>
          <t>VAR-COD-BAT</t>
        </is>
      </c>
      <c r="D20" s="3" t="inlineStr">
        <is>
          <t>P4201</t>
        </is>
      </c>
      <c r="E20" s="3" t="inlineStr">
        <is>
          <t>0200000000196</t>
        </is>
      </c>
      <c r="F20" s="3" t="inlineStr">
        <is>
          <t>Synthetic placeholder</t>
        </is>
      </c>
      <c r="G20" s="8" t="n">
        <v>400</v>
      </c>
      <c r="H20" s="3" t="inlineStr">
        <is>
          <t>400 g pack</t>
        </is>
      </c>
      <c r="I20" s="3" t="inlineStr">
        <is>
          <t>Frozen retail bag</t>
        </is>
      </c>
      <c r="J20" s="8" t="n">
        <v>12</v>
      </c>
      <c r="K20" s="10">
        <f>G20*J20/1000</f>
        <v/>
      </c>
      <c r="L20" s="8" t="n">
        <v>84</v>
      </c>
      <c r="M20" s="11">
        <f>J20*L20</f>
        <v/>
      </c>
      <c r="N20" s="10">
        <f>K20*L20</f>
        <v/>
      </c>
      <c r="O20" s="8" t="n">
        <v>-25</v>
      </c>
      <c r="P20" s="8" t="n">
        <v>-18</v>
      </c>
      <c r="Q20" s="8" t="n">
        <v>450</v>
      </c>
      <c r="R20" s="4" t="inlineStr">
        <is>
          <t>LINE-COD</t>
        </is>
      </c>
      <c r="S20" s="3" t="inlineStr">
        <is>
          <t>Active</t>
        </is>
      </c>
      <c r="T20" s="3" t="inlineStr">
        <is>
          <t>Faroe Islands</t>
        </is>
      </c>
      <c r="U20" s="3" t="inlineStr">
        <is>
          <t>Faroese sourced seafood</t>
        </is>
      </c>
      <c r="V20" s="3" t="inlineStr">
        <is>
          <t>Standard battered cod retail pack.</t>
        </is>
      </c>
    </row>
    <row r="21" ht="30" customHeight="1">
      <c r="A21" s="5" t="inlineStr">
        <is>
          <t>COD-BAT-800</t>
        </is>
      </c>
      <c r="B21" s="6" t="inlineStr">
        <is>
          <t>Battered Cod Fillets 800 g</t>
        </is>
      </c>
      <c r="C21" s="6" t="inlineStr">
        <is>
          <t>VAR-COD-BAT</t>
        </is>
      </c>
      <c r="D21" s="6" t="inlineStr">
        <is>
          <t>P4202</t>
        </is>
      </c>
      <c r="E21" s="6" t="inlineStr">
        <is>
          <t>0200000000202</t>
        </is>
      </c>
      <c r="F21" s="6" t="inlineStr">
        <is>
          <t>Synthetic placeholder</t>
        </is>
      </c>
      <c r="G21" s="9" t="n">
        <v>800</v>
      </c>
      <c r="H21" s="6" t="inlineStr">
        <is>
          <t>800 g pack</t>
        </is>
      </c>
      <c r="I21" s="6" t="inlineStr">
        <is>
          <t>Frozen retail bag</t>
        </is>
      </c>
      <c r="J21" s="9" t="n">
        <v>6</v>
      </c>
      <c r="K21" s="12">
        <f>G21*J21/1000</f>
        <v/>
      </c>
      <c r="L21" s="9" t="n">
        <v>84</v>
      </c>
      <c r="M21" s="13">
        <f>J21*L21</f>
        <v/>
      </c>
      <c r="N21" s="12">
        <f>K21*L21</f>
        <v/>
      </c>
      <c r="O21" s="9" t="n">
        <v>-25</v>
      </c>
      <c r="P21" s="9" t="n">
        <v>-18</v>
      </c>
      <c r="Q21" s="9" t="n">
        <v>450</v>
      </c>
      <c r="R21" s="7" t="inlineStr">
        <is>
          <t>LINE-COD</t>
        </is>
      </c>
      <c r="S21" s="6" t="inlineStr">
        <is>
          <t>Active</t>
        </is>
      </c>
      <c r="T21" s="6" t="inlineStr">
        <is>
          <t>Faroe Islands</t>
        </is>
      </c>
      <c r="U21" s="6" t="inlineStr">
        <is>
          <t>Faroese sourced seafood</t>
        </is>
      </c>
      <c r="V21" s="6" t="inlineStr">
        <is>
          <t>Large battered cod retail pack.</t>
        </is>
      </c>
    </row>
    <row r="22" ht="30" customHeight="1">
      <c r="A22" s="2" t="inlineStr">
        <is>
          <t>SHR-SAL-200</t>
        </is>
      </c>
      <c r="B22" s="3" t="inlineStr">
        <is>
          <t>Classic Shrimp Salad 200 g</t>
        </is>
      </c>
      <c r="C22" s="3" t="inlineStr">
        <is>
          <t>VAR-SHR-CLA</t>
        </is>
      </c>
      <c r="D22" s="3" t="inlineStr">
        <is>
          <t>P5001</t>
        </is>
      </c>
      <c r="E22" s="3" t="inlineStr">
        <is>
          <t>0200000000219</t>
        </is>
      </c>
      <c r="F22" s="3" t="inlineStr">
        <is>
          <t>Synthetic placeholder</t>
        </is>
      </c>
      <c r="G22" s="8" t="n">
        <v>200</v>
      </c>
      <c r="H22" s="3" t="inlineStr">
        <is>
          <t>200 g tub</t>
        </is>
      </c>
      <c r="I22" s="3" t="inlineStr">
        <is>
          <t>High-care sealed plastic tub</t>
        </is>
      </c>
      <c r="J22" s="8" t="n">
        <v>12</v>
      </c>
      <c r="K22" s="10">
        <f>G22*J22/1000</f>
        <v/>
      </c>
      <c r="L22" s="8" t="n">
        <v>72</v>
      </c>
      <c r="M22" s="11">
        <f>J22*L22</f>
        <v/>
      </c>
      <c r="N22" s="10">
        <f>K22*L22</f>
        <v/>
      </c>
      <c r="O22" s="8" t="n">
        <v>0</v>
      </c>
      <c r="P22" s="8" t="n">
        <v>4</v>
      </c>
      <c r="Q22" s="8" t="n">
        <v>21</v>
      </c>
      <c r="R22" s="4" t="inlineStr">
        <is>
          <t>LINE-SHR</t>
        </is>
      </c>
      <c r="S22" s="3" t="inlineStr">
        <is>
          <t>Active</t>
        </is>
      </c>
      <c r="T22" s="3" t="inlineStr">
        <is>
          <t>Faroe Islands</t>
        </is>
      </c>
      <c r="U22" s="3" t="inlineStr">
        <is>
          <t>Faroese sourced seafood</t>
        </is>
      </c>
      <c r="V22" s="3" t="inlineStr">
        <is>
          <t>Standard chilled shrimp salad retail tub.</t>
        </is>
      </c>
    </row>
    <row r="23" ht="30" customHeight="1">
      <c r="A23" s="5" t="inlineStr">
        <is>
          <t>SHR-SAL-400</t>
        </is>
      </c>
      <c r="B23" s="6" t="inlineStr">
        <is>
          <t>Classic Shrimp Salad 400 g</t>
        </is>
      </c>
      <c r="C23" s="6" t="inlineStr">
        <is>
          <t>VAR-SHR-CLA</t>
        </is>
      </c>
      <c r="D23" s="6" t="inlineStr">
        <is>
          <t>P5002</t>
        </is>
      </c>
      <c r="E23" s="6" t="inlineStr">
        <is>
          <t>0200000000226</t>
        </is>
      </c>
      <c r="F23" s="6" t="inlineStr">
        <is>
          <t>Synthetic placeholder</t>
        </is>
      </c>
      <c r="G23" s="9" t="n">
        <v>400</v>
      </c>
      <c r="H23" s="6" t="inlineStr">
        <is>
          <t>400 g tub</t>
        </is>
      </c>
      <c r="I23" s="6" t="inlineStr">
        <is>
          <t>High-care sealed plastic tub</t>
        </is>
      </c>
      <c r="J23" s="9" t="n">
        <v>6</v>
      </c>
      <c r="K23" s="12">
        <f>G23*J23/1000</f>
        <v/>
      </c>
      <c r="L23" s="9" t="n">
        <v>72</v>
      </c>
      <c r="M23" s="13">
        <f>J23*L23</f>
        <v/>
      </c>
      <c r="N23" s="12">
        <f>K23*L23</f>
        <v/>
      </c>
      <c r="O23" s="9" t="n">
        <v>0</v>
      </c>
      <c r="P23" s="9" t="n">
        <v>4</v>
      </c>
      <c r="Q23" s="9" t="n">
        <v>21</v>
      </c>
      <c r="R23" s="7" t="inlineStr">
        <is>
          <t>LINE-SHR</t>
        </is>
      </c>
      <c r="S23" s="6" t="inlineStr">
        <is>
          <t>Active</t>
        </is>
      </c>
      <c r="T23" s="6" t="inlineStr">
        <is>
          <t>Faroe Islands</t>
        </is>
      </c>
      <c r="U23" s="6" t="inlineStr">
        <is>
          <t>Faroese sourced seafood</t>
        </is>
      </c>
      <c r="V23" s="6" t="inlineStr">
        <is>
          <t>Large chilled shrimp salad retail tub.</t>
        </is>
      </c>
    </row>
    <row r="24" ht="30" customHeight="1">
      <c r="A24" s="2" t="inlineStr">
        <is>
          <t>ROE-CAN-200</t>
        </is>
      </c>
      <c r="B24" s="3" t="inlineStr">
        <is>
          <t>Canned Cod Roe 200 g</t>
        </is>
      </c>
      <c r="C24" s="3" t="inlineStr">
        <is>
          <t>VAR-ROE-STD</t>
        </is>
      </c>
      <c r="D24" s="3" t="inlineStr">
        <is>
          <t>P6001</t>
        </is>
      </c>
      <c r="E24" s="3" t="inlineStr">
        <is>
          <t>0200000000233</t>
        </is>
      </c>
      <c r="F24" s="3" t="inlineStr">
        <is>
          <t>Synthetic placeholder</t>
        </is>
      </c>
      <c r="G24" s="8" t="n">
        <v>200</v>
      </c>
      <c r="H24" s="3" t="inlineStr">
        <is>
          <t>200 g can</t>
        </is>
      </c>
      <c r="I24" s="3" t="inlineStr">
        <is>
          <t>Easy-open metal can</t>
        </is>
      </c>
      <c r="J24" s="8" t="n">
        <v>24</v>
      </c>
      <c r="K24" s="10">
        <f>G24*J24/1000</f>
        <v/>
      </c>
      <c r="L24" s="8" t="n">
        <v>100</v>
      </c>
      <c r="M24" s="11">
        <f>J24*L24</f>
        <v/>
      </c>
      <c r="N24" s="10">
        <f>K24*L24</f>
        <v/>
      </c>
      <c r="O24" s="8" t="n">
        <v>5</v>
      </c>
      <c r="P24" s="8" t="n">
        <v>25</v>
      </c>
      <c r="Q24" s="8" t="n">
        <v>1095</v>
      </c>
      <c r="R24" s="4" t="inlineStr">
        <is>
          <t>LINE-CAN</t>
        </is>
      </c>
      <c r="S24" s="3" t="inlineStr">
        <is>
          <t>Active</t>
        </is>
      </c>
      <c r="T24" s="3" t="inlineStr">
        <is>
          <t>Faroe Islands</t>
        </is>
      </c>
      <c r="U24" s="3" t="inlineStr">
        <is>
          <t>Faroese sourced seafood</t>
        </is>
      </c>
      <c r="V24" s="3" t="inlineStr">
        <is>
          <t>Standard canned cod roe.</t>
        </is>
      </c>
    </row>
    <row r="25" ht="30" customHeight="1">
      <c r="A25" s="5" t="inlineStr">
        <is>
          <t>ROE-CAN-400</t>
        </is>
      </c>
      <c r="B25" s="6" t="inlineStr">
        <is>
          <t>Canned Cod Roe 400 g</t>
        </is>
      </c>
      <c r="C25" s="6" t="inlineStr">
        <is>
          <t>VAR-ROE-STD</t>
        </is>
      </c>
      <c r="D25" s="6" t="inlineStr">
        <is>
          <t>P6002</t>
        </is>
      </c>
      <c r="E25" s="6" t="inlineStr">
        <is>
          <t>0200000000240</t>
        </is>
      </c>
      <c r="F25" s="6" t="inlineStr">
        <is>
          <t>Synthetic placeholder</t>
        </is>
      </c>
      <c r="G25" s="9" t="n">
        <v>400</v>
      </c>
      <c r="H25" s="6" t="inlineStr">
        <is>
          <t>400 g can</t>
        </is>
      </c>
      <c r="I25" s="6" t="inlineStr">
        <is>
          <t>Easy-open metal can</t>
        </is>
      </c>
      <c r="J25" s="9" t="n">
        <v>12</v>
      </c>
      <c r="K25" s="12">
        <f>G25*J25/1000</f>
        <v/>
      </c>
      <c r="L25" s="9" t="n">
        <v>100</v>
      </c>
      <c r="M25" s="13">
        <f>J25*L25</f>
        <v/>
      </c>
      <c r="N25" s="12">
        <f>K25*L25</f>
        <v/>
      </c>
      <c r="O25" s="9" t="n">
        <v>5</v>
      </c>
      <c r="P25" s="9" t="n">
        <v>25</v>
      </c>
      <c r="Q25" s="9" t="n">
        <v>1095</v>
      </c>
      <c r="R25" s="7" t="inlineStr">
        <is>
          <t>LINE-CAN</t>
        </is>
      </c>
      <c r="S25" s="6" t="inlineStr">
        <is>
          <t>Active</t>
        </is>
      </c>
      <c r="T25" s="6" t="inlineStr">
        <is>
          <t>Faroe Islands</t>
        </is>
      </c>
      <c r="U25" s="6" t="inlineStr">
        <is>
          <t>Faroese sourced seafood</t>
        </is>
      </c>
      <c r="V25" s="6" t="inlineStr">
        <is>
          <t>Large canned cod roe.</t>
        </is>
      </c>
    </row>
  </sheetData>
  <autoFilter ref="A1:V25"/>
  <dataValidations count="1">
    <dataValidation sqref="S2:S25" showDropDown="0" showInputMessage="0" showErrorMessage="0" allowBlank="0" type="list">
      <formula1>"Active,Inactive,Development,Discontinued"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Seafood Products and SKUs Master</dc:title>
  <dc:description xmlns:dc="http://purl.org/dc/elements/1.1/">Static product families, variants and retail SKU master. No recipes, costs, actual production, sales or routing history.</dc:description>
  <dc:subject xmlns:dc="http://purl.org/dc/elements/1.1/">Synthetic production product master for Faroese seafood manufacturer</dc:subject>
  <dcterms:created xmlns:dcterms="http://purl.org/dc/terms/" xmlns:xsi="http://www.w3.org/2001/XMLSchema-instance" xsi:type="dcterms:W3CDTF">2026-08-11T16:29:30Z</dcterms:created>
  <dcterms:modified xmlns:dcterms="http://purl.org/dc/terms/" xmlns:xsi="http://www.w3.org/2001/XMLSchema-instance" xsi:type="dcterms:W3CDTF">2026-08-11T16:30:21Z</dcterms:modified>
</cp:coreProperties>
</file>