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Yield_Standards" sheetId="1" state="visible" r:id="rId1"/>
    <sheet xmlns:r="http://schemas.openxmlformats.org/officeDocument/2006/relationships" name="Byproduct_Master" sheetId="2" state="visible" r:id="rId2"/>
    <sheet xmlns:r="http://schemas.openxmlformats.org/officeDocument/2006/relationships" name="Yield_Output_Map" sheetId="3" state="visible" r:id="rId3"/>
  </sheets>
  <definedNames>
    <definedName name="_xlnm._FilterDatabase" localSheetId="0" hidden="1">'Yield_Standards'!$A$1:$Z$26</definedName>
    <definedName name="_xlnm._FilterDatabase" localSheetId="1" hidden="1">'Byproduct_Master'!$A$1:$O$25</definedName>
    <definedName name="_xlnm._FilterDatabase" localSheetId="2" hidden="1">'Yield_Output_Map'!$A$1:$O$86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3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666666"/>
      <sz val="1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EEF3ED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164" fontId="2" fillId="3" borderId="0" applyAlignment="1" pivotButton="0" quotePrefix="0" xfId="0">
      <alignment vertical="top" wrapText="1"/>
    </xf>
    <xf numFmtId="165" fontId="2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164" fontId="2" fillId="0" borderId="0" applyAlignment="1" pivotButton="0" quotePrefix="0" xfId="0">
      <alignment vertical="top" wrapText="1"/>
    </xf>
    <xf numFmtId="165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2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8" customWidth="1" min="2" max="2"/>
    <col width="14" customWidth="1" min="3" max="3"/>
    <col width="20" customWidth="1" min="4" max="4"/>
    <col width="38" customWidth="1" min="5" max="5"/>
    <col width="20" customWidth="1" min="6" max="6"/>
    <col width="25" customWidth="1" min="7" max="7"/>
    <col width="38" customWidth="1" min="8" max="8"/>
    <col width="17" customWidth="1" min="9" max="9"/>
    <col width="20" customWidth="1" min="10" max="10"/>
    <col width="38" customWidth="1" min="11" max="11"/>
    <col width="16" customWidth="1" min="12" max="12"/>
    <col width="16" customWidth="1" min="13" max="13"/>
    <col width="16" customWidth="1" min="14" max="14"/>
    <col width="25" customWidth="1" min="15" max="15"/>
    <col width="24" customWidth="1" min="16" max="16"/>
    <col width="34" customWidth="1" min="17" max="17"/>
    <col width="27" customWidth="1" min="18" max="18"/>
    <col width="38" customWidth="1" min="19" max="19"/>
    <col width="42" customWidth="1" min="20" max="20"/>
    <col width="26" customWidth="1" min="21" max="21"/>
    <col width="34" customWidth="1" min="22" max="22"/>
    <col width="11" customWidth="1" min="23" max="23"/>
    <col width="38" customWidth="1" min="24" max="24"/>
    <col width="38" customWidth="1" min="25" max="25"/>
    <col width="44" customWidth="1" min="26" max="26"/>
  </cols>
  <sheetData>
    <row r="1" ht="34" customHeight="1">
      <c r="A1" s="1" t="inlineStr">
        <is>
          <t>Yield_Standard_ID</t>
        </is>
      </c>
      <c r="B1" s="1" t="inlineStr">
        <is>
          <t>Yield_Standard_Name</t>
        </is>
      </c>
      <c r="C1" s="1" t="inlineStr">
        <is>
          <t>Input_Type</t>
        </is>
      </c>
      <c r="D1" s="1" t="inlineStr">
        <is>
          <t>Input_ID</t>
        </is>
      </c>
      <c r="E1" s="1" t="inlineStr">
        <is>
          <t>Input_Name</t>
        </is>
      </c>
      <c r="F1" s="1" t="inlineStr">
        <is>
          <t>Related_Routing_ID</t>
        </is>
      </c>
      <c r="G1" s="1" t="inlineStr">
        <is>
          <t>Primary_Process_Step_ID</t>
        </is>
      </c>
      <c r="H1" s="1" t="inlineStr">
        <is>
          <t>Process_Scope</t>
        </is>
      </c>
      <c r="I1" s="1" t="inlineStr">
        <is>
          <t>Output_Type</t>
        </is>
      </c>
      <c r="J1" s="1" t="inlineStr">
        <is>
          <t>Output_ID</t>
        </is>
      </c>
      <c r="K1" s="1" t="inlineStr">
        <is>
          <t>Output_Name</t>
        </is>
      </c>
      <c r="L1" s="1" t="inlineStr">
        <is>
          <t>Input_Basis_kg</t>
        </is>
      </c>
      <c r="M1" s="1" t="inlineStr">
        <is>
          <t>Added_Input_kg</t>
        </is>
      </c>
      <c r="N1" s="1" t="inlineStr">
        <is>
          <t>Total_Input_kg</t>
        </is>
      </c>
      <c r="O1" s="1" t="inlineStr">
        <is>
          <t>Standard_Main_Output_kg</t>
        </is>
      </c>
      <c r="P1" s="1" t="inlineStr">
        <is>
          <t>Standard_Yield_Percent</t>
        </is>
      </c>
      <c r="Q1" s="1" t="inlineStr">
        <is>
          <t>Minimum_Acceptable_Yield_Percent</t>
        </is>
      </c>
      <c r="R1" s="1" t="inlineStr">
        <is>
          <t>Typical_Variation_Percent</t>
        </is>
      </c>
      <c r="S1" s="1" t="inlineStr">
        <is>
          <t>Yield_Basis</t>
        </is>
      </c>
      <c r="T1" s="1" t="inlineStr">
        <is>
          <t>Total_Standard_Output_kg</t>
        </is>
      </c>
      <c r="U1" s="1" t="inlineStr">
        <is>
          <t>Mass_Balance_Variance_kg</t>
        </is>
      </c>
      <c r="V1" s="1" t="inlineStr">
        <is>
          <t>Mass_Balance_Status</t>
        </is>
      </c>
      <c r="W1" s="1" t="inlineStr">
        <is>
          <t>Status</t>
        </is>
      </c>
      <c r="X1" s="1" t="inlineStr">
        <is>
          <t>Data_Basis</t>
        </is>
      </c>
      <c r="Y1" s="1" t="inlineStr">
        <is>
          <t>Source_URL</t>
        </is>
      </c>
      <c r="Z1" s="1" t="inlineStr">
        <is>
          <t>Notes</t>
        </is>
      </c>
    </row>
    <row r="2">
      <c r="A2" s="2" t="inlineStr">
        <is>
          <t>YS-001</t>
        </is>
      </c>
      <c r="B2" s="2" t="inlineStr">
        <is>
          <t>Salmon 4-5 kg to Standard Prepared Fillet</t>
        </is>
      </c>
      <c r="C2" s="2" t="inlineStr">
        <is>
          <t>Raw material</t>
        </is>
      </c>
      <c r="D2" s="2" t="inlineStr">
        <is>
          <t>RM-SAL-CH-WG45</t>
        </is>
      </c>
      <c r="E2" s="2" t="inlineStr">
        <is>
          <t>Atlantic Salmon, Chilled Whole Gutted 4-5 kg</t>
        </is>
      </c>
      <c r="F2" s="2" t="inlineStr">
        <is>
          <t>RTE-PREP-SAL</t>
        </is>
      </c>
      <c r="G2" s="2" t="inlineStr">
        <is>
          <t>PS-006</t>
        </is>
      </c>
      <c r="H2" s="2" t="inlineStr">
        <is>
          <t>PS-001 through PS-006</t>
        </is>
      </c>
      <c r="I2" s="2" t="inlineStr">
        <is>
          <t>Intermediate</t>
        </is>
      </c>
      <c r="J2" s="2" t="inlineStr">
        <is>
          <t>INT-SAL-FILLET-STD</t>
        </is>
      </c>
      <c r="K2" s="2" t="inlineStr">
        <is>
          <t>Prepared Salmon Fillet - Standard Trim</t>
        </is>
      </c>
      <c r="L2" s="3" t="n">
        <v>100</v>
      </c>
      <c r="M2" s="3" t="n">
        <v>0</v>
      </c>
      <c r="N2" s="3">
        <f>L2+M2</f>
        <v/>
      </c>
      <c r="O2" s="3" t="n">
        <v>68</v>
      </c>
      <c r="P2" s="4">
        <f>O2/L2</f>
        <v/>
      </c>
      <c r="Q2" s="4" t="n">
        <v>0.65</v>
      </c>
      <c r="R2" s="4" t="n">
        <v>0.015</v>
      </c>
      <c r="S2" s="2" t="inlineStr">
        <is>
          <t>100 kg incoming whole gutted salmon</t>
        </is>
      </c>
      <c r="T2" s="3">
        <f>SUMIF(Yield_Output_Map!$B:$B,A2,Yield_Output_Map!$H:$H)</f>
        <v/>
      </c>
      <c r="U2" s="3">
        <f>T2-N2</f>
        <v/>
      </c>
      <c r="V2" s="2">
        <f>IF(ABS(U2)&lt;=0.01,"OK","CHECK")</f>
        <v/>
      </c>
      <c r="W2" s="2" t="inlineStr">
        <is>
          <t>Active</t>
        </is>
      </c>
      <c r="X2" s="2" t="inlineStr">
        <is>
          <t>Synthetic internal production standard for training dataset</t>
        </is>
      </c>
      <c r="Y2" s="2" t="inlineStr">
        <is>
          <t>https://www.fao.org/4/x5898e/x5898e00.htm</t>
        </is>
      </c>
      <c r="Z2" s="2" t="inlineStr">
        <is>
          <t>Synthetic standard; larger/smaller fish, trim specification and operator performance can shift actual recovery.</t>
        </is>
      </c>
    </row>
    <row r="3">
      <c r="A3" s="5" t="inlineStr">
        <is>
          <t>YS-002</t>
        </is>
      </c>
      <c r="B3" s="5" t="inlineStr">
        <is>
          <t>Salmon 5-6 kg to Standard Prepared Fillet</t>
        </is>
      </c>
      <c r="C3" s="5" t="inlineStr">
        <is>
          <t>Raw material</t>
        </is>
      </c>
      <c r="D3" s="5" t="inlineStr">
        <is>
          <t>RM-SAL-CH-WG56</t>
        </is>
      </c>
      <c r="E3" s="5" t="inlineStr">
        <is>
          <t>Atlantic Salmon, Chilled Whole Gutted 5-6 kg</t>
        </is>
      </c>
      <c r="F3" s="5" t="inlineStr">
        <is>
          <t>RTE-PREP-SAL</t>
        </is>
      </c>
      <c r="G3" s="5" t="inlineStr">
        <is>
          <t>PS-006</t>
        </is>
      </c>
      <c r="H3" s="5" t="inlineStr">
        <is>
          <t>PS-001 through PS-006</t>
        </is>
      </c>
      <c r="I3" s="5" t="inlineStr">
        <is>
          <t>Intermediate</t>
        </is>
      </c>
      <c r="J3" s="5" t="inlineStr">
        <is>
          <t>INT-SAL-FILLET-STD</t>
        </is>
      </c>
      <c r="K3" s="5" t="inlineStr">
        <is>
          <t>Prepared Salmon Fillet - Standard Trim</t>
        </is>
      </c>
      <c r="L3" s="6" t="n">
        <v>100</v>
      </c>
      <c r="M3" s="6" t="n">
        <v>0</v>
      </c>
      <c r="N3" s="6">
        <f>L3+M3</f>
        <v/>
      </c>
      <c r="O3" s="6" t="n">
        <v>70</v>
      </c>
      <c r="P3" s="7">
        <f>O3/L3</f>
        <v/>
      </c>
      <c r="Q3" s="7" t="n">
        <v>0.67</v>
      </c>
      <c r="R3" s="7" t="n">
        <v>0.015</v>
      </c>
      <c r="S3" s="5" t="inlineStr">
        <is>
          <t>100 kg incoming whole gutted salmon</t>
        </is>
      </c>
      <c r="T3" s="6">
        <f>SUMIF(Yield_Output_Map!$B:$B,A3,Yield_Output_Map!$H:$H)</f>
        <v/>
      </c>
      <c r="U3" s="6">
        <f>T3-N3</f>
        <v/>
      </c>
      <c r="V3" s="5">
        <f>IF(ABS(U3)&lt;=0.01,"OK","CHECK")</f>
        <v/>
      </c>
      <c r="W3" s="5" t="inlineStr">
        <is>
          <t>Active</t>
        </is>
      </c>
      <c r="X3" s="5" t="inlineStr">
        <is>
          <t>Synthetic internal production standard for training dataset</t>
        </is>
      </c>
      <c r="Y3" s="5" t="inlineStr">
        <is>
          <t>https://www.fao.org/4/x5898e/x5898e00.htm</t>
        </is>
      </c>
      <c r="Z3" s="5" t="inlineStr">
        <is>
          <t>Synthetic standard assumes slightly better recovery from the larger salmon grade.</t>
        </is>
      </c>
    </row>
    <row r="4">
      <c r="A4" s="2" t="inlineStr">
        <is>
          <t>YS-003</t>
        </is>
      </c>
      <c r="B4" s="2" t="inlineStr">
        <is>
          <t>Chilled H&amp;G Cod to Standard Portions</t>
        </is>
      </c>
      <c r="C4" s="2" t="inlineStr">
        <is>
          <t>Raw material</t>
        </is>
      </c>
      <c r="D4" s="2" t="inlineStr">
        <is>
          <t>RM-COD-CH-HG24</t>
        </is>
      </c>
      <c r="E4" s="2" t="inlineStr">
        <is>
          <t>Atlantic Cod, Chilled H&amp;G 2-4 kg</t>
        </is>
      </c>
      <c r="F4" s="2" t="inlineStr">
        <is>
          <t>RTE-PREP-COD</t>
        </is>
      </c>
      <c r="G4" s="2" t="inlineStr">
        <is>
          <t>PS-013</t>
        </is>
      </c>
      <c r="H4" s="2" t="inlineStr">
        <is>
          <t>PS-001 through PS-013 as applicable</t>
        </is>
      </c>
      <c r="I4" s="2" t="inlineStr">
        <is>
          <t>Intermediate</t>
        </is>
      </c>
      <c r="J4" s="2" t="inlineStr">
        <is>
          <t>INT-COD-PORTION</t>
        </is>
      </c>
      <c r="K4" s="2" t="inlineStr">
        <is>
          <t>Prepared Cod Portions</t>
        </is>
      </c>
      <c r="L4" s="3" t="n">
        <v>100</v>
      </c>
      <c r="M4" s="3" t="n">
        <v>0</v>
      </c>
      <c r="N4" s="3">
        <f>L4+M4</f>
        <v/>
      </c>
      <c r="O4" s="3" t="n">
        <v>67</v>
      </c>
      <c r="P4" s="4">
        <f>O4/L4</f>
        <v/>
      </c>
      <c r="Q4" s="4" t="n">
        <v>0.63</v>
      </c>
      <c r="R4" s="4" t="n">
        <v>0.02</v>
      </c>
      <c r="S4" s="2" t="inlineStr">
        <is>
          <t>100 kg chilled headed-and-gutted cod</t>
        </is>
      </c>
      <c r="T4" s="3">
        <f>SUMIF(Yield_Output_Map!$B:$B,A4,Yield_Output_Map!$H:$H)</f>
        <v/>
      </c>
      <c r="U4" s="3">
        <f>T4-N4</f>
        <v/>
      </c>
      <c r="V4" s="2">
        <f>IF(ABS(U4)&lt;=0.01,"OK","CHECK")</f>
        <v/>
      </c>
      <c r="W4" s="2" t="inlineStr">
        <is>
          <t>Active</t>
        </is>
      </c>
      <c r="X4" s="2" t="inlineStr">
        <is>
          <t>Synthetic internal production standard for training dataset</t>
        </is>
      </c>
      <c r="Y4" s="2" t="inlineStr">
        <is>
          <t>https://www.fao.org/4/x5911e/x5911e01.htm</t>
        </is>
      </c>
      <c r="Z4" s="2" t="inlineStr">
        <is>
          <t>Synthetic standard derived from published cod fillet-yield context and adjusted for H&amp;G input plus trimming/portioning.</t>
        </is>
      </c>
    </row>
    <row r="5">
      <c r="A5" s="5" t="inlineStr">
        <is>
          <t>YS-004</t>
        </is>
      </c>
      <c r="B5" s="5" t="inlineStr">
        <is>
          <t>Frozen H&amp;G Cod to Standard Portions</t>
        </is>
      </c>
      <c r="C5" s="5" t="inlineStr">
        <is>
          <t>Raw material</t>
        </is>
      </c>
      <c r="D5" s="5" t="inlineStr">
        <is>
          <t>RM-COD-FR-HG24</t>
        </is>
      </c>
      <c r="E5" s="5" t="inlineStr">
        <is>
          <t>Atlantic Cod, Frozen H&amp;G 2-4 kg</t>
        </is>
      </c>
      <c r="F5" s="5" t="inlineStr">
        <is>
          <t>RTE-PREP-COD</t>
        </is>
      </c>
      <c r="G5" s="5" t="inlineStr">
        <is>
          <t>PS-013</t>
        </is>
      </c>
      <c r="H5" s="5" t="inlineStr">
        <is>
          <t>Thawing plus PS-001 through PS-013 as applicable</t>
        </is>
      </c>
      <c r="I5" s="5" t="inlineStr">
        <is>
          <t>Intermediate</t>
        </is>
      </c>
      <c r="J5" s="5" t="inlineStr">
        <is>
          <t>INT-COD-PORTION</t>
        </is>
      </c>
      <c r="K5" s="5" t="inlineStr">
        <is>
          <t>Prepared Cod Portions</t>
        </is>
      </c>
      <c r="L5" s="6" t="n">
        <v>100</v>
      </c>
      <c r="M5" s="6" t="n">
        <v>0</v>
      </c>
      <c r="N5" s="6">
        <f>L5+M5</f>
        <v/>
      </c>
      <c r="O5" s="6" t="n">
        <v>65</v>
      </c>
      <c r="P5" s="7">
        <f>O5/L5</f>
        <v/>
      </c>
      <c r="Q5" s="7" t="n">
        <v>0.61</v>
      </c>
      <c r="R5" s="7" t="n">
        <v>0.02</v>
      </c>
      <c r="S5" s="5" t="inlineStr">
        <is>
          <t>100 kg frozen headed-and-gutted cod before thaw</t>
        </is>
      </c>
      <c r="T5" s="6">
        <f>SUMIF(Yield_Output_Map!$B:$B,A5,Yield_Output_Map!$H:$H)</f>
        <v/>
      </c>
      <c r="U5" s="6">
        <f>T5-N5</f>
        <v/>
      </c>
      <c r="V5" s="5">
        <f>IF(ABS(U5)&lt;=0.01,"OK","CHECK")</f>
        <v/>
      </c>
      <c r="W5" s="5" t="inlineStr">
        <is>
          <t>Active</t>
        </is>
      </c>
      <c r="X5" s="5" t="inlineStr">
        <is>
          <t>Synthetic internal production standard for training dataset</t>
        </is>
      </c>
      <c r="Y5" s="5" t="inlineStr">
        <is>
          <t>https://www.fao.org/4/x5911e/x5911e01.htm</t>
        </is>
      </c>
      <c r="Z5" s="5" t="inlineStr">
        <is>
          <t>Synthetic standard includes additional thaw/drip handling loss versus chilled H&amp;G cod.</t>
        </is>
      </c>
    </row>
    <row r="6">
      <c r="A6" s="2" t="inlineStr">
        <is>
          <t>YS-005</t>
        </is>
      </c>
      <c r="B6" s="2" t="inlineStr">
        <is>
          <t>Chilled Cod Fillets to Standard Portions</t>
        </is>
      </c>
      <c r="C6" s="2" t="inlineStr">
        <is>
          <t>Raw material</t>
        </is>
      </c>
      <c r="D6" s="2" t="inlineStr">
        <is>
          <t>RM-COD-CH-FIL</t>
        </is>
      </c>
      <c r="E6" s="2" t="inlineStr">
        <is>
          <t>Atlantic Cod Fillets, Chilled Large Trim Grade</t>
        </is>
      </c>
      <c r="F6" s="2" t="inlineStr">
        <is>
          <t>RTE-PREP-COD</t>
        </is>
      </c>
      <c r="G6" s="2" t="inlineStr">
        <is>
          <t>PS-013</t>
        </is>
      </c>
      <c r="H6" s="2" t="inlineStr">
        <is>
          <t>PS-012 through PS-013</t>
        </is>
      </c>
      <c r="I6" s="2" t="inlineStr">
        <is>
          <t>Intermediate</t>
        </is>
      </c>
      <c r="J6" s="2" t="inlineStr">
        <is>
          <t>INT-COD-PORTION</t>
        </is>
      </c>
      <c r="K6" s="2" t="inlineStr">
        <is>
          <t>Prepared Cod Portions</t>
        </is>
      </c>
      <c r="L6" s="3" t="n">
        <v>100</v>
      </c>
      <c r="M6" s="3" t="n">
        <v>0</v>
      </c>
      <c r="N6" s="3">
        <f>L6+M6</f>
        <v/>
      </c>
      <c r="O6" s="3" t="n">
        <v>92</v>
      </c>
      <c r="P6" s="4">
        <f>O6/L6</f>
        <v/>
      </c>
      <c r="Q6" s="4" t="n">
        <v>0.89</v>
      </c>
      <c r="R6" s="4" t="n">
        <v>0.012</v>
      </c>
      <c r="S6" s="2" t="inlineStr">
        <is>
          <t>100 kg purchased chilled trim-grade fillets</t>
        </is>
      </c>
      <c r="T6" s="3">
        <f>SUMIF(Yield_Output_Map!$B:$B,A6,Yield_Output_Map!$H:$H)</f>
        <v/>
      </c>
      <c r="U6" s="3">
        <f>T6-N6</f>
        <v/>
      </c>
      <c r="V6" s="2">
        <f>IF(ABS(U6)&lt;=0.01,"OK","CHECK")</f>
        <v/>
      </c>
      <c r="W6" s="2" t="inlineStr">
        <is>
          <t>Active</t>
        </is>
      </c>
      <c r="X6" s="2" t="inlineStr">
        <is>
          <t>Synthetic internal production standard for training dataset</t>
        </is>
      </c>
      <c r="Y6" s="2" t="inlineStr">
        <is>
          <t>https://www.fao.org/4/x5911e/x5911e01.htm</t>
        </is>
      </c>
      <c r="Z6" s="2" t="inlineStr">
        <is>
          <t>Pre-filleted material bypasses internal primary filleting; standard covers final trim and portioning.</t>
        </is>
      </c>
    </row>
    <row r="7">
      <c r="A7" s="5" t="inlineStr">
        <is>
          <t>YS-006</t>
        </is>
      </c>
      <c r="B7" s="5" t="inlineStr">
        <is>
          <t>Frozen Cod Fillets to Standard Portions</t>
        </is>
      </c>
      <c r="C7" s="5" t="inlineStr">
        <is>
          <t>Raw material</t>
        </is>
      </c>
      <c r="D7" s="5" t="inlineStr">
        <is>
          <t>RM-COD-FR-FIL</t>
        </is>
      </c>
      <c r="E7" s="5" t="inlineStr">
        <is>
          <t>Atlantic Cod Fillets, Frozen Large Trim Grade</t>
        </is>
      </c>
      <c r="F7" s="5" t="inlineStr">
        <is>
          <t>RTE-PREP-COD</t>
        </is>
      </c>
      <c r="G7" s="5" t="inlineStr">
        <is>
          <t>PS-013</t>
        </is>
      </c>
      <c r="H7" s="5" t="inlineStr">
        <is>
          <t>Thawing plus PS-012 through PS-013</t>
        </is>
      </c>
      <c r="I7" s="5" t="inlineStr">
        <is>
          <t>Intermediate</t>
        </is>
      </c>
      <c r="J7" s="5" t="inlineStr">
        <is>
          <t>INT-COD-PORTION</t>
        </is>
      </c>
      <c r="K7" s="5" t="inlineStr">
        <is>
          <t>Prepared Cod Portions</t>
        </is>
      </c>
      <c r="L7" s="6" t="n">
        <v>100</v>
      </c>
      <c r="M7" s="6" t="n">
        <v>0</v>
      </c>
      <c r="N7" s="6">
        <f>L7+M7</f>
        <v/>
      </c>
      <c r="O7" s="6" t="n">
        <v>90</v>
      </c>
      <c r="P7" s="7">
        <f>O7/L7</f>
        <v/>
      </c>
      <c r="Q7" s="7" t="n">
        <v>0.87</v>
      </c>
      <c r="R7" s="7" t="n">
        <v>0.015</v>
      </c>
      <c r="S7" s="5" t="inlineStr">
        <is>
          <t>100 kg purchased frozen trim-grade fillets before thaw</t>
        </is>
      </c>
      <c r="T7" s="6">
        <f>SUMIF(Yield_Output_Map!$B:$B,A7,Yield_Output_Map!$H:$H)</f>
        <v/>
      </c>
      <c r="U7" s="6">
        <f>T7-N7</f>
        <v/>
      </c>
      <c r="V7" s="5">
        <f>IF(ABS(U7)&lt;=0.01,"OK","CHECK")</f>
        <v/>
      </c>
      <c r="W7" s="5" t="inlineStr">
        <is>
          <t>Active</t>
        </is>
      </c>
      <c r="X7" s="5" t="inlineStr">
        <is>
          <t>Synthetic internal production standard for training dataset</t>
        </is>
      </c>
      <c r="Y7" s="5" t="inlineStr">
        <is>
          <t>https://www.fao.org/4/x5911e/x5911e01.htm</t>
        </is>
      </c>
      <c r="Z7" s="5" t="inlineStr">
        <is>
          <t>Synthetic standard includes thaw/drip loss before final trim and portioning.</t>
        </is>
      </c>
    </row>
    <row r="8">
      <c r="A8" s="2" t="inlineStr">
        <is>
          <t>YS-007</t>
        </is>
      </c>
      <c r="B8" s="2" t="inlineStr">
        <is>
          <t>Small Herring Fillets to Matured Pickled Base</t>
        </is>
      </c>
      <c r="C8" s="2" t="inlineStr">
        <is>
          <t>Raw material</t>
        </is>
      </c>
      <c r="D8" s="2" t="inlineStr">
        <is>
          <t>RM-HER-FR-FIL-S</t>
        </is>
      </c>
      <c r="E8" s="2" t="inlineStr">
        <is>
          <t>Atlantic Herring Fillets, Frozen 70-100 g</t>
        </is>
      </c>
      <c r="F8" s="2" t="inlineStr">
        <is>
          <t>RTE-PREP-HER</t>
        </is>
      </c>
      <c r="G8" s="2" t="inlineStr">
        <is>
          <t>PS-009</t>
        </is>
      </c>
      <c r="H8" s="2" t="inlineStr">
        <is>
          <t>PS-007 through PS-009</t>
        </is>
      </c>
      <c r="I8" s="2" t="inlineStr">
        <is>
          <t>Intermediate</t>
        </is>
      </c>
      <c r="J8" s="2" t="inlineStr">
        <is>
          <t>INT-HER-MATURED</t>
        </is>
      </c>
      <c r="K8" s="2" t="inlineStr">
        <is>
          <t>Matured Pickled Herring Base</t>
        </is>
      </c>
      <c r="L8" s="3" t="n">
        <v>100</v>
      </c>
      <c r="M8" s="3" t="n">
        <v>18</v>
      </c>
      <c r="N8" s="3">
        <f>L8+M8</f>
        <v/>
      </c>
      <c r="O8" s="3" t="n">
        <v>107</v>
      </c>
      <c r="P8" s="4">
        <f>O8/L8</f>
        <v/>
      </c>
      <c r="Q8" s="4" t="n">
        <v>1.03</v>
      </c>
      <c r="R8" s="4" t="n">
        <v>0.02</v>
      </c>
      <c r="S8" s="2" t="inlineStr">
        <is>
          <t>100 kg thawed herring fillets plus standard pickling-brine addition</t>
        </is>
      </c>
      <c r="T8" s="3">
        <f>SUMIF(Yield_Output_Map!$B:$B,A8,Yield_Output_Map!$H:$H)</f>
        <v/>
      </c>
      <c r="U8" s="3">
        <f>T8-N8</f>
        <v/>
      </c>
      <c r="V8" s="2">
        <f>IF(ABS(U8)&lt;=0.01,"OK","CHECK")</f>
        <v/>
      </c>
      <c r="W8" s="2" t="inlineStr">
        <is>
          <t>Active</t>
        </is>
      </c>
      <c r="X8" s="2" t="inlineStr">
        <is>
          <t>Synthetic internal production standard for training dataset</t>
        </is>
      </c>
      <c r="Y8" s="2" t="n"/>
      <c r="Z8" s="2" t="inlineStr">
        <is>
          <t>Yield can exceed 100% of seafood input because part of the pickling brine is retained by the fish.</t>
        </is>
      </c>
    </row>
    <row r="9">
      <c r="A9" s="5" t="inlineStr">
        <is>
          <t>YS-008</t>
        </is>
      </c>
      <c r="B9" s="5" t="inlineStr">
        <is>
          <t>Large Herring Fillets to Matured Pickled Base</t>
        </is>
      </c>
      <c r="C9" s="5" t="inlineStr">
        <is>
          <t>Raw material</t>
        </is>
      </c>
      <c r="D9" s="5" t="inlineStr">
        <is>
          <t>RM-HER-FR-FIL-L</t>
        </is>
      </c>
      <c r="E9" s="5" t="inlineStr">
        <is>
          <t>Atlantic Herring Fillets, Frozen 100-140 g</t>
        </is>
      </c>
      <c r="F9" s="5" t="inlineStr">
        <is>
          <t>RTE-PREP-HER</t>
        </is>
      </c>
      <c r="G9" s="5" t="inlineStr">
        <is>
          <t>PS-009</t>
        </is>
      </c>
      <c r="H9" s="5" t="inlineStr">
        <is>
          <t>PS-007 through PS-009</t>
        </is>
      </c>
      <c r="I9" s="5" t="inlineStr">
        <is>
          <t>Intermediate</t>
        </is>
      </c>
      <c r="J9" s="5" t="inlineStr">
        <is>
          <t>INT-HER-MATURED</t>
        </is>
      </c>
      <c r="K9" s="5" t="inlineStr">
        <is>
          <t>Matured Pickled Herring Base</t>
        </is>
      </c>
      <c r="L9" s="6" t="n">
        <v>100</v>
      </c>
      <c r="M9" s="6" t="n">
        <v>18</v>
      </c>
      <c r="N9" s="6">
        <f>L9+M9</f>
        <v/>
      </c>
      <c r="O9" s="6" t="n">
        <v>108</v>
      </c>
      <c r="P9" s="7">
        <f>O9/L9</f>
        <v/>
      </c>
      <c r="Q9" s="7" t="n">
        <v>1.04</v>
      </c>
      <c r="R9" s="7" t="n">
        <v>0.02</v>
      </c>
      <c r="S9" s="5" t="inlineStr">
        <is>
          <t>100 kg thawed herring fillets plus standard pickling-brine addition</t>
        </is>
      </c>
      <c r="T9" s="6">
        <f>SUMIF(Yield_Output_Map!$B:$B,A9,Yield_Output_Map!$H:$H)</f>
        <v/>
      </c>
      <c r="U9" s="6">
        <f>T9-N9</f>
        <v/>
      </c>
      <c r="V9" s="5">
        <f>IF(ABS(U9)&lt;=0.01,"OK","CHECK")</f>
        <v/>
      </c>
      <c r="W9" s="5" t="inlineStr">
        <is>
          <t>Active</t>
        </is>
      </c>
      <c r="X9" s="5" t="inlineStr">
        <is>
          <t>Synthetic internal production standard for training dataset</t>
        </is>
      </c>
      <c r="Y9" s="5" t="n"/>
      <c r="Z9" s="5" t="inlineStr">
        <is>
          <t>Synthetic standard assumes slightly lower trimming loss on the larger fillet grade.</t>
        </is>
      </c>
    </row>
    <row r="10">
      <c r="A10" s="2" t="inlineStr">
        <is>
          <t>YS-009</t>
        </is>
      </c>
      <c r="B10" s="2" t="inlineStr">
        <is>
          <t>Frozen H&amp;G Mackerel to Prepared Pre-Cooked Portions</t>
        </is>
      </c>
      <c r="C10" s="2" t="inlineStr">
        <is>
          <t>Raw material</t>
        </is>
      </c>
      <c r="D10" s="2" t="inlineStr">
        <is>
          <t>RM-MAC-FR-HG35</t>
        </is>
      </c>
      <c r="E10" s="2" t="inlineStr">
        <is>
          <t>Atlantic Mackerel, Frozen H&amp;G 300-500 g</t>
        </is>
      </c>
      <c r="F10" s="2" t="inlineStr">
        <is>
          <t>RTE-PREP-MAC</t>
        </is>
      </c>
      <c r="G10" s="2" t="inlineStr">
        <is>
          <t>PS-011</t>
        </is>
      </c>
      <c r="H10" s="2" t="inlineStr">
        <is>
          <t>PS-010 through PS-011</t>
        </is>
      </c>
      <c r="I10" s="2" t="inlineStr">
        <is>
          <t>Intermediate</t>
        </is>
      </c>
      <c r="J10" s="2" t="inlineStr">
        <is>
          <t>INT-MAC-PORTION</t>
        </is>
      </c>
      <c r="K10" s="2" t="inlineStr">
        <is>
          <t>Prepared Mackerel Portions</t>
        </is>
      </c>
      <c r="L10" s="3" t="n">
        <v>100</v>
      </c>
      <c r="M10" s="3" t="n">
        <v>0</v>
      </c>
      <c r="N10" s="3">
        <f>L10+M10</f>
        <v/>
      </c>
      <c r="O10" s="3" t="n">
        <v>88</v>
      </c>
      <c r="P10" s="4">
        <f>O10/L10</f>
        <v/>
      </c>
      <c r="Q10" s="4" t="n">
        <v>0.85</v>
      </c>
      <c r="R10" s="4" t="n">
        <v>0.018</v>
      </c>
      <c r="S10" s="2" t="inlineStr">
        <is>
          <t>100 kg thawed H&amp;G mackerel</t>
        </is>
      </c>
      <c r="T10" s="3">
        <f>SUMIF(Yield_Output_Map!$B:$B,A10,Yield_Output_Map!$H:$H)</f>
        <v/>
      </c>
      <c r="U10" s="3">
        <f>T10-N10</f>
        <v/>
      </c>
      <c r="V10" s="2">
        <f>IF(ABS(U10)&lt;=0.01,"OK","CHECK")</f>
        <v/>
      </c>
      <c r="W10" s="2" t="inlineStr">
        <is>
          <t>Active</t>
        </is>
      </c>
      <c r="X10" s="2" t="inlineStr">
        <is>
          <t>Synthetic internal production standard for training dataset</t>
        </is>
      </c>
      <c r="Y10" s="2" t="inlineStr">
        <is>
          <t>https://www.fao.org/4/x5898e/x5898e00.htm</t>
        </is>
      </c>
      <c r="Z10" s="2" t="inlineStr">
        <is>
          <t>Synthetic standard reflects H&amp;G input and retention of skin/bone in canned mackerel portions, with pre-cook moisture release.</t>
        </is>
      </c>
    </row>
    <row r="11">
      <c r="A11" s="5" t="inlineStr">
        <is>
          <t>YS-010</t>
        </is>
      </c>
      <c r="B11" s="5" t="inlineStr">
        <is>
          <t>Medium Cooked Peeled Shrimp to Ready-to-Mix Shrimp</t>
        </is>
      </c>
      <c r="C11" s="5" t="inlineStr">
        <is>
          <t>Raw material</t>
        </is>
      </c>
      <c r="D11" s="5" t="inlineStr">
        <is>
          <t>RM-SHR-FR-CP-M</t>
        </is>
      </c>
      <c r="E11" s="5" t="inlineStr">
        <is>
          <t>Northern Shrimp, Frozen Cooked Peeled Medium</t>
        </is>
      </c>
      <c r="F11" s="5" t="inlineStr">
        <is>
          <t>RTE-PREP-SHR</t>
        </is>
      </c>
      <c r="G11" s="5" t="inlineStr">
        <is>
          <t>PS-015</t>
        </is>
      </c>
      <c r="H11" s="5" t="inlineStr">
        <is>
          <t>PS-014 through PS-015</t>
        </is>
      </c>
      <c r="I11" s="5" t="inlineStr">
        <is>
          <t>Intermediate</t>
        </is>
      </c>
      <c r="J11" s="5" t="inlineStr">
        <is>
          <t>INT-SHR-READY</t>
        </is>
      </c>
      <c r="K11" s="5" t="inlineStr">
        <is>
          <t>Inspected Ready-to-Mix Shrimp</t>
        </is>
      </c>
      <c r="L11" s="6" t="n">
        <v>100</v>
      </c>
      <c r="M11" s="6" t="n">
        <v>0</v>
      </c>
      <c r="N11" s="6">
        <f>L11+M11</f>
        <v/>
      </c>
      <c r="O11" s="6" t="n">
        <v>94</v>
      </c>
      <c r="P11" s="7">
        <f>O11/L11</f>
        <v/>
      </c>
      <c r="Q11" s="7" t="n">
        <v>0.92</v>
      </c>
      <c r="R11" s="7" t="n">
        <v>0.012</v>
      </c>
      <c r="S11" s="5" t="inlineStr">
        <is>
          <t>100 kg frozen cooked peeled shrimp before thaw</t>
        </is>
      </c>
      <c r="T11" s="6">
        <f>SUMIF(Yield_Output_Map!$B:$B,A11,Yield_Output_Map!$H:$H)</f>
        <v/>
      </c>
      <c r="U11" s="6">
        <f>T11-N11</f>
        <v/>
      </c>
      <c r="V11" s="5">
        <f>IF(ABS(U11)&lt;=0.01,"OK","CHECK")</f>
        <v/>
      </c>
      <c r="W11" s="5" t="inlineStr">
        <is>
          <t>Active</t>
        </is>
      </c>
      <c r="X11" s="5" t="inlineStr">
        <is>
          <t>Synthetic internal production standard for training dataset</t>
        </is>
      </c>
      <c r="Y11" s="5" t="n"/>
      <c r="Z11" s="5" t="inlineStr">
        <is>
          <t>Synthetic standard captures thaw purge and inspection rejects.</t>
        </is>
      </c>
    </row>
    <row r="12">
      <c r="A12" s="2" t="inlineStr">
        <is>
          <t>YS-011</t>
        </is>
      </c>
      <c r="B12" s="2" t="inlineStr">
        <is>
          <t>Large Cooked Peeled Shrimp to Ready-to-Mix Shrimp</t>
        </is>
      </c>
      <c r="C12" s="2" t="inlineStr">
        <is>
          <t>Raw material</t>
        </is>
      </c>
      <c r="D12" s="2" t="inlineStr">
        <is>
          <t>RM-SHR-FR-CP-L</t>
        </is>
      </c>
      <c r="E12" s="2" t="inlineStr">
        <is>
          <t>Northern Shrimp, Frozen Cooked Peeled Large</t>
        </is>
      </c>
      <c r="F12" s="2" t="inlineStr">
        <is>
          <t>RTE-PREP-SHR</t>
        </is>
      </c>
      <c r="G12" s="2" t="inlineStr">
        <is>
          <t>PS-015</t>
        </is>
      </c>
      <c r="H12" s="2" t="inlineStr">
        <is>
          <t>PS-014 through PS-015</t>
        </is>
      </c>
      <c r="I12" s="2" t="inlineStr">
        <is>
          <t>Intermediate</t>
        </is>
      </c>
      <c r="J12" s="2" t="inlineStr">
        <is>
          <t>INT-SHR-READY</t>
        </is>
      </c>
      <c r="K12" s="2" t="inlineStr">
        <is>
          <t>Inspected Ready-to-Mix Shrimp</t>
        </is>
      </c>
      <c r="L12" s="3" t="n">
        <v>100</v>
      </c>
      <c r="M12" s="3" t="n">
        <v>0</v>
      </c>
      <c r="N12" s="3">
        <f>L12+M12</f>
        <v/>
      </c>
      <c r="O12" s="3" t="n">
        <v>95</v>
      </c>
      <c r="P12" s="4">
        <f>O12/L12</f>
        <v/>
      </c>
      <c r="Q12" s="4" t="n">
        <v>0.93</v>
      </c>
      <c r="R12" s="4" t="n">
        <v>0.012</v>
      </c>
      <c r="S12" s="2" t="inlineStr">
        <is>
          <t>100 kg frozen cooked peeled shrimp before thaw</t>
        </is>
      </c>
      <c r="T12" s="3">
        <f>SUMIF(Yield_Output_Map!$B:$B,A12,Yield_Output_Map!$H:$H)</f>
        <v/>
      </c>
      <c r="U12" s="3">
        <f>T12-N12</f>
        <v/>
      </c>
      <c r="V12" s="2">
        <f>IF(ABS(U12)&lt;=0.01,"OK","CHECK")</f>
        <v/>
      </c>
      <c r="W12" s="2" t="inlineStr">
        <is>
          <t>Active</t>
        </is>
      </c>
      <c r="X12" s="2" t="inlineStr">
        <is>
          <t>Synthetic internal production standard for training dataset</t>
        </is>
      </c>
      <c r="Y12" s="2" t="n"/>
      <c r="Z12" s="2" t="inlineStr">
        <is>
          <t>Synthetic standard assumes slightly better recovery for the larger shrimp grade.</t>
        </is>
      </c>
    </row>
    <row r="13">
      <c r="A13" s="5" t="inlineStr">
        <is>
          <t>YS-012</t>
        </is>
      </c>
      <c r="B13" s="5" t="inlineStr">
        <is>
          <t>Chilled Cod Roe to Prepared Roe</t>
        </is>
      </c>
      <c r="C13" s="5" t="inlineStr">
        <is>
          <t>Raw material</t>
        </is>
      </c>
      <c r="D13" s="5" t="inlineStr">
        <is>
          <t>RM-ROE-CH-WHO</t>
        </is>
      </c>
      <c r="E13" s="5" t="inlineStr">
        <is>
          <t>Atlantic Cod Roe, Chilled Whole Sacs</t>
        </is>
      </c>
      <c r="F13" s="5" t="inlineStr">
        <is>
          <t>RTE-PREP-ROE</t>
        </is>
      </c>
      <c r="G13" s="5" t="inlineStr">
        <is>
          <t>PS-016</t>
        </is>
      </c>
      <c r="H13" s="5" t="inlineStr">
        <is>
          <t>PS-016</t>
        </is>
      </c>
      <c r="I13" s="5" t="inlineStr">
        <is>
          <t>Intermediate</t>
        </is>
      </c>
      <c r="J13" s="5" t="inlineStr">
        <is>
          <t>INT-ROE-PREP</t>
        </is>
      </c>
      <c r="K13" s="5" t="inlineStr">
        <is>
          <t>Prepared Cod Roe</t>
        </is>
      </c>
      <c r="L13" s="6" t="n">
        <v>100</v>
      </c>
      <c r="M13" s="6" t="n">
        <v>0</v>
      </c>
      <c r="N13" s="6">
        <f>L13+M13</f>
        <v/>
      </c>
      <c r="O13" s="6" t="n">
        <v>94</v>
      </c>
      <c r="P13" s="7">
        <f>O13/L13</f>
        <v/>
      </c>
      <c r="Q13" s="7" t="n">
        <v>0.91</v>
      </c>
      <c r="R13" s="7" t="n">
        <v>0.015</v>
      </c>
      <c r="S13" s="5" t="inlineStr">
        <is>
          <t>100 kg chilled whole cod roe sacs</t>
        </is>
      </c>
      <c r="T13" s="6">
        <f>SUMIF(Yield_Output_Map!$B:$B,A13,Yield_Output_Map!$H:$H)</f>
        <v/>
      </c>
      <c r="U13" s="6">
        <f>T13-N13</f>
        <v/>
      </c>
      <c r="V13" s="5">
        <f>IF(ABS(U13)&lt;=0.01,"OK","CHECK")</f>
        <v/>
      </c>
      <c r="W13" s="5" t="inlineStr">
        <is>
          <t>Active</t>
        </is>
      </c>
      <c r="X13" s="5" t="inlineStr">
        <is>
          <t>Synthetic internal production standard for training dataset</t>
        </is>
      </c>
      <c r="Y13" s="5" t="n"/>
      <c r="Z13" s="5" t="inlineStr">
        <is>
          <t>Synthetic standard for membrane removal, visual trimming and preparation.</t>
        </is>
      </c>
    </row>
    <row r="14">
      <c r="A14" s="2" t="inlineStr">
        <is>
          <t>YS-013</t>
        </is>
      </c>
      <c r="B14" s="2" t="inlineStr">
        <is>
          <t>Frozen Cod Roe to Prepared Roe</t>
        </is>
      </c>
      <c r="C14" s="2" t="inlineStr">
        <is>
          <t>Raw material</t>
        </is>
      </c>
      <c r="D14" s="2" t="inlineStr">
        <is>
          <t>RM-ROE-FR-WHO</t>
        </is>
      </c>
      <c r="E14" s="2" t="inlineStr">
        <is>
          <t>Atlantic Cod Roe, Frozen Whole Sacs</t>
        </is>
      </c>
      <c r="F14" s="2" t="inlineStr">
        <is>
          <t>RTE-PREP-ROE</t>
        </is>
      </c>
      <c r="G14" s="2" t="inlineStr">
        <is>
          <t>PS-016</t>
        </is>
      </c>
      <c r="H14" s="2" t="inlineStr">
        <is>
          <t>Thawing plus PS-016</t>
        </is>
      </c>
      <c r="I14" s="2" t="inlineStr">
        <is>
          <t>Intermediate</t>
        </is>
      </c>
      <c r="J14" s="2" t="inlineStr">
        <is>
          <t>INT-ROE-PREP</t>
        </is>
      </c>
      <c r="K14" s="2" t="inlineStr">
        <is>
          <t>Prepared Cod Roe</t>
        </is>
      </c>
      <c r="L14" s="3" t="n">
        <v>100</v>
      </c>
      <c r="M14" s="3" t="n">
        <v>0</v>
      </c>
      <c r="N14" s="3">
        <f>L14+M14</f>
        <v/>
      </c>
      <c r="O14" s="3" t="n">
        <v>92</v>
      </c>
      <c r="P14" s="4">
        <f>O14/L14</f>
        <v/>
      </c>
      <c r="Q14" s="4" t="n">
        <v>0.89</v>
      </c>
      <c r="R14" s="4" t="n">
        <v>0.018</v>
      </c>
      <c r="S14" s="2" t="inlineStr">
        <is>
          <t>100 kg frozen whole cod roe sacs before thaw</t>
        </is>
      </c>
      <c r="T14" s="3">
        <f>SUMIF(Yield_Output_Map!$B:$B,A14,Yield_Output_Map!$H:$H)</f>
        <v/>
      </c>
      <c r="U14" s="3">
        <f>T14-N14</f>
        <v/>
      </c>
      <c r="V14" s="2">
        <f>IF(ABS(U14)&lt;=0.01,"OK","CHECK")</f>
        <v/>
      </c>
      <c r="W14" s="2" t="inlineStr">
        <is>
          <t>Active</t>
        </is>
      </c>
      <c r="X14" s="2" t="inlineStr">
        <is>
          <t>Synthetic internal production standard for training dataset</t>
        </is>
      </c>
      <c r="Y14" s="2" t="n"/>
      <c r="Z14" s="2" t="inlineStr">
        <is>
          <t>Synthetic standard includes thaw purge in addition to preparation losses.</t>
        </is>
      </c>
    </row>
    <row r="15">
      <c r="A15" s="5" t="inlineStr">
        <is>
          <t>YS-014</t>
        </is>
      </c>
      <c r="B15" s="5" t="inlineStr">
        <is>
          <t>Prepared Salmon to Cold-Smoked Sliced Product</t>
        </is>
      </c>
      <c r="C15" s="5" t="inlineStr">
        <is>
          <t>Intermediate</t>
        </is>
      </c>
      <c r="D15" s="5" t="inlineStr">
        <is>
          <t>INT-SAL-FILLET-STD</t>
        </is>
      </c>
      <c r="E15" s="5" t="inlineStr">
        <is>
          <t>Prepared Salmon Fillet - Standard Trim</t>
        </is>
      </c>
      <c r="F15" s="5" t="inlineStr">
        <is>
          <t>RTE-VAR-SAL-SMK</t>
        </is>
      </c>
      <c r="G15" s="5" t="inlineStr">
        <is>
          <t>PS-026</t>
        </is>
      </c>
      <c r="H15" s="5" t="inlineStr">
        <is>
          <t>PS-023 through PS-026</t>
        </is>
      </c>
      <c r="I15" s="5" t="inlineStr">
        <is>
          <t>Product variant</t>
        </is>
      </c>
      <c r="J15" s="5" t="inlineStr">
        <is>
          <t>VAR-SAL-SMK-STD</t>
        </is>
      </c>
      <c r="K15" s="5" t="inlineStr">
        <is>
          <t>Classic Cold-Smoked Salmon</t>
        </is>
      </c>
      <c r="L15" s="6" t="n">
        <v>100</v>
      </c>
      <c r="M15" s="6" t="n">
        <v>2.115</v>
      </c>
      <c r="N15" s="6">
        <f>L15+M15</f>
        <v/>
      </c>
      <c r="O15" s="6" t="n">
        <v>84.61499999999999</v>
      </c>
      <c r="P15" s="7">
        <f>O15/L15</f>
        <v/>
      </c>
      <c r="Q15" s="7" t="n">
        <v>0.82</v>
      </c>
      <c r="R15" s="7" t="n">
        <v>0.015</v>
      </c>
      <c r="S15" s="5" t="inlineStr">
        <is>
          <t>100 kg prepared salmon plus retained cure contribution</t>
        </is>
      </c>
      <c r="T15" s="6">
        <f>SUMIF(Yield_Output_Map!$B:$B,A15,Yield_Output_Map!$H:$H)</f>
        <v/>
      </c>
      <c r="U15" s="6">
        <f>T15-N15</f>
        <v/>
      </c>
      <c r="V15" s="5">
        <f>IF(ABS(U15)&lt;=0.01,"OK","CHECK")</f>
        <v/>
      </c>
      <c r="W15" s="5" t="inlineStr">
        <is>
          <t>Active</t>
        </is>
      </c>
      <c r="X15" s="5" t="inlineStr">
        <is>
          <t>Synthetic internal production standard for training dataset</t>
        </is>
      </c>
      <c r="Y15" s="5" t="inlineStr">
        <is>
          <t>https://www.fao.org/4/x5886e/x5886e01.htm</t>
        </is>
      </c>
      <c r="Z15" s="5" t="inlineStr">
        <is>
          <t>FAO guidance notes combined salting and smoking weight loss around 16-18%; this synthetic standard also allows for slicing trim.</t>
        </is>
      </c>
    </row>
    <row r="16">
      <c r="A16" s="2" t="inlineStr">
        <is>
          <t>YS-015</t>
        </is>
      </c>
      <c r="B16" s="2" t="inlineStr">
        <is>
          <t>Prepared Salmon to Retail Portions</t>
        </is>
      </c>
      <c r="C16" s="2" t="inlineStr">
        <is>
          <t>Intermediate</t>
        </is>
      </c>
      <c r="D16" s="2" t="inlineStr">
        <is>
          <t>INT-SAL-FILLET-STD</t>
        </is>
      </c>
      <c r="E16" s="2" t="inlineStr">
        <is>
          <t>Prepared Salmon Fillet - Standard Trim</t>
        </is>
      </c>
      <c r="F16" s="2" t="inlineStr">
        <is>
          <t>RTE-VAR-SAL-POR</t>
        </is>
      </c>
      <c r="G16" s="2" t="inlineStr">
        <is>
          <t>PS-027</t>
        </is>
      </c>
      <c r="H16" s="2" t="inlineStr">
        <is>
          <t>PS-027</t>
        </is>
      </c>
      <c r="I16" s="2" t="inlineStr">
        <is>
          <t>Product variant</t>
        </is>
      </c>
      <c r="J16" s="2" t="inlineStr">
        <is>
          <t>VAR-SAL-POR-STD</t>
        </is>
      </c>
      <c r="K16" s="2" t="inlineStr">
        <is>
          <t>Natural Salmon Portions</t>
        </is>
      </c>
      <c r="L16" s="3" t="n">
        <v>100</v>
      </c>
      <c r="M16" s="3" t="n">
        <v>0</v>
      </c>
      <c r="N16" s="3">
        <f>L16+M16</f>
        <v/>
      </c>
      <c r="O16" s="3" t="n">
        <v>99</v>
      </c>
      <c r="P16" s="4">
        <f>O16/L16</f>
        <v/>
      </c>
      <c r="Q16" s="4" t="n">
        <v>0.975</v>
      </c>
      <c r="R16" s="4" t="n">
        <v>0.008</v>
      </c>
      <c r="S16" s="2" t="inlineStr">
        <is>
          <t>100 kg prepared standard-trim salmon fillet</t>
        </is>
      </c>
      <c r="T16" s="3">
        <f>SUMIF(Yield_Output_Map!$B:$B,A16,Yield_Output_Map!$H:$H)</f>
        <v/>
      </c>
      <c r="U16" s="3">
        <f>T16-N16</f>
        <v/>
      </c>
      <c r="V16" s="2">
        <f>IF(ABS(U16)&lt;=0.01,"OK","CHECK")</f>
        <v/>
      </c>
      <c r="W16" s="2" t="inlineStr">
        <is>
          <t>Active</t>
        </is>
      </c>
      <c r="X16" s="2" t="inlineStr">
        <is>
          <t>Synthetic internal production standard for training dataset</t>
        </is>
      </c>
      <c r="Y16" s="2" t="n"/>
      <c r="Z16" s="2" t="inlineStr">
        <is>
          <t>Final portion cutting creates minor shape/weight trim.</t>
        </is>
      </c>
    </row>
    <row r="17">
      <c r="A17" s="5" t="inlineStr">
        <is>
          <t>YS-016</t>
        </is>
      </c>
      <c r="B17" s="5" t="inlineStr">
        <is>
          <t>Prepared Cod to Plain Frozen Glazed Product</t>
        </is>
      </c>
      <c r="C17" s="5" t="inlineStr">
        <is>
          <t>Intermediate</t>
        </is>
      </c>
      <c r="D17" s="5" t="inlineStr">
        <is>
          <t>INT-COD-PORTION</t>
        </is>
      </c>
      <c r="E17" s="5" t="inlineStr">
        <is>
          <t>Prepared Cod Portions</t>
        </is>
      </c>
      <c r="F17" s="5" t="inlineStr">
        <is>
          <t>RTE-VAR-COD-PLN</t>
        </is>
      </c>
      <c r="G17" s="5" t="inlineStr">
        <is>
          <t>PS-034</t>
        </is>
      </c>
      <c r="H17" s="5" t="inlineStr">
        <is>
          <t>PS-034</t>
        </is>
      </c>
      <c r="I17" s="5" t="inlineStr">
        <is>
          <t>Product variant</t>
        </is>
      </c>
      <c r="J17" s="5" t="inlineStr">
        <is>
          <t>VAR-COD-PLN</t>
        </is>
      </c>
      <c r="K17" s="5" t="inlineStr">
        <is>
          <t>Plain Frozen Cod Fillets</t>
        </is>
      </c>
      <c r="L17" s="6" t="n">
        <v>100</v>
      </c>
      <c r="M17" s="6" t="n">
        <v>2.041</v>
      </c>
      <c r="N17" s="6">
        <f>L17+M17</f>
        <v/>
      </c>
      <c r="O17" s="6" t="n">
        <v>102</v>
      </c>
      <c r="P17" s="7">
        <f>O17/L17</f>
        <v/>
      </c>
      <c r="Q17" s="7" t="n">
        <v>1.015</v>
      </c>
      <c r="R17" s="7" t="n">
        <v>0.008</v>
      </c>
      <c r="S17" s="5" t="inlineStr">
        <is>
          <t>100 kg prepared cod plus glaze water required for approximately 2% finished-product glaze</t>
        </is>
      </c>
      <c r="T17" s="6">
        <f>SUMIF(Yield_Output_Map!$B:$B,A17,Yield_Output_Map!$H:$H)</f>
        <v/>
      </c>
      <c r="U17" s="6">
        <f>T17-N17</f>
        <v/>
      </c>
      <c r="V17" s="5">
        <f>IF(ABS(U17)&lt;=0.01,"OK","CHECK")</f>
        <v/>
      </c>
      <c r="W17" s="5" t="inlineStr">
        <is>
          <t>Active</t>
        </is>
      </c>
      <c r="X17" s="5" t="inlineStr">
        <is>
          <t>Synthetic internal production standard for training dataset</t>
        </is>
      </c>
      <c r="Y17" s="5" t="n"/>
      <c r="Z17" s="5" t="inlineStr">
        <is>
          <t>Synthetic standard aligned to the product recipe; a very small application/drip loss closes the mass balance.</t>
        </is>
      </c>
    </row>
    <row r="18">
      <c r="A18" s="2" t="inlineStr">
        <is>
          <t>YS-017</t>
        </is>
      </c>
      <c r="B18" s="2" t="inlineStr">
        <is>
          <t>Prepared Cod to Breaded Frozen Product</t>
        </is>
      </c>
      <c r="C18" s="2" t="inlineStr">
        <is>
          <t>Intermediate</t>
        </is>
      </c>
      <c r="D18" s="2" t="inlineStr">
        <is>
          <t>INT-COD-PORTION</t>
        </is>
      </c>
      <c r="E18" s="2" t="inlineStr">
        <is>
          <t>Prepared Cod Portions</t>
        </is>
      </c>
      <c r="F18" s="2" t="inlineStr">
        <is>
          <t>RTE-VAR-COD-BRD</t>
        </is>
      </c>
      <c r="G18" s="2" t="inlineStr">
        <is>
          <t>PS-038</t>
        </is>
      </c>
      <c r="H18" s="2" t="inlineStr">
        <is>
          <t>PS-035 through PS-038</t>
        </is>
      </c>
      <c r="I18" s="2" t="inlineStr">
        <is>
          <t>Product variant</t>
        </is>
      </c>
      <c r="J18" s="2" t="inlineStr">
        <is>
          <t>VAR-COD-BRD</t>
        </is>
      </c>
      <c r="K18" s="2" t="inlineStr">
        <is>
          <t>Breaded Cod Fillets</t>
        </is>
      </c>
      <c r="L18" s="3" t="n">
        <v>100</v>
      </c>
      <c r="M18" s="3" t="n">
        <v>38.889</v>
      </c>
      <c r="N18" s="3">
        <f>L18+M18</f>
        <v/>
      </c>
      <c r="O18" s="3" t="n">
        <v>138.5</v>
      </c>
      <c r="P18" s="4">
        <f>O18/L18</f>
        <v/>
      </c>
      <c r="Q18" s="4" t="n">
        <v>1.37</v>
      </c>
      <c r="R18" s="4" t="n">
        <v>0.012</v>
      </c>
      <c r="S18" s="2" t="inlineStr">
        <is>
          <t>100 kg prepared cod plus recipe-equivalent coating inputs</t>
        </is>
      </c>
      <c r="T18" s="3">
        <f>SUMIF(Yield_Output_Map!$B:$B,A18,Yield_Output_Map!$H:$H)</f>
        <v/>
      </c>
      <c r="U18" s="3">
        <f>T18-N18</f>
        <v/>
      </c>
      <c r="V18" s="2">
        <f>IF(ABS(U18)&lt;=0.01,"OK","CHECK")</f>
        <v/>
      </c>
      <c r="W18" s="2" t="inlineStr">
        <is>
          <t>Active</t>
        </is>
      </c>
      <c r="X18" s="2" t="inlineStr">
        <is>
          <t>Synthetic internal production standard for training dataset</t>
        </is>
      </c>
      <c r="Y18" s="2" t="n"/>
      <c r="Z18" s="2" t="inlineStr">
        <is>
          <t>Added input corresponds approximately to the existing 72% cod finished formulation; small coating losses are modeled separately.</t>
        </is>
      </c>
    </row>
    <row r="19">
      <c r="A19" s="5" t="inlineStr">
        <is>
          <t>YS-018</t>
        </is>
      </c>
      <c r="B19" s="5" t="inlineStr">
        <is>
          <t>Prepared Cod to Battered Frozen Product</t>
        </is>
      </c>
      <c r="C19" s="5" t="inlineStr">
        <is>
          <t>Intermediate</t>
        </is>
      </c>
      <c r="D19" s="5" t="inlineStr">
        <is>
          <t>INT-COD-PORTION</t>
        </is>
      </c>
      <c r="E19" s="5" t="inlineStr">
        <is>
          <t>Prepared Cod Portions</t>
        </is>
      </c>
      <c r="F19" s="5" t="inlineStr">
        <is>
          <t>RTE-VAR-COD-BAT</t>
        </is>
      </c>
      <c r="G19" s="5" t="inlineStr">
        <is>
          <t>PS-038</t>
        </is>
      </c>
      <c r="H19" s="5" t="inlineStr">
        <is>
          <t>PS-039, PS-036 and PS-038</t>
        </is>
      </c>
      <c r="I19" s="5" t="inlineStr">
        <is>
          <t>Product variant</t>
        </is>
      </c>
      <c r="J19" s="5" t="inlineStr">
        <is>
          <t>VAR-COD-BAT</t>
        </is>
      </c>
      <c r="K19" s="5" t="inlineStr">
        <is>
          <t>Battered Cod Fillets</t>
        </is>
      </c>
      <c r="L19" s="6" t="n">
        <v>100</v>
      </c>
      <c r="M19" s="6" t="n">
        <v>33.333</v>
      </c>
      <c r="N19" s="6">
        <f>L19+M19</f>
        <v/>
      </c>
      <c r="O19" s="6" t="n">
        <v>132</v>
      </c>
      <c r="P19" s="7">
        <f>O19/L19</f>
        <v/>
      </c>
      <c r="Q19" s="7" t="n">
        <v>1.3</v>
      </c>
      <c r="R19" s="7" t="n">
        <v>0.015</v>
      </c>
      <c r="S19" s="5" t="inlineStr">
        <is>
          <t>100 kg prepared cod plus recipe-equivalent batter/oil inputs</t>
        </is>
      </c>
      <c r="T19" s="6">
        <f>SUMIF(Yield_Output_Map!$B:$B,A19,Yield_Output_Map!$H:$H)</f>
        <v/>
      </c>
      <c r="U19" s="6">
        <f>T19-N19</f>
        <v/>
      </c>
      <c r="V19" s="5">
        <f>IF(ABS(U19)&lt;=0.01,"OK","CHECK")</f>
        <v/>
      </c>
      <c r="W19" s="5" t="inlineStr">
        <is>
          <t>Active</t>
        </is>
      </c>
      <c r="X19" s="5" t="inlineStr">
        <is>
          <t>Synthetic internal production standard for training dataset</t>
        </is>
      </c>
      <c r="Y19" s="5" t="n"/>
      <c r="Z19" s="5" t="inlineStr">
        <is>
          <t>Added input corresponds approximately to the existing 75% cod finished formulation; loss includes batter runoff and optional pre-fry moisture change.</t>
        </is>
      </c>
    </row>
    <row r="20">
      <c r="A20" s="2" t="inlineStr">
        <is>
          <t>YS-019</t>
        </is>
      </c>
      <c r="B20" s="2" t="inlineStr">
        <is>
          <t>Matured Herring to Natural Herring Variant</t>
        </is>
      </c>
      <c r="C20" s="2" t="inlineStr">
        <is>
          <t>Intermediate</t>
        </is>
      </c>
      <c r="D20" s="2" t="inlineStr">
        <is>
          <t>INT-HER-MATURED</t>
        </is>
      </c>
      <c r="E20" s="2" t="inlineStr">
        <is>
          <t>Matured Pickled Herring Base</t>
        </is>
      </c>
      <c r="F20" s="2" t="inlineStr">
        <is>
          <t>RTE-VAR-HER-NAT</t>
        </is>
      </c>
      <c r="G20" s="2" t="inlineStr">
        <is>
          <t>PS-028</t>
        </is>
      </c>
      <c r="H20" s="2" t="inlineStr">
        <is>
          <t>PS-028</t>
        </is>
      </c>
      <c r="I20" s="2" t="inlineStr">
        <is>
          <t>Product variant</t>
        </is>
      </c>
      <c r="J20" s="2" t="inlineStr">
        <is>
          <t>VAR-HER-NAT</t>
        </is>
      </c>
      <c r="K20" s="2" t="inlineStr">
        <is>
          <t>Natural Pickled Herring</t>
        </is>
      </c>
      <c r="L20" s="3" t="n">
        <v>100</v>
      </c>
      <c r="M20" s="3" t="n">
        <v>61.29</v>
      </c>
      <c r="N20" s="3">
        <f>L20+M20</f>
        <v/>
      </c>
      <c r="O20" s="3" t="n">
        <v>160.484</v>
      </c>
      <c r="P20" s="4">
        <f>O20/L20</f>
        <v/>
      </c>
      <c r="Q20" s="4" t="n">
        <v>1.58</v>
      </c>
      <c r="R20" s="4" t="n">
        <v>0.008</v>
      </c>
      <c r="S20" s="2" t="inlineStr">
        <is>
          <t>100 kg matured herring plus marinade at the existing 62:38 finished formulation ratio</t>
        </is>
      </c>
      <c r="T20" s="3">
        <f>SUMIF(Yield_Output_Map!$B:$B,A20,Yield_Output_Map!$H:$H)</f>
        <v/>
      </c>
      <c r="U20" s="3">
        <f>T20-N20</f>
        <v/>
      </c>
      <c r="V20" s="2">
        <f>IF(ABS(U20)&lt;=0.01,"OK","CHECK")</f>
        <v/>
      </c>
      <c r="W20" s="2" t="inlineStr">
        <is>
          <t>Active</t>
        </is>
      </c>
      <c r="X20" s="2" t="inlineStr">
        <is>
          <t>Synthetic internal production standard for training dataset</t>
        </is>
      </c>
      <c r="Y20" s="2" t="n"/>
      <c r="Z20" s="2" t="inlineStr">
        <is>
          <t>Small normal transfer/mixer residue is excluded from finished product.</t>
        </is>
      </c>
    </row>
    <row r="21">
      <c r="A21" s="5" t="inlineStr">
        <is>
          <t>YS-020</t>
        </is>
      </c>
      <c r="B21" s="5" t="inlineStr">
        <is>
          <t>Matured Herring to Curry Herring Variant</t>
        </is>
      </c>
      <c r="C21" s="5" t="inlineStr">
        <is>
          <t>Intermediate</t>
        </is>
      </c>
      <c r="D21" s="5" t="inlineStr">
        <is>
          <t>INT-HER-MATURED</t>
        </is>
      </c>
      <c r="E21" s="5" t="inlineStr">
        <is>
          <t>Matured Pickled Herring Base</t>
        </is>
      </c>
      <c r="F21" s="5" t="inlineStr">
        <is>
          <t>RTE-VAR-HER-CUR</t>
        </is>
      </c>
      <c r="G21" s="5" t="inlineStr">
        <is>
          <t>PS-028</t>
        </is>
      </c>
      <c r="H21" s="5" t="inlineStr">
        <is>
          <t>PS-028</t>
        </is>
      </c>
      <c r="I21" s="5" t="inlineStr">
        <is>
          <t>Product variant</t>
        </is>
      </c>
      <c r="J21" s="5" t="inlineStr">
        <is>
          <t>VAR-HER-CUR</t>
        </is>
      </c>
      <c r="K21" s="5" t="inlineStr">
        <is>
          <t>Curry Pickled Herring</t>
        </is>
      </c>
      <c r="L21" s="6" t="n">
        <v>100</v>
      </c>
      <c r="M21" s="6" t="n">
        <v>81.818</v>
      </c>
      <c r="N21" s="6">
        <f>L21+M21</f>
        <v/>
      </c>
      <c r="O21" s="6" t="n">
        <v>180.909</v>
      </c>
      <c r="P21" s="7">
        <f>O21/L21</f>
        <v/>
      </c>
      <c r="Q21" s="7" t="n">
        <v>1.79</v>
      </c>
      <c r="R21" s="7" t="n">
        <v>0.008</v>
      </c>
      <c r="S21" s="5" t="inlineStr">
        <is>
          <t>100 kg matured herring plus sauce/dressing at the existing 55:45 finished formulation ratio</t>
        </is>
      </c>
      <c r="T21" s="6">
        <f>SUMIF(Yield_Output_Map!$B:$B,A21,Yield_Output_Map!$H:$H)</f>
        <v/>
      </c>
      <c r="U21" s="6">
        <f>T21-N21</f>
        <v/>
      </c>
      <c r="V21" s="5">
        <f>IF(ABS(U21)&lt;=0.01,"OK","CHECK")</f>
        <v/>
      </c>
      <c r="W21" s="5" t="inlineStr">
        <is>
          <t>Active</t>
        </is>
      </c>
      <c r="X21" s="5" t="inlineStr">
        <is>
          <t>Synthetic internal production standard for training dataset</t>
        </is>
      </c>
      <c r="Y21" s="5" t="n"/>
      <c r="Z21" s="5" t="inlineStr">
        <is>
          <t>Small normal transfer/mixer residue is excluded from finished product.</t>
        </is>
      </c>
    </row>
    <row r="22">
      <c r="A22" s="2" t="inlineStr">
        <is>
          <t>YS-021</t>
        </is>
      </c>
      <c r="B22" s="2" t="inlineStr">
        <is>
          <t>Matured Herring to Mustard Herring Variant</t>
        </is>
      </c>
      <c r="C22" s="2" t="inlineStr">
        <is>
          <t>Intermediate</t>
        </is>
      </c>
      <c r="D22" s="2" t="inlineStr">
        <is>
          <t>INT-HER-MATURED</t>
        </is>
      </c>
      <c r="E22" s="2" t="inlineStr">
        <is>
          <t>Matured Pickled Herring Base</t>
        </is>
      </c>
      <c r="F22" s="2" t="inlineStr">
        <is>
          <t>RTE-VAR-HER-MUS</t>
        </is>
      </c>
      <c r="G22" s="2" t="inlineStr">
        <is>
          <t>PS-028</t>
        </is>
      </c>
      <c r="H22" s="2" t="inlineStr">
        <is>
          <t>PS-028</t>
        </is>
      </c>
      <c r="I22" s="2" t="inlineStr">
        <is>
          <t>Product variant</t>
        </is>
      </c>
      <c r="J22" s="2" t="inlineStr">
        <is>
          <t>VAR-HER-MUS</t>
        </is>
      </c>
      <c r="K22" s="2" t="inlineStr">
        <is>
          <t>Mustard Pickled Herring</t>
        </is>
      </c>
      <c r="L22" s="3" t="n">
        <v>100</v>
      </c>
      <c r="M22" s="3" t="n">
        <v>81.818</v>
      </c>
      <c r="N22" s="3">
        <f>L22+M22</f>
        <v/>
      </c>
      <c r="O22" s="3" t="n">
        <v>180.909</v>
      </c>
      <c r="P22" s="4">
        <f>O22/L22</f>
        <v/>
      </c>
      <c r="Q22" s="4" t="n">
        <v>1.79</v>
      </c>
      <c r="R22" s="4" t="n">
        <v>0.008</v>
      </c>
      <c r="S22" s="2" t="inlineStr">
        <is>
          <t>100 kg matured herring plus sauce/dressing at the existing 55:45 finished formulation ratio</t>
        </is>
      </c>
      <c r="T22" s="3">
        <f>SUMIF(Yield_Output_Map!$B:$B,A22,Yield_Output_Map!$H:$H)</f>
        <v/>
      </c>
      <c r="U22" s="3">
        <f>T22-N22</f>
        <v/>
      </c>
      <c r="V22" s="2">
        <f>IF(ABS(U22)&lt;=0.01,"OK","CHECK")</f>
        <v/>
      </c>
      <c r="W22" s="2" t="inlineStr">
        <is>
          <t>Active</t>
        </is>
      </c>
      <c r="X22" s="2" t="inlineStr">
        <is>
          <t>Synthetic internal production standard for training dataset</t>
        </is>
      </c>
      <c r="Y22" s="2" t="n"/>
      <c r="Z22" s="2" t="inlineStr">
        <is>
          <t>Small normal transfer/mixer residue is excluded from finished product.</t>
        </is>
      </c>
    </row>
    <row r="23">
      <c r="A23" s="5" t="inlineStr">
        <is>
          <t>YS-022</t>
        </is>
      </c>
      <c r="B23" s="5" t="inlineStr">
        <is>
          <t>Matured Herring to Tomato Herring Variant</t>
        </is>
      </c>
      <c r="C23" s="5" t="inlineStr">
        <is>
          <t>Intermediate</t>
        </is>
      </c>
      <c r="D23" s="5" t="inlineStr">
        <is>
          <t>INT-HER-MATURED</t>
        </is>
      </c>
      <c r="E23" s="5" t="inlineStr">
        <is>
          <t>Matured Pickled Herring Base</t>
        </is>
      </c>
      <c r="F23" s="5" t="inlineStr">
        <is>
          <t>RTE-VAR-HER-TOM</t>
        </is>
      </c>
      <c r="G23" s="5" t="inlineStr">
        <is>
          <t>PS-028</t>
        </is>
      </c>
      <c r="H23" s="5" t="inlineStr">
        <is>
          <t>PS-028</t>
        </is>
      </c>
      <c r="I23" s="5" t="inlineStr">
        <is>
          <t>Product variant</t>
        </is>
      </c>
      <c r="J23" s="5" t="inlineStr">
        <is>
          <t>VAR-HER-TOM</t>
        </is>
      </c>
      <c r="K23" s="5" t="inlineStr">
        <is>
          <t>Tomato Pickled Herring</t>
        </is>
      </c>
      <c r="L23" s="6" t="n">
        <v>100</v>
      </c>
      <c r="M23" s="6" t="n">
        <v>81.818</v>
      </c>
      <c r="N23" s="6">
        <f>L23+M23</f>
        <v/>
      </c>
      <c r="O23" s="6" t="n">
        <v>180.909</v>
      </c>
      <c r="P23" s="7">
        <f>O23/L23</f>
        <v/>
      </c>
      <c r="Q23" s="7" t="n">
        <v>1.79</v>
      </c>
      <c r="R23" s="7" t="n">
        <v>0.008</v>
      </c>
      <c r="S23" s="5" t="inlineStr">
        <is>
          <t>100 kg matured herring plus sauce/dressing at the existing 55:45 finished formulation ratio</t>
        </is>
      </c>
      <c r="T23" s="6">
        <f>SUMIF(Yield_Output_Map!$B:$B,A23,Yield_Output_Map!$H:$H)</f>
        <v/>
      </c>
      <c r="U23" s="6">
        <f>T23-N23</f>
        <v/>
      </c>
      <c r="V23" s="5">
        <f>IF(ABS(U23)&lt;=0.01,"OK","CHECK")</f>
        <v/>
      </c>
      <c r="W23" s="5" t="inlineStr">
        <is>
          <t>Active</t>
        </is>
      </c>
      <c r="X23" s="5" t="inlineStr">
        <is>
          <t>Synthetic internal production standard for training dataset</t>
        </is>
      </c>
      <c r="Y23" s="5" t="n"/>
      <c r="Z23" s="5" t="inlineStr">
        <is>
          <t>Small normal transfer/mixer residue is excluded from finished product.</t>
        </is>
      </c>
    </row>
    <row r="24">
      <c r="A24" s="2" t="inlineStr">
        <is>
          <t>YS-023</t>
        </is>
      </c>
      <c r="B24" s="2" t="inlineStr">
        <is>
          <t>Prepared Mackerel to Canned Mackerel Food Fill</t>
        </is>
      </c>
      <c r="C24" s="2" t="inlineStr">
        <is>
          <t>Intermediate</t>
        </is>
      </c>
      <c r="D24" s="2" t="inlineStr">
        <is>
          <t>INT-MAC-PORTION</t>
        </is>
      </c>
      <c r="E24" s="2" t="inlineStr">
        <is>
          <t>Prepared Mackerel Portions</t>
        </is>
      </c>
      <c r="F24" s="2" t="inlineStr">
        <is>
          <t>RTE-VAR-MAC-TOM</t>
        </is>
      </c>
      <c r="G24" s="2" t="inlineStr">
        <is>
          <t>PS-030</t>
        </is>
      </c>
      <c r="H24" s="2" t="inlineStr">
        <is>
          <t>PS-029 through PS-033</t>
        </is>
      </c>
      <c r="I24" s="2" t="inlineStr">
        <is>
          <t>Product variant</t>
        </is>
      </c>
      <c r="J24" s="2" t="inlineStr">
        <is>
          <t>VAR-MAC-TOM</t>
        </is>
      </c>
      <c r="K24" s="2" t="inlineStr">
        <is>
          <t>Mackerel in Tomato Sauce</t>
        </is>
      </c>
      <c r="L24" s="3" t="n">
        <v>100</v>
      </c>
      <c r="M24" s="3" t="n">
        <v>66.667</v>
      </c>
      <c r="N24" s="3">
        <f>L24+M24</f>
        <v/>
      </c>
      <c r="O24" s="3" t="n">
        <v>166.167</v>
      </c>
      <c r="P24" s="4">
        <f>O24/L24</f>
        <v/>
      </c>
      <c r="Q24" s="4" t="n">
        <v>1.64</v>
      </c>
      <c r="R24" s="4" t="n">
        <v>0.008</v>
      </c>
      <c r="S24" s="2" t="inlineStr">
        <is>
          <t>100 kg prepared mackerel plus tomato sauce at the existing 60:40 finished formulation ratio</t>
        </is>
      </c>
      <c r="T24" s="3">
        <f>SUMIF(Yield_Output_Map!$B:$B,A24,Yield_Output_Map!$H:$H)</f>
        <v/>
      </c>
      <c r="U24" s="3">
        <f>T24-N24</f>
        <v/>
      </c>
      <c r="V24" s="2">
        <f>IF(ABS(U24)&lt;=0.01,"OK","CHECK")</f>
        <v/>
      </c>
      <c r="W24" s="2" t="inlineStr">
        <is>
          <t>Active</t>
        </is>
      </c>
      <c r="X24" s="2" t="inlineStr">
        <is>
          <t>Synthetic internal production standard for training dataset</t>
        </is>
      </c>
      <c r="Y24" s="2" t="n"/>
      <c r="Z24" s="2" t="inlineStr">
        <is>
          <t>Sealed retort processing does not intentionally remove mass; standard loss is filler/doser residue before closure.</t>
        </is>
      </c>
    </row>
    <row r="25">
      <c r="A25" s="5" t="inlineStr">
        <is>
          <t>YS-024</t>
        </is>
      </c>
      <c r="B25" s="5" t="inlineStr">
        <is>
          <t>Ready Shrimp to Classic Shrimp Salad</t>
        </is>
      </c>
      <c r="C25" s="5" t="inlineStr">
        <is>
          <t>Intermediate</t>
        </is>
      </c>
      <c r="D25" s="5" t="inlineStr">
        <is>
          <t>INT-SHR-READY</t>
        </is>
      </c>
      <c r="E25" s="5" t="inlineStr">
        <is>
          <t>Inspected Ready-to-Mix Shrimp</t>
        </is>
      </c>
      <c r="F25" s="5" t="inlineStr">
        <is>
          <t>RTE-VAR-SHR-CLA</t>
        </is>
      </c>
      <c r="G25" s="5" t="inlineStr">
        <is>
          <t>PS-040</t>
        </is>
      </c>
      <c r="H25" s="5" t="inlineStr">
        <is>
          <t>PS-040</t>
        </is>
      </c>
      <c r="I25" s="5" t="inlineStr">
        <is>
          <t>Product variant</t>
        </is>
      </c>
      <c r="J25" s="5" t="inlineStr">
        <is>
          <t>VAR-SHR-CLA</t>
        </is>
      </c>
      <c r="K25" s="5" t="inlineStr">
        <is>
          <t>Classic Shrimp Salad</t>
        </is>
      </c>
      <c r="L25" s="6" t="n">
        <v>100</v>
      </c>
      <c r="M25" s="6" t="n">
        <v>72.414</v>
      </c>
      <c r="N25" s="6">
        <f>L25+M25</f>
        <v/>
      </c>
      <c r="O25" s="6" t="n">
        <v>171.724</v>
      </c>
      <c r="P25" s="7">
        <f>O25/L25</f>
        <v/>
      </c>
      <c r="Q25" s="7" t="n">
        <v>1.7</v>
      </c>
      <c r="R25" s="7" t="n">
        <v>0.008</v>
      </c>
      <c r="S25" s="5" t="inlineStr">
        <is>
          <t>100 kg ready shrimp plus dressing at the existing 58:42 finished formulation ratio</t>
        </is>
      </c>
      <c r="T25" s="6">
        <f>SUMIF(Yield_Output_Map!$B:$B,A25,Yield_Output_Map!$H:$H)</f>
        <v/>
      </c>
      <c r="U25" s="6">
        <f>T25-N25</f>
        <v/>
      </c>
      <c r="V25" s="5">
        <f>IF(ABS(U25)&lt;=0.01,"OK","CHECK")</f>
        <v/>
      </c>
      <c r="W25" s="5" t="inlineStr">
        <is>
          <t>Active</t>
        </is>
      </c>
      <c r="X25" s="5" t="inlineStr">
        <is>
          <t>Synthetic internal production standard for training dataset</t>
        </is>
      </c>
      <c r="Y25" s="5" t="n"/>
      <c r="Z25" s="5" t="inlineStr">
        <is>
          <t>Small mixer/transfer residue is excluded from finished salad.</t>
        </is>
      </c>
    </row>
    <row r="26">
      <c r="A26" s="2" t="inlineStr">
        <is>
          <t>YS-025</t>
        </is>
      </c>
      <c r="B26" s="2" t="inlineStr">
        <is>
          <t>Prepared Cod Roe to Canned Roe Food Fill</t>
        </is>
      </c>
      <c r="C26" s="2" t="inlineStr">
        <is>
          <t>Intermediate</t>
        </is>
      </c>
      <c r="D26" s="2" t="inlineStr">
        <is>
          <t>INT-ROE-PREP</t>
        </is>
      </c>
      <c r="E26" s="2" t="inlineStr">
        <is>
          <t>Prepared Cod Roe</t>
        </is>
      </c>
      <c r="F26" s="2" t="inlineStr">
        <is>
          <t>RTE-VAR-ROE-STD</t>
        </is>
      </c>
      <c r="G26" s="2" t="inlineStr">
        <is>
          <t>PS-030</t>
        </is>
      </c>
      <c r="H26" s="2" t="inlineStr">
        <is>
          <t>PS-029 through PS-033</t>
        </is>
      </c>
      <c r="I26" s="2" t="inlineStr">
        <is>
          <t>Product variant</t>
        </is>
      </c>
      <c r="J26" s="2" t="inlineStr">
        <is>
          <t>VAR-ROE-STD</t>
        </is>
      </c>
      <c r="K26" s="2" t="inlineStr">
        <is>
          <t>Classic Canned Cod Roe</t>
        </is>
      </c>
      <c r="L26" s="3" t="n">
        <v>100</v>
      </c>
      <c r="M26" s="3" t="n">
        <v>11.111</v>
      </c>
      <c r="N26" s="3">
        <f>L26+M26</f>
        <v/>
      </c>
      <c r="O26" s="3" t="n">
        <v>110.778</v>
      </c>
      <c r="P26" s="4">
        <f>O26/L26</f>
        <v/>
      </c>
      <c r="Q26" s="4" t="n">
        <v>1.09</v>
      </c>
      <c r="R26" s="4" t="n">
        <v>0.006</v>
      </c>
      <c r="S26" s="2" t="inlineStr">
        <is>
          <t>100 kg prepared roe plus packing brine at the existing 90:10 finished formulation ratio</t>
        </is>
      </c>
      <c r="T26" s="3">
        <f>SUMIF(Yield_Output_Map!$B:$B,A26,Yield_Output_Map!$H:$H)</f>
        <v/>
      </c>
      <c r="U26" s="3">
        <f>T26-N26</f>
        <v/>
      </c>
      <c r="V26" s="2">
        <f>IF(ABS(U26)&lt;=0.01,"OK","CHECK")</f>
        <v/>
      </c>
      <c r="W26" s="2" t="inlineStr">
        <is>
          <t>Active</t>
        </is>
      </c>
      <c r="X26" s="2" t="inlineStr">
        <is>
          <t>Synthetic internal production standard for training dataset</t>
        </is>
      </c>
      <c r="Y26" s="2" t="n"/>
      <c r="Z26" s="2" t="inlineStr">
        <is>
          <t>Small filler/doser residue is excluded from sealed product.</t>
        </is>
      </c>
    </row>
  </sheetData>
  <autoFilter ref="A1:Z26"/>
  <dataValidations count="3">
    <dataValidation sqref="W2:W26" showDropDown="0" showInputMessage="0" showErrorMessage="0" allowBlank="1" type="list">
      <formula1>"Active,Inactive,Draft"</formula1>
    </dataValidation>
    <dataValidation sqref="C2:C26" showDropDown="0" showInputMessage="0" showErrorMessage="0" allowBlank="1" type="list">
      <formula1>"Raw material,Intermediate"</formula1>
    </dataValidation>
    <dataValidation sqref="I2:I26" showDropDown="0" showInputMessage="0" showErrorMessage="0" allowBlank="1" type="list">
      <formula1>"Intermediate,Product variant"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8" customWidth="1" min="2" max="2"/>
    <col width="26" customWidth="1" min="3" max="3"/>
    <col width="19" customWidth="1" min="4" max="4"/>
    <col width="13" customWidth="1" min="5" max="5"/>
    <col width="13" customWidth="1" min="6" max="6"/>
    <col width="38" customWidth="1" min="7" max="7"/>
    <col width="25" customWidth="1" min="8" max="8"/>
    <col width="27" customWidth="1" min="9" max="9"/>
    <col width="31" customWidth="1" min="10" max="10"/>
    <col width="17" customWidth="1" min="11" max="11"/>
    <col width="11" customWidth="1" min="12" max="12"/>
    <col width="38" customWidth="1" min="13" max="13"/>
    <col width="38" customWidth="1" min="14" max="14"/>
    <col width="44" customWidth="1" min="15" max="15"/>
  </cols>
  <sheetData>
    <row r="1" ht="34" customHeight="1">
      <c r="A1" s="1" t="inlineStr">
        <is>
          <t>Byproduct_ID</t>
        </is>
      </c>
      <c r="B1" s="1" t="inlineStr">
        <is>
          <t>Byproduct_Name</t>
        </is>
      </c>
      <c r="C1" s="1" t="inlineStr">
        <is>
          <t>Category</t>
        </is>
      </c>
      <c r="D1" s="1" t="inlineStr">
        <is>
          <t>Species</t>
        </is>
      </c>
      <c r="E1" s="1" t="inlineStr">
        <is>
          <t>Recoverable</t>
        </is>
      </c>
      <c r="F1" s="1" t="inlineStr">
        <is>
          <t>Saleable</t>
        </is>
      </c>
      <c r="G1" s="1" t="inlineStr">
        <is>
          <t>Typical_Disposition</t>
        </is>
      </c>
      <c r="H1" s="1" t="inlineStr">
        <is>
          <t>Default_Storage_Area_ID</t>
        </is>
      </c>
      <c r="I1" s="1" t="inlineStr">
        <is>
          <t>Default_Storage_Area_Name</t>
        </is>
      </c>
      <c r="J1" s="1" t="inlineStr">
        <is>
          <t>Storage_Class</t>
        </is>
      </c>
      <c r="K1" s="1" t="inlineStr">
        <is>
          <t>Unit_of_Measure</t>
        </is>
      </c>
      <c r="L1" s="1" t="inlineStr">
        <is>
          <t>Status</t>
        </is>
      </c>
      <c r="M1" s="1" t="inlineStr">
        <is>
          <t>Data_Basis</t>
        </is>
      </c>
      <c r="N1" s="1" t="inlineStr">
        <is>
          <t>Source_URL</t>
        </is>
      </c>
      <c r="O1" s="1" t="inlineStr">
        <is>
          <t>Description</t>
        </is>
      </c>
    </row>
    <row r="2">
      <c r="A2" s="2" t="inlineStr">
        <is>
          <t>BP-SAL-HEAD</t>
        </is>
      </c>
      <c r="B2" s="2" t="inlineStr">
        <is>
          <t>Salmon Heads</t>
        </is>
      </c>
      <c r="C2" s="2" t="inlineStr">
        <is>
          <t>Fish by-product</t>
        </is>
      </c>
      <c r="D2" s="2" t="inlineStr">
        <is>
          <t>Atlantic salmon</t>
        </is>
      </c>
      <c r="E2" s="2" t="inlineStr">
        <is>
          <t>Yes</t>
        </is>
      </c>
      <c r="F2" s="2" t="inlineStr">
        <is>
          <t>Potentially</t>
        </is>
      </c>
      <c r="G2" s="2" t="inlineStr">
        <is>
          <t>Secondary processor / fishmeal / silage</t>
        </is>
      </c>
      <c r="H2" s="2" t="inlineStr">
        <is>
          <t>FA-080</t>
        </is>
      </c>
      <c r="I2" s="2" t="inlineStr">
        <is>
          <t>Waste &amp; By-Product Room</t>
        </is>
      </c>
      <c r="J2" s="2" t="inlineStr">
        <is>
          <t>Controlled by-product / waste</t>
        </is>
      </c>
      <c r="K2" s="2" t="inlineStr">
        <is>
          <t>kg</t>
        </is>
      </c>
      <c r="L2" s="2" t="inlineStr">
        <is>
          <t>Active</t>
        </is>
      </c>
      <c r="M2" s="2" t="inlineStr">
        <is>
          <t>Synthetic internal classification informed by normal seafood by-product handling</t>
        </is>
      </c>
      <c r="N2" s="2" t="inlineStr">
        <is>
          <t>https://www.fao.org/4/cc0461en/online/sofia/2022/utilization-processing-fisheries-production.html</t>
        </is>
      </c>
      <c r="O2" s="2" t="inlineStr">
        <is>
          <t>Heads removed during primary preparation where applicable.</t>
        </is>
      </c>
    </row>
    <row r="3">
      <c r="A3" s="5" t="inlineStr">
        <is>
          <t>BP-SAL-FRAME</t>
        </is>
      </c>
      <c r="B3" s="5" t="inlineStr">
        <is>
          <t>Salmon Frames &amp; Bones</t>
        </is>
      </c>
      <c r="C3" s="5" t="inlineStr">
        <is>
          <t>Fish by-product</t>
        </is>
      </c>
      <c r="D3" s="5" t="inlineStr">
        <is>
          <t>Atlantic salmon</t>
        </is>
      </c>
      <c r="E3" s="5" t="inlineStr">
        <is>
          <t>Yes</t>
        </is>
      </c>
      <c r="F3" s="5" t="inlineStr">
        <is>
          <t>Potentially</t>
        </is>
      </c>
      <c r="G3" s="5" t="inlineStr">
        <is>
          <t>Secondary processor / fishmeal / silage</t>
        </is>
      </c>
      <c r="H3" s="5" t="inlineStr">
        <is>
          <t>FA-080</t>
        </is>
      </c>
      <c r="I3" s="5" t="inlineStr">
        <is>
          <t>Waste &amp; By-Product Room</t>
        </is>
      </c>
      <c r="J3" s="5" t="inlineStr">
        <is>
          <t>Controlled by-product / waste</t>
        </is>
      </c>
      <c r="K3" s="5" t="inlineStr">
        <is>
          <t>kg</t>
        </is>
      </c>
      <c r="L3" s="5" t="inlineStr">
        <is>
          <t>Active</t>
        </is>
      </c>
      <c r="M3" s="5" t="inlineStr">
        <is>
          <t>Synthetic internal classification informed by normal seafood by-product handling</t>
        </is>
      </c>
      <c r="N3" s="5" t="inlineStr">
        <is>
          <t>https://www.fao.org/4/cc0461en/online/sofia/2022/utilization-processing-fisheries-production.html</t>
        </is>
      </c>
      <c r="O3" s="5" t="inlineStr">
        <is>
          <t>Backbone and attached flesh remaining after filleting.</t>
        </is>
      </c>
    </row>
    <row r="4">
      <c r="A4" s="2" t="inlineStr">
        <is>
          <t>BP-SAL-SKIN</t>
        </is>
      </c>
      <c r="B4" s="2" t="inlineStr">
        <is>
          <t>Salmon Skin</t>
        </is>
      </c>
      <c r="C4" s="2" t="inlineStr">
        <is>
          <t>Fish by-product</t>
        </is>
      </c>
      <c r="D4" s="2" t="inlineStr">
        <is>
          <t>Atlantic salmon</t>
        </is>
      </c>
      <c r="E4" s="2" t="inlineStr">
        <is>
          <t>Yes</t>
        </is>
      </c>
      <c r="F4" s="2" t="inlineStr">
        <is>
          <t>Potentially</t>
        </is>
      </c>
      <c r="G4" s="2" t="inlineStr">
        <is>
          <t>Secondary processor / fishmeal / collagen use</t>
        </is>
      </c>
      <c r="H4" s="2" t="inlineStr">
        <is>
          <t>FA-080</t>
        </is>
      </c>
      <c r="I4" s="2" t="inlineStr">
        <is>
          <t>Waste &amp; By-Product Room</t>
        </is>
      </c>
      <c r="J4" s="2" t="inlineStr">
        <is>
          <t>Controlled by-product / waste</t>
        </is>
      </c>
      <c r="K4" s="2" t="inlineStr">
        <is>
          <t>kg</t>
        </is>
      </c>
      <c r="L4" s="2" t="inlineStr">
        <is>
          <t>Active</t>
        </is>
      </c>
      <c r="M4" s="2" t="inlineStr">
        <is>
          <t>Synthetic internal classification informed by normal seafood by-product handling</t>
        </is>
      </c>
      <c r="N4" s="2" t="inlineStr">
        <is>
          <t>https://www.fao.org/4/cc0461en/online/sofia/2022/utilization-processing-fisheries-production.html</t>
        </is>
      </c>
      <c r="O4" s="2" t="inlineStr">
        <is>
          <t>Skin removed where the downstream product requires skinless fillet.</t>
        </is>
      </c>
    </row>
    <row r="5">
      <c r="A5" s="5" t="inlineStr">
        <is>
          <t>BP-SAL-TRIM</t>
        </is>
      </c>
      <c r="B5" s="5" t="inlineStr">
        <is>
          <t>Salmon Trimmings &amp; Offcuts</t>
        </is>
      </c>
      <c r="C5" s="5" t="inlineStr">
        <is>
          <t>Fish by-product</t>
        </is>
      </c>
      <c r="D5" s="5" t="inlineStr">
        <is>
          <t>Atlantic salmon</t>
        </is>
      </c>
      <c r="E5" s="5" t="inlineStr">
        <is>
          <t>Yes</t>
        </is>
      </c>
      <c r="F5" s="5" t="inlineStr">
        <is>
          <t>Potentially</t>
        </is>
      </c>
      <c r="G5" s="5" t="inlineStr">
        <is>
          <t>Secondary food/by-product stream</t>
        </is>
      </c>
      <c r="H5" s="5" t="inlineStr">
        <is>
          <t>FA-080</t>
        </is>
      </c>
      <c r="I5" s="5" t="inlineStr">
        <is>
          <t>Waste &amp; By-Product Room</t>
        </is>
      </c>
      <c r="J5" s="5" t="inlineStr">
        <is>
          <t>Controlled by-product / waste</t>
        </is>
      </c>
      <c r="K5" s="5" t="inlineStr">
        <is>
          <t>kg</t>
        </is>
      </c>
      <c r="L5" s="5" t="inlineStr">
        <is>
          <t>Active</t>
        </is>
      </c>
      <c r="M5" s="5" t="inlineStr">
        <is>
          <t>Synthetic internal classification informed by normal seafood by-product handling</t>
        </is>
      </c>
      <c r="N5" s="5" t="inlineStr">
        <is>
          <t>https://www.fao.org/4/cc0461en/online/sofia/2022/utilization-processing-fisheries-production.html</t>
        </is>
      </c>
      <c r="O5" s="5" t="inlineStr">
        <is>
          <t>Belly and shape trimmings not used in the standard fillet intermediate.</t>
        </is>
      </c>
    </row>
    <row r="6">
      <c r="A6" s="2" t="inlineStr">
        <is>
          <t>BP-COD-FRAME</t>
        </is>
      </c>
      <c r="B6" s="2" t="inlineStr">
        <is>
          <t>Cod Frames &amp; Bones</t>
        </is>
      </c>
      <c r="C6" s="2" t="inlineStr">
        <is>
          <t>Fish by-product</t>
        </is>
      </c>
      <c r="D6" s="2" t="inlineStr">
        <is>
          <t>Atlantic cod</t>
        </is>
      </c>
      <c r="E6" s="2" t="inlineStr">
        <is>
          <t>Yes</t>
        </is>
      </c>
      <c r="F6" s="2" t="inlineStr">
        <is>
          <t>Potentially</t>
        </is>
      </c>
      <c r="G6" s="2" t="inlineStr">
        <is>
          <t>Secondary processor / fishmeal / silage</t>
        </is>
      </c>
      <c r="H6" s="2" t="inlineStr">
        <is>
          <t>FA-080</t>
        </is>
      </c>
      <c r="I6" s="2" t="inlineStr">
        <is>
          <t>Waste &amp; By-Product Room</t>
        </is>
      </c>
      <c r="J6" s="2" t="inlineStr">
        <is>
          <t>Controlled by-product / waste</t>
        </is>
      </c>
      <c r="K6" s="2" t="inlineStr">
        <is>
          <t>kg</t>
        </is>
      </c>
      <c r="L6" s="2" t="inlineStr">
        <is>
          <t>Active</t>
        </is>
      </c>
      <c r="M6" s="2" t="inlineStr">
        <is>
          <t>Synthetic internal classification informed by normal seafood by-product handling</t>
        </is>
      </c>
      <c r="N6" s="2" t="inlineStr">
        <is>
          <t>https://www.fao.org/4/cc0461en/online/sofia/2022/utilization-processing-fisheries-production.html</t>
        </is>
      </c>
      <c r="O6" s="2" t="inlineStr">
        <is>
          <t>Frames generated during internal cod filleting.</t>
        </is>
      </c>
    </row>
    <row r="7">
      <c r="A7" s="5" t="inlineStr">
        <is>
          <t>BP-COD-SKIN</t>
        </is>
      </c>
      <c r="B7" s="5" t="inlineStr">
        <is>
          <t>Cod Skin</t>
        </is>
      </c>
      <c r="C7" s="5" t="inlineStr">
        <is>
          <t>Fish by-product</t>
        </is>
      </c>
      <c r="D7" s="5" t="inlineStr">
        <is>
          <t>Atlantic cod</t>
        </is>
      </c>
      <c r="E7" s="5" t="inlineStr">
        <is>
          <t>Yes</t>
        </is>
      </c>
      <c r="F7" s="5" t="inlineStr">
        <is>
          <t>Potentially</t>
        </is>
      </c>
      <c r="G7" s="5" t="inlineStr">
        <is>
          <t>Secondary processor / collagen / fishmeal</t>
        </is>
      </c>
      <c r="H7" s="5" t="inlineStr">
        <is>
          <t>FA-080</t>
        </is>
      </c>
      <c r="I7" s="5" t="inlineStr">
        <is>
          <t>Waste &amp; By-Product Room</t>
        </is>
      </c>
      <c r="J7" s="5" t="inlineStr">
        <is>
          <t>Controlled by-product / waste</t>
        </is>
      </c>
      <c r="K7" s="5" t="inlineStr">
        <is>
          <t>kg</t>
        </is>
      </c>
      <c r="L7" s="5" t="inlineStr">
        <is>
          <t>Active</t>
        </is>
      </c>
      <c r="M7" s="5" t="inlineStr">
        <is>
          <t>Synthetic internal classification informed by normal seafood by-product handling</t>
        </is>
      </c>
      <c r="N7" s="5" t="inlineStr">
        <is>
          <t>https://www.fao.org/4/cc0461en/online/sofia/2022/utilization-processing-fisheries-production.html</t>
        </is>
      </c>
      <c r="O7" s="5" t="inlineStr">
        <is>
          <t>Skin removed from cod fillets.</t>
        </is>
      </c>
    </row>
    <row r="8">
      <c r="A8" s="2" t="inlineStr">
        <is>
          <t>BP-COD-TRIM</t>
        </is>
      </c>
      <c r="B8" s="2" t="inlineStr">
        <is>
          <t>Cod Trimmings &amp; Offcuts</t>
        </is>
      </c>
      <c r="C8" s="2" t="inlineStr">
        <is>
          <t>Fish by-product</t>
        </is>
      </c>
      <c r="D8" s="2" t="inlineStr">
        <is>
          <t>Atlantic cod</t>
        </is>
      </c>
      <c r="E8" s="2" t="inlineStr">
        <is>
          <t>Yes</t>
        </is>
      </c>
      <c r="F8" s="2" t="inlineStr">
        <is>
          <t>Potentially</t>
        </is>
      </c>
      <c r="G8" s="2" t="inlineStr">
        <is>
          <t>Secondary food/by-product stream</t>
        </is>
      </c>
      <c r="H8" s="2" t="inlineStr">
        <is>
          <t>FA-080</t>
        </is>
      </c>
      <c r="I8" s="2" t="inlineStr">
        <is>
          <t>Waste &amp; By-Product Room</t>
        </is>
      </c>
      <c r="J8" s="2" t="inlineStr">
        <is>
          <t>Controlled by-product / waste</t>
        </is>
      </c>
      <c r="K8" s="2" t="inlineStr">
        <is>
          <t>kg</t>
        </is>
      </c>
      <c r="L8" s="2" t="inlineStr">
        <is>
          <t>Active</t>
        </is>
      </c>
      <c r="M8" s="2" t="inlineStr">
        <is>
          <t>Synthetic internal classification informed by normal seafood by-product handling</t>
        </is>
      </c>
      <c r="N8" s="2" t="inlineStr">
        <is>
          <t>https://www.fao.org/4/cc0461en/online/sofia/2022/utilization-processing-fisheries-production.html</t>
        </is>
      </c>
      <c r="O8" s="2" t="inlineStr">
        <is>
          <t>Trim and offcuts from fillet preparation and portioning.</t>
        </is>
      </c>
    </row>
    <row r="9">
      <c r="A9" s="5" t="inlineStr">
        <is>
          <t>BP-HER-TRIM</t>
        </is>
      </c>
      <c r="B9" s="5" t="inlineStr">
        <is>
          <t>Herring Trimmings</t>
        </is>
      </c>
      <c r="C9" s="5" t="inlineStr">
        <is>
          <t>Fish by-product</t>
        </is>
      </c>
      <c r="D9" s="5" t="inlineStr">
        <is>
          <t>Atlantic herring</t>
        </is>
      </c>
      <c r="E9" s="5" t="inlineStr">
        <is>
          <t>Yes</t>
        </is>
      </c>
      <c r="F9" s="5" t="inlineStr">
        <is>
          <t>Potentially</t>
        </is>
      </c>
      <c r="G9" s="5" t="inlineStr">
        <is>
          <t>Fishmeal / silage stream</t>
        </is>
      </c>
      <c r="H9" s="5" t="inlineStr">
        <is>
          <t>FA-080</t>
        </is>
      </c>
      <c r="I9" s="5" t="inlineStr">
        <is>
          <t>Waste &amp; By-Product Room</t>
        </is>
      </c>
      <c r="J9" s="5" t="inlineStr">
        <is>
          <t>Controlled by-product / waste</t>
        </is>
      </c>
      <c r="K9" s="5" t="inlineStr">
        <is>
          <t>kg</t>
        </is>
      </c>
      <c r="L9" s="5" t="inlineStr">
        <is>
          <t>Active</t>
        </is>
      </c>
      <c r="M9" s="5" t="inlineStr">
        <is>
          <t>Synthetic internal classification informed by normal seafood by-product handling</t>
        </is>
      </c>
      <c r="N9" s="5" t="inlineStr">
        <is>
          <t>https://www.fao.org/4/cc0461en/online/sofia/2022/utilization-processing-fisheries-production.html</t>
        </is>
      </c>
      <c r="O9" s="5" t="inlineStr">
        <is>
          <t>Trim and damaged pieces removed before pickling.</t>
        </is>
      </c>
    </row>
    <row r="10">
      <c r="A10" s="2" t="inlineStr">
        <is>
          <t>BP-HER-SPENT-BRINE</t>
        </is>
      </c>
      <c r="B10" s="2" t="inlineStr">
        <is>
          <t>Spent Herring Pickling Brine</t>
        </is>
      </c>
      <c r="C10" s="2" t="inlineStr">
        <is>
          <t>Liquid process residual</t>
        </is>
      </c>
      <c r="D10" s="2" t="inlineStr">
        <is>
          <t>Atlantic herring</t>
        </is>
      </c>
      <c r="E10" s="2" t="inlineStr">
        <is>
          <t>No</t>
        </is>
      </c>
      <c r="F10" s="2" t="inlineStr">
        <is>
          <t>No</t>
        </is>
      </c>
      <c r="G10" s="2" t="inlineStr">
        <is>
          <t>Controlled wastewater treatment</t>
        </is>
      </c>
      <c r="H10" s="2" t="inlineStr">
        <is>
          <t>FA-080</t>
        </is>
      </c>
      <c r="I10" s="2" t="inlineStr">
        <is>
          <t>Waste &amp; By-Product Room</t>
        </is>
      </c>
      <c r="J10" s="2" t="inlineStr">
        <is>
          <t>Controlled by-product / waste</t>
        </is>
      </c>
      <c r="K10" s="2" t="inlineStr">
        <is>
          <t>kg</t>
        </is>
      </c>
      <c r="L10" s="2" t="inlineStr">
        <is>
          <t>Active</t>
        </is>
      </c>
      <c r="M10" s="2" t="inlineStr">
        <is>
          <t>Synthetic internal classification informed by normal seafood by-product handling</t>
        </is>
      </c>
      <c r="N10" s="2" t="n"/>
      <c r="O10" s="2" t="inlineStr">
        <is>
          <t>Brine not retained by the matured herring base.</t>
        </is>
      </c>
    </row>
    <row r="11">
      <c r="A11" s="5" t="inlineStr">
        <is>
          <t>BP-MAC-TRIM</t>
        </is>
      </c>
      <c r="B11" s="5" t="inlineStr">
        <is>
          <t>Mackerel Trimmings</t>
        </is>
      </c>
      <c r="C11" s="5" t="inlineStr">
        <is>
          <t>Fish by-product</t>
        </is>
      </c>
      <c r="D11" s="5" t="inlineStr">
        <is>
          <t>Atlantic mackerel</t>
        </is>
      </c>
      <c r="E11" s="5" t="inlineStr">
        <is>
          <t>Yes</t>
        </is>
      </c>
      <c r="F11" s="5" t="inlineStr">
        <is>
          <t>Potentially</t>
        </is>
      </c>
      <c r="G11" s="5" t="inlineStr">
        <is>
          <t>Fishmeal / silage stream</t>
        </is>
      </c>
      <c r="H11" s="5" t="inlineStr">
        <is>
          <t>FA-080</t>
        </is>
      </c>
      <c r="I11" s="5" t="inlineStr">
        <is>
          <t>Waste &amp; By-Product Room</t>
        </is>
      </c>
      <c r="J11" s="5" t="inlineStr">
        <is>
          <t>Controlled by-product / waste</t>
        </is>
      </c>
      <c r="K11" s="5" t="inlineStr">
        <is>
          <t>kg</t>
        </is>
      </c>
      <c r="L11" s="5" t="inlineStr">
        <is>
          <t>Active</t>
        </is>
      </c>
      <c r="M11" s="5" t="inlineStr">
        <is>
          <t>Synthetic internal classification informed by normal seafood by-product handling</t>
        </is>
      </c>
      <c r="N11" s="5" t="inlineStr">
        <is>
          <t>https://www.fao.org/4/cc0461en/online/sofia/2022/utilization-processing-fisheries-production.html</t>
        </is>
      </c>
      <c r="O11" s="5" t="inlineStr">
        <is>
          <t>Non-conforming pieces removed during canning preparation.</t>
        </is>
      </c>
    </row>
    <row r="12">
      <c r="A12" s="2" t="inlineStr">
        <is>
          <t>BP-MAC-PRECOOK-LIQ</t>
        </is>
      </c>
      <c r="B12" s="2" t="inlineStr">
        <is>
          <t>Mackerel Pre-Cook Liquor</t>
        </is>
      </c>
      <c r="C12" s="2" t="inlineStr">
        <is>
          <t>Liquid process residual</t>
        </is>
      </c>
      <c r="D12" s="2" t="inlineStr">
        <is>
          <t>Atlantic mackerel</t>
        </is>
      </c>
      <c r="E12" s="2" t="inlineStr">
        <is>
          <t>Potentially</t>
        </is>
      </c>
      <c r="F12" s="2" t="inlineStr">
        <is>
          <t>No</t>
        </is>
      </c>
      <c r="G12" s="2" t="inlineStr">
        <is>
          <t>Recovered oil/protein stream or wastewater treatment</t>
        </is>
      </c>
      <c r="H12" s="2" t="inlineStr">
        <is>
          <t>FA-080</t>
        </is>
      </c>
      <c r="I12" s="2" t="inlineStr">
        <is>
          <t>Waste &amp; By-Product Room</t>
        </is>
      </c>
      <c r="J12" s="2" t="inlineStr">
        <is>
          <t>Controlled by-product / waste</t>
        </is>
      </c>
      <c r="K12" s="2" t="inlineStr">
        <is>
          <t>kg</t>
        </is>
      </c>
      <c r="L12" s="2" t="inlineStr">
        <is>
          <t>Active</t>
        </is>
      </c>
      <c r="M12" s="2" t="inlineStr">
        <is>
          <t>Synthetic internal classification informed by normal seafood by-product handling</t>
        </is>
      </c>
      <c r="N12" s="2" t="n"/>
      <c r="O12" s="2" t="inlineStr">
        <is>
          <t>Liquid and soluble material released during mackerel pre-cooking.</t>
        </is>
      </c>
    </row>
    <row r="13">
      <c r="A13" s="5" t="inlineStr">
        <is>
          <t>BP-SHR-THAW-PURGE</t>
        </is>
      </c>
      <c r="B13" s="5" t="inlineStr">
        <is>
          <t>Shrimp Thaw Purge</t>
        </is>
      </c>
      <c r="C13" s="5" t="inlineStr">
        <is>
          <t>Liquid process residual</t>
        </is>
      </c>
      <c r="D13" s="5" t="inlineStr">
        <is>
          <t>Northern shrimp</t>
        </is>
      </c>
      <c r="E13" s="5" t="inlineStr">
        <is>
          <t>No</t>
        </is>
      </c>
      <c r="F13" s="5" t="inlineStr">
        <is>
          <t>No</t>
        </is>
      </c>
      <c r="G13" s="5" t="inlineStr">
        <is>
          <t>Controlled wastewater treatment</t>
        </is>
      </c>
      <c r="H13" s="5" t="inlineStr">
        <is>
          <t>FA-080</t>
        </is>
      </c>
      <c r="I13" s="5" t="inlineStr">
        <is>
          <t>Waste &amp; By-Product Room</t>
        </is>
      </c>
      <c r="J13" s="5" t="inlineStr">
        <is>
          <t>Controlled by-product / waste</t>
        </is>
      </c>
      <c r="K13" s="5" t="inlineStr">
        <is>
          <t>kg</t>
        </is>
      </c>
      <c r="L13" s="5" t="inlineStr">
        <is>
          <t>Active</t>
        </is>
      </c>
      <c r="M13" s="5" t="inlineStr">
        <is>
          <t>Synthetic internal classification informed by normal seafood by-product handling</t>
        </is>
      </c>
      <c r="N13" s="5" t="n"/>
      <c r="O13" s="5" t="inlineStr">
        <is>
          <t>Water and soluble purge released during refrigerated thawing/draining.</t>
        </is>
      </c>
    </row>
    <row r="14">
      <c r="A14" s="2" t="inlineStr">
        <is>
          <t>BP-SHR-REJECT</t>
        </is>
      </c>
      <c r="B14" s="2" t="inlineStr">
        <is>
          <t>Shrimp Inspection Rejects</t>
        </is>
      </c>
      <c r="C14" s="2" t="inlineStr">
        <is>
          <t>Food by-product / reject</t>
        </is>
      </c>
      <c r="D14" s="2" t="inlineStr">
        <is>
          <t>Northern shrimp</t>
        </is>
      </c>
      <c r="E14" s="2" t="inlineStr">
        <is>
          <t>No</t>
        </is>
      </c>
      <c r="F14" s="2" t="inlineStr">
        <is>
          <t>No</t>
        </is>
      </c>
      <c r="G14" s="2" t="inlineStr">
        <is>
          <t>Organic waste / by-product stream</t>
        </is>
      </c>
      <c r="H14" s="2" t="inlineStr">
        <is>
          <t>FA-080</t>
        </is>
      </c>
      <c r="I14" s="2" t="inlineStr">
        <is>
          <t>Waste &amp; By-Product Room</t>
        </is>
      </c>
      <c r="J14" s="2" t="inlineStr">
        <is>
          <t>Controlled by-product / waste</t>
        </is>
      </c>
      <c r="K14" s="2" t="inlineStr">
        <is>
          <t>kg</t>
        </is>
      </c>
      <c r="L14" s="2" t="inlineStr">
        <is>
          <t>Active</t>
        </is>
      </c>
      <c r="M14" s="2" t="inlineStr">
        <is>
          <t>Synthetic internal classification informed by normal seafood by-product handling</t>
        </is>
      </c>
      <c r="N14" s="2" t="n"/>
      <c r="O14" s="2" t="inlineStr">
        <is>
          <t>Defective or non-conforming shrimp removed during inspection.</t>
        </is>
      </c>
    </row>
    <row r="15">
      <c r="A15" s="5" t="inlineStr">
        <is>
          <t>BP-ROE-MEMBRANE</t>
        </is>
      </c>
      <c r="B15" s="5" t="inlineStr">
        <is>
          <t>Cod Roe Membrane &amp; Sac Trimmings</t>
        </is>
      </c>
      <c r="C15" s="5" t="inlineStr">
        <is>
          <t>Fish by-product</t>
        </is>
      </c>
      <c r="D15" s="5" t="inlineStr">
        <is>
          <t>Atlantic cod</t>
        </is>
      </c>
      <c r="E15" s="5" t="inlineStr">
        <is>
          <t>Yes</t>
        </is>
      </c>
      <c r="F15" s="5" t="inlineStr">
        <is>
          <t>Potentially</t>
        </is>
      </c>
      <c r="G15" s="5" t="inlineStr">
        <is>
          <t>Fishmeal / silage stream</t>
        </is>
      </c>
      <c r="H15" s="5" t="inlineStr">
        <is>
          <t>FA-080</t>
        </is>
      </c>
      <c r="I15" s="5" t="inlineStr">
        <is>
          <t>Waste &amp; By-Product Room</t>
        </is>
      </c>
      <c r="J15" s="5" t="inlineStr">
        <is>
          <t>Controlled by-product / waste</t>
        </is>
      </c>
      <c r="K15" s="5" t="inlineStr">
        <is>
          <t>kg</t>
        </is>
      </c>
      <c r="L15" s="5" t="inlineStr">
        <is>
          <t>Active</t>
        </is>
      </c>
      <c r="M15" s="5" t="inlineStr">
        <is>
          <t>Synthetic internal classification informed by normal seafood by-product handling</t>
        </is>
      </c>
      <c r="N15" s="5" t="inlineStr">
        <is>
          <t>https://www.fao.org/4/cc0461en/online/sofia/2022/utilization-processing-fisheries-production.html</t>
        </is>
      </c>
      <c r="O15" s="5" t="inlineStr">
        <is>
          <t>Membrane and sac material removed during roe preparation.</t>
        </is>
      </c>
    </row>
    <row r="16">
      <c r="A16" s="2" t="inlineStr">
        <is>
          <t>BP-ROE-TRIM</t>
        </is>
      </c>
      <c r="B16" s="2" t="inlineStr">
        <is>
          <t>Cod Roe Trimmings</t>
        </is>
      </c>
      <c r="C16" s="2" t="inlineStr">
        <is>
          <t>Fish by-product</t>
        </is>
      </c>
      <c r="D16" s="2" t="inlineStr">
        <is>
          <t>Atlantic cod</t>
        </is>
      </c>
      <c r="E16" s="2" t="inlineStr">
        <is>
          <t>Yes</t>
        </is>
      </c>
      <c r="F16" s="2" t="inlineStr">
        <is>
          <t>Potentially</t>
        </is>
      </c>
      <c r="G16" s="2" t="inlineStr">
        <is>
          <t>Fishmeal / silage stream</t>
        </is>
      </c>
      <c r="H16" s="2" t="inlineStr">
        <is>
          <t>FA-080</t>
        </is>
      </c>
      <c r="I16" s="2" t="inlineStr">
        <is>
          <t>Waste &amp; By-Product Room</t>
        </is>
      </c>
      <c r="J16" s="2" t="inlineStr">
        <is>
          <t>Controlled by-product / waste</t>
        </is>
      </c>
      <c r="K16" s="2" t="inlineStr">
        <is>
          <t>kg</t>
        </is>
      </c>
      <c r="L16" s="2" t="inlineStr">
        <is>
          <t>Active</t>
        </is>
      </c>
      <c r="M16" s="2" t="inlineStr">
        <is>
          <t>Synthetic internal classification informed by normal seafood by-product handling</t>
        </is>
      </c>
      <c r="N16" s="2" t="inlineStr">
        <is>
          <t>https://www.fao.org/4/cc0461en/online/sofia/2022/utilization-processing-fisheries-production.html</t>
        </is>
      </c>
      <c r="O16" s="2" t="inlineStr">
        <is>
          <t>Non-conforming roe material removed during preparation.</t>
        </is>
      </c>
    </row>
    <row r="17">
      <c r="A17" s="5" t="inlineStr">
        <is>
          <t>BP-ROE-THAW-PURGE</t>
        </is>
      </c>
      <c r="B17" s="5" t="inlineStr">
        <is>
          <t>Cod Roe Thaw Purge</t>
        </is>
      </c>
      <c r="C17" s="5" t="inlineStr">
        <is>
          <t>Liquid process residual</t>
        </is>
      </c>
      <c r="D17" s="5" t="inlineStr">
        <is>
          <t>Atlantic cod</t>
        </is>
      </c>
      <c r="E17" s="5" t="inlineStr">
        <is>
          <t>No</t>
        </is>
      </c>
      <c r="F17" s="5" t="inlineStr">
        <is>
          <t>No</t>
        </is>
      </c>
      <c r="G17" s="5" t="inlineStr">
        <is>
          <t>Controlled wastewater treatment</t>
        </is>
      </c>
      <c r="H17" s="5" t="inlineStr">
        <is>
          <t>FA-080</t>
        </is>
      </c>
      <c r="I17" s="5" t="inlineStr">
        <is>
          <t>Waste &amp; By-Product Room</t>
        </is>
      </c>
      <c r="J17" s="5" t="inlineStr">
        <is>
          <t>Controlled by-product / waste</t>
        </is>
      </c>
      <c r="K17" s="5" t="inlineStr">
        <is>
          <t>kg</t>
        </is>
      </c>
      <c r="L17" s="5" t="inlineStr">
        <is>
          <t>Active</t>
        </is>
      </c>
      <c r="M17" s="5" t="inlineStr">
        <is>
          <t>Synthetic internal classification informed by normal seafood by-product handling</t>
        </is>
      </c>
      <c r="N17" s="5" t="n"/>
      <c r="O17" s="5" t="inlineStr">
        <is>
          <t>Purge released when frozen roe is thawed.</t>
        </is>
      </c>
    </row>
    <row r="18">
      <c r="A18" s="2" t="inlineStr">
        <is>
          <t>BP-SAL-SMOKE-MOIST</t>
        </is>
      </c>
      <c r="B18" s="2" t="inlineStr">
        <is>
          <t>Salmon Curing &amp; Smoking Moisture Loss</t>
        </is>
      </c>
      <c r="C18" s="2" t="inlineStr">
        <is>
          <t>Process mass loss</t>
        </is>
      </c>
      <c r="D18" s="2" t="inlineStr">
        <is>
          <t>Atlantic salmon</t>
        </is>
      </c>
      <c r="E18" s="2" t="inlineStr">
        <is>
          <t>No</t>
        </is>
      </c>
      <c r="F18" s="2" t="inlineStr">
        <is>
          <t>No</t>
        </is>
      </c>
      <c r="G18" s="2" t="inlineStr">
        <is>
          <t>Evaporative / drainage loss</t>
        </is>
      </c>
      <c r="H18" s="2" t="inlineStr">
        <is>
          <t>FA-080</t>
        </is>
      </c>
      <c r="I18" s="2" t="inlineStr">
        <is>
          <t>Waste &amp; By-Product Room</t>
        </is>
      </c>
      <c r="J18" s="2" t="inlineStr">
        <is>
          <t>Controlled by-product / waste</t>
        </is>
      </c>
      <c r="K18" s="2" t="inlineStr">
        <is>
          <t>kg</t>
        </is>
      </c>
      <c r="L18" s="2" t="inlineStr">
        <is>
          <t>Active</t>
        </is>
      </c>
      <c r="M18" s="2" t="inlineStr">
        <is>
          <t>Synthetic internal classification informed by normal seafood by-product handling</t>
        </is>
      </c>
      <c r="N18" s="2" t="inlineStr">
        <is>
          <t>https://www.fao.org/4/x5886e/x5886e01.htm</t>
        </is>
      </c>
      <c r="O18" s="2" t="inlineStr">
        <is>
          <t>Combined water loss associated with curing, drying and cold smoking.</t>
        </is>
      </c>
    </row>
    <row r="19">
      <c r="A19" s="5" t="inlineStr">
        <is>
          <t>BP-SAL-SLICE-TRIM</t>
        </is>
      </c>
      <c r="B19" s="5" t="inlineStr">
        <is>
          <t>Smoked Salmon Slicing Trim</t>
        </is>
      </c>
      <c r="C19" s="5" t="inlineStr">
        <is>
          <t>Food by-product</t>
        </is>
      </c>
      <c r="D19" s="5" t="inlineStr">
        <is>
          <t>Atlantic salmon</t>
        </is>
      </c>
      <c r="E19" s="5" t="inlineStr">
        <is>
          <t>Yes</t>
        </is>
      </c>
      <c r="F19" s="5" t="inlineStr">
        <is>
          <t>Potentially</t>
        </is>
      </c>
      <c r="G19" s="5" t="inlineStr">
        <is>
          <t>Secondary food/by-product stream</t>
        </is>
      </c>
      <c r="H19" s="5" t="inlineStr">
        <is>
          <t>FA-080</t>
        </is>
      </c>
      <c r="I19" s="5" t="inlineStr">
        <is>
          <t>Waste &amp; By-Product Room</t>
        </is>
      </c>
      <c r="J19" s="5" t="inlineStr">
        <is>
          <t>Controlled by-product / waste</t>
        </is>
      </c>
      <c r="K19" s="5" t="inlineStr">
        <is>
          <t>kg</t>
        </is>
      </c>
      <c r="L19" s="5" t="inlineStr">
        <is>
          <t>Active</t>
        </is>
      </c>
      <c r="M19" s="5" t="inlineStr">
        <is>
          <t>Synthetic internal classification informed by normal seafood by-product handling</t>
        </is>
      </c>
      <c r="N19" s="5" t="n"/>
      <c r="O19" s="5" t="inlineStr">
        <is>
          <t>End pieces and slicing trim not packed as standard retail slices.</t>
        </is>
      </c>
    </row>
    <row r="20">
      <c r="A20" s="2" t="inlineStr">
        <is>
          <t>BP-COAT-PREDUST-LOSS</t>
        </is>
      </c>
      <c r="B20" s="2" t="inlineStr">
        <is>
          <t>Pre-Dust Overs &amp; Carry-Off</t>
        </is>
      </c>
      <c r="C20" s="2" t="inlineStr">
        <is>
          <t>Coating process loss</t>
        </is>
      </c>
      <c r="D20" s="2" t="n"/>
      <c r="E20" s="2" t="inlineStr">
        <is>
          <t>No</t>
        </is>
      </c>
      <c r="F20" s="2" t="inlineStr">
        <is>
          <t>No</t>
        </is>
      </c>
      <c r="G20" s="2" t="inlineStr">
        <is>
          <t>Organic dry waste</t>
        </is>
      </c>
      <c r="H20" s="2" t="inlineStr">
        <is>
          <t>FA-080</t>
        </is>
      </c>
      <c r="I20" s="2" t="inlineStr">
        <is>
          <t>Waste &amp; By-Product Room</t>
        </is>
      </c>
      <c r="J20" s="2" t="inlineStr">
        <is>
          <t>Controlled by-product / waste</t>
        </is>
      </c>
      <c r="K20" s="2" t="inlineStr">
        <is>
          <t>kg</t>
        </is>
      </c>
      <c r="L20" s="2" t="inlineStr">
        <is>
          <t>Active</t>
        </is>
      </c>
      <c r="M20" s="2" t="inlineStr">
        <is>
          <t>Synthetic internal classification informed by normal seafood by-product handling</t>
        </is>
      </c>
      <c r="N20" s="2" t="n"/>
      <c r="O20" s="2" t="inlineStr">
        <is>
          <t>Pre-dust not retained on finished breaded product.</t>
        </is>
      </c>
    </row>
    <row r="21">
      <c r="A21" s="5" t="inlineStr">
        <is>
          <t>BP-COAT-BATTER-LOSS</t>
        </is>
      </c>
      <c r="B21" s="5" t="inlineStr">
        <is>
          <t>Batter Runoff &amp; Line Residue</t>
        </is>
      </c>
      <c r="C21" s="5" t="inlineStr">
        <is>
          <t>Coating process loss</t>
        </is>
      </c>
      <c r="D21" s="5" t="n"/>
      <c r="E21" s="5" t="inlineStr">
        <is>
          <t>No</t>
        </is>
      </c>
      <c r="F21" s="5" t="inlineStr">
        <is>
          <t>No</t>
        </is>
      </c>
      <c r="G21" s="5" t="inlineStr">
        <is>
          <t>Organic process waste</t>
        </is>
      </c>
      <c r="H21" s="5" t="inlineStr">
        <is>
          <t>FA-080</t>
        </is>
      </c>
      <c r="I21" s="5" t="inlineStr">
        <is>
          <t>Waste &amp; By-Product Room</t>
        </is>
      </c>
      <c r="J21" s="5" t="inlineStr">
        <is>
          <t>Controlled by-product / waste</t>
        </is>
      </c>
      <c r="K21" s="5" t="inlineStr">
        <is>
          <t>kg</t>
        </is>
      </c>
      <c r="L21" s="5" t="inlineStr">
        <is>
          <t>Active</t>
        </is>
      </c>
      <c r="M21" s="5" t="inlineStr">
        <is>
          <t>Synthetic internal classification informed by normal seafood by-product handling</t>
        </is>
      </c>
      <c r="N21" s="5" t="n"/>
      <c r="O21" s="5" t="inlineStr">
        <is>
          <t>Wet batter not retained on the product.</t>
        </is>
      </c>
    </row>
    <row r="22">
      <c r="A22" s="2" t="inlineStr">
        <is>
          <t>BP-COAT-BREAD-LOSS</t>
        </is>
      </c>
      <c r="B22" s="2" t="inlineStr">
        <is>
          <t>Breadcrumb Overs &amp; Carry-Off</t>
        </is>
      </c>
      <c r="C22" s="2" t="inlineStr">
        <is>
          <t>Coating process loss</t>
        </is>
      </c>
      <c r="D22" s="2" t="n"/>
      <c r="E22" s="2" t="inlineStr">
        <is>
          <t>Potentially</t>
        </is>
      </c>
      <c r="F22" s="2" t="inlineStr">
        <is>
          <t>No</t>
        </is>
      </c>
      <c r="G22" s="2" t="inlineStr">
        <is>
          <t>Controlled organic waste / limited reclaim if permitted</t>
        </is>
      </c>
      <c r="H22" s="2" t="inlineStr">
        <is>
          <t>FA-080</t>
        </is>
      </c>
      <c r="I22" s="2" t="inlineStr">
        <is>
          <t>Waste &amp; By-Product Room</t>
        </is>
      </c>
      <c r="J22" s="2" t="inlineStr">
        <is>
          <t>Controlled by-product / waste</t>
        </is>
      </c>
      <c r="K22" s="2" t="inlineStr">
        <is>
          <t>kg</t>
        </is>
      </c>
      <c r="L22" s="2" t="inlineStr">
        <is>
          <t>Active</t>
        </is>
      </c>
      <c r="M22" s="2" t="inlineStr">
        <is>
          <t>Synthetic internal classification informed by normal seafood by-product handling</t>
        </is>
      </c>
      <c r="N22" s="2" t="n"/>
      <c r="O22" s="2" t="inlineStr">
        <is>
          <t>Breadcrumb material not retained on the product.</t>
        </is>
      </c>
    </row>
    <row r="23">
      <c r="A23" s="5" t="inlineStr">
        <is>
          <t>BP-FORM-RESIDUE</t>
        </is>
      </c>
      <c r="B23" s="5" t="inlineStr">
        <is>
          <t>Sauce / Dressing Vessel Residue</t>
        </is>
      </c>
      <c r="C23" s="5" t="inlineStr">
        <is>
          <t>Formulation process loss</t>
        </is>
      </c>
      <c r="D23" s="5" t="n"/>
      <c r="E23" s="5" t="inlineStr">
        <is>
          <t>No</t>
        </is>
      </c>
      <c r="F23" s="5" t="inlineStr">
        <is>
          <t>No</t>
        </is>
      </c>
      <c r="G23" s="5" t="inlineStr">
        <is>
          <t>Organic process waste</t>
        </is>
      </c>
      <c r="H23" s="5" t="inlineStr">
        <is>
          <t>FA-080</t>
        </is>
      </c>
      <c r="I23" s="5" t="inlineStr">
        <is>
          <t>Waste &amp; By-Product Room</t>
        </is>
      </c>
      <c r="J23" s="5" t="inlineStr">
        <is>
          <t>Controlled by-product / waste</t>
        </is>
      </c>
      <c r="K23" s="5" t="inlineStr">
        <is>
          <t>kg</t>
        </is>
      </c>
      <c r="L23" s="5" t="inlineStr">
        <is>
          <t>Active</t>
        </is>
      </c>
      <c r="M23" s="5" t="inlineStr">
        <is>
          <t>Synthetic internal classification informed by normal seafood by-product handling</t>
        </is>
      </c>
      <c r="N23" s="5" t="n"/>
      <c r="O23" s="5" t="inlineStr">
        <is>
          <t>Product remaining in mixing/filling equipment after normal transfer.</t>
        </is>
      </c>
    </row>
    <row r="24">
      <c r="A24" s="2" t="inlineStr">
        <is>
          <t>BP-FILL-RESIDUE</t>
        </is>
      </c>
      <c r="B24" s="2" t="inlineStr">
        <is>
          <t>Filling / Dosing Residue</t>
        </is>
      </c>
      <c r="C24" s="2" t="inlineStr">
        <is>
          <t>Filling process loss</t>
        </is>
      </c>
      <c r="D24" s="2" t="n"/>
      <c r="E24" s="2" t="inlineStr">
        <is>
          <t>No</t>
        </is>
      </c>
      <c r="F24" s="2" t="inlineStr">
        <is>
          <t>No</t>
        </is>
      </c>
      <c r="G24" s="2" t="inlineStr">
        <is>
          <t>Organic process waste</t>
        </is>
      </c>
      <c r="H24" s="2" t="inlineStr">
        <is>
          <t>FA-080</t>
        </is>
      </c>
      <c r="I24" s="2" t="inlineStr">
        <is>
          <t>Waste &amp; By-Product Room</t>
        </is>
      </c>
      <c r="J24" s="2" t="inlineStr">
        <is>
          <t>Controlled by-product / waste</t>
        </is>
      </c>
      <c r="K24" s="2" t="inlineStr">
        <is>
          <t>kg</t>
        </is>
      </c>
      <c r="L24" s="2" t="inlineStr">
        <is>
          <t>Active</t>
        </is>
      </c>
      <c r="M24" s="2" t="inlineStr">
        <is>
          <t>Synthetic internal classification informed by normal seafood by-product handling</t>
        </is>
      </c>
      <c r="N24" s="2" t="n"/>
      <c r="O24" s="2" t="inlineStr">
        <is>
          <t>Food or sauce left in fillers, hoses or dosing equipment after normal production.</t>
        </is>
      </c>
    </row>
    <row r="25">
      <c r="A25" s="5" t="inlineStr">
        <is>
          <t>BP-GENERIC-PROCESS-LOSS</t>
        </is>
      </c>
      <c r="B25" s="5" t="inlineStr">
        <is>
          <t>Unrecoverable Process Loss</t>
        </is>
      </c>
      <c r="C25" s="5" t="inlineStr">
        <is>
          <t>Process mass loss</t>
        </is>
      </c>
      <c r="D25" s="5" t="n"/>
      <c r="E25" s="5" t="inlineStr">
        <is>
          <t>No</t>
        </is>
      </c>
      <c r="F25" s="5" t="inlineStr">
        <is>
          <t>No</t>
        </is>
      </c>
      <c r="G25" s="5" t="inlineStr">
        <is>
          <t>Wastewater / organic waste as applicable</t>
        </is>
      </c>
      <c r="H25" s="5" t="inlineStr">
        <is>
          <t>FA-080</t>
        </is>
      </c>
      <c r="I25" s="5" t="inlineStr">
        <is>
          <t>Waste &amp; By-Product Room</t>
        </is>
      </c>
      <c r="J25" s="5" t="inlineStr">
        <is>
          <t>Controlled by-product / waste</t>
        </is>
      </c>
      <c r="K25" s="5" t="inlineStr">
        <is>
          <t>kg</t>
        </is>
      </c>
      <c r="L25" s="5" t="inlineStr">
        <is>
          <t>Active</t>
        </is>
      </c>
      <c r="M25" s="5" t="inlineStr">
        <is>
          <t>Synthetic internal classification informed by normal seafood by-product handling</t>
        </is>
      </c>
      <c r="N25" s="5" t="n"/>
      <c r="O25" s="5" t="inlineStr">
        <is>
          <t>Small unallocated handling, drip, purge or measurement loss used to close standard mass balance.</t>
        </is>
      </c>
    </row>
  </sheetData>
  <autoFilter ref="A1:O25"/>
  <dataValidations count="3">
    <dataValidation sqref="E2:E25" showDropDown="0" showInputMessage="0" showErrorMessage="0" allowBlank="1" type="list">
      <formula1>"Yes,No,Potentially"</formula1>
    </dataValidation>
    <dataValidation sqref="F2:F25" showDropDown="0" showInputMessage="0" showErrorMessage="0" allowBlank="1" type="list">
      <formula1>"Yes,No,Potentially"</formula1>
    </dataValidation>
    <dataValidation sqref="L2:L25" showDropDown="0" showInputMessage="0" showErrorMessage="0" allowBlank="1" type="list">
      <formula1>"Active,Inactive"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9" customWidth="1" min="2" max="2"/>
    <col width="11" customWidth="1" min="3" max="3"/>
    <col width="19" customWidth="1" min="4" max="4"/>
    <col width="25" customWidth="1" min="5" max="5"/>
    <col width="38" customWidth="1" min="6" max="6"/>
    <col width="24" customWidth="1" min="7" max="7"/>
    <col width="22" customWidth="1" min="8" max="8"/>
    <col width="26" customWidth="1" min="9" max="9"/>
    <col width="24" customWidth="1" min="10" max="10"/>
    <col width="13" customWidth="1" min="11" max="11"/>
    <col width="13" customWidth="1" min="12" max="12"/>
    <col width="38" customWidth="1" min="13" max="13"/>
    <col width="38" customWidth="1" min="14" max="14"/>
    <col width="44" customWidth="1" min="15" max="15"/>
  </cols>
  <sheetData>
    <row r="1" ht="34" customHeight="1">
      <c r="A1" s="1" t="inlineStr">
        <is>
          <t>Yield_Output_ID</t>
        </is>
      </c>
      <c r="B1" s="1" t="inlineStr">
        <is>
          <t>Yield_Standard_ID</t>
        </is>
      </c>
      <c r="C1" s="1" t="inlineStr">
        <is>
          <t>Sequence</t>
        </is>
      </c>
      <c r="D1" s="1" t="inlineStr">
        <is>
          <t>Output_Type</t>
        </is>
      </c>
      <c r="E1" s="1" t="inlineStr">
        <is>
          <t>Output_ID</t>
        </is>
      </c>
      <c r="F1" s="1" t="inlineStr">
        <is>
          <t>Output_Name</t>
        </is>
      </c>
      <c r="G1" s="1" t="inlineStr">
        <is>
          <t>Output_Classification</t>
        </is>
      </c>
      <c r="H1" s="1" t="inlineStr">
        <is>
          <t>Standard_Quantity_kg</t>
        </is>
      </c>
      <c r="I1" s="1" t="inlineStr">
        <is>
          <t>Percent_of_Primary_Input</t>
        </is>
      </c>
      <c r="J1" s="1" t="inlineStr">
        <is>
          <t>Percent_of_Total_Input</t>
        </is>
      </c>
      <c r="K1" s="1" t="inlineStr">
        <is>
          <t>Recoverable</t>
        </is>
      </c>
      <c r="L1" s="1" t="inlineStr">
        <is>
          <t>Saleable</t>
        </is>
      </c>
      <c r="M1" s="1" t="inlineStr">
        <is>
          <t>Disposition</t>
        </is>
      </c>
      <c r="N1" s="1" t="inlineStr">
        <is>
          <t>Data_Basis</t>
        </is>
      </c>
      <c r="O1" s="1" t="inlineStr">
        <is>
          <t>Notes</t>
        </is>
      </c>
    </row>
    <row r="2">
      <c r="A2" s="2" t="inlineStr">
        <is>
          <t>YO-0001</t>
        </is>
      </c>
      <c r="B2" s="2" t="inlineStr">
        <is>
          <t>YS-001</t>
        </is>
      </c>
      <c r="C2" s="2" t="n">
        <v>10</v>
      </c>
      <c r="D2" s="2" t="inlineStr">
        <is>
          <t>Intermediate</t>
        </is>
      </c>
      <c r="E2" s="2" t="inlineStr">
        <is>
          <t>INT-SAL-FILLET-STD</t>
        </is>
      </c>
      <c r="F2" s="2" t="inlineStr">
        <is>
          <t>Prepared Salmon Fillet - Standard Trim</t>
        </is>
      </c>
      <c r="G2" s="2" t="inlineStr">
        <is>
          <t>Main output</t>
        </is>
      </c>
      <c r="H2" s="3" t="n">
        <v>68</v>
      </c>
      <c r="I2" s="4" t="n">
        <v>0.68</v>
      </c>
      <c r="J2" s="4" t="n">
        <v>0.68</v>
      </c>
      <c r="K2" s="2" t="inlineStr">
        <is>
          <t>Yes</t>
        </is>
      </c>
      <c r="L2" s="2" t="inlineStr">
        <is>
          <t>Yes</t>
        </is>
      </c>
      <c r="M2" s="2" t="inlineStr">
        <is>
          <t>Downstream production / finished product</t>
        </is>
      </c>
      <c r="N2" s="2" t="inlineStr">
        <is>
          <t>Synthetic standard</t>
        </is>
      </c>
      <c r="O2" s="2" t="n"/>
    </row>
    <row r="3">
      <c r="A3" s="5" t="inlineStr">
        <is>
          <t>YO-0002</t>
        </is>
      </c>
      <c r="B3" s="5" t="inlineStr">
        <is>
          <t>YS-001</t>
        </is>
      </c>
      <c r="C3" s="5" t="n">
        <v>20</v>
      </c>
      <c r="D3" s="5" t="inlineStr">
        <is>
          <t>By-product / loss</t>
        </is>
      </c>
      <c r="E3" s="5" t="inlineStr">
        <is>
          <t>BP-SAL-HEAD</t>
        </is>
      </c>
      <c r="F3" s="5" t="inlineStr">
        <is>
          <t>Salmon Heads</t>
        </is>
      </c>
      <c r="G3" s="5" t="inlineStr">
        <is>
          <t>Recoverable by-product</t>
        </is>
      </c>
      <c r="H3" s="6" t="n">
        <v>12</v>
      </c>
      <c r="I3" s="7" t="n">
        <v>0.12</v>
      </c>
      <c r="J3" s="7" t="n">
        <v>0.12</v>
      </c>
      <c r="K3" s="5" t="inlineStr">
        <is>
          <t>Yes</t>
        </is>
      </c>
      <c r="L3" s="5" t="inlineStr">
        <is>
          <t>Potentially</t>
        </is>
      </c>
      <c r="M3" s="5" t="inlineStr">
        <is>
          <t>Secondary processor / fishmeal / silage</t>
        </is>
      </c>
      <c r="N3" s="5" t="inlineStr">
        <is>
          <t>Synthetic standard</t>
        </is>
      </c>
      <c r="O3" s="5" t="n"/>
    </row>
    <row r="4">
      <c r="A4" s="2" t="inlineStr">
        <is>
          <t>YO-0003</t>
        </is>
      </c>
      <c r="B4" s="2" t="inlineStr">
        <is>
          <t>YS-001</t>
        </is>
      </c>
      <c r="C4" s="2" t="n">
        <v>30</v>
      </c>
      <c r="D4" s="2" t="inlineStr">
        <is>
          <t>By-product / loss</t>
        </is>
      </c>
      <c r="E4" s="2" t="inlineStr">
        <is>
          <t>BP-SAL-FRAME</t>
        </is>
      </c>
      <c r="F4" s="2" t="inlineStr">
        <is>
          <t>Salmon Frames &amp; Bones</t>
        </is>
      </c>
      <c r="G4" s="2" t="inlineStr">
        <is>
          <t>Recoverable by-product</t>
        </is>
      </c>
      <c r="H4" s="3" t="n">
        <v>10</v>
      </c>
      <c r="I4" s="4" t="n">
        <v>0.1</v>
      </c>
      <c r="J4" s="4" t="n">
        <v>0.1</v>
      </c>
      <c r="K4" s="2" t="inlineStr">
        <is>
          <t>Yes</t>
        </is>
      </c>
      <c r="L4" s="2" t="inlineStr">
        <is>
          <t>Potentially</t>
        </is>
      </c>
      <c r="M4" s="2" t="inlineStr">
        <is>
          <t>Secondary processor / fishmeal / silage</t>
        </is>
      </c>
      <c r="N4" s="2" t="inlineStr">
        <is>
          <t>Synthetic standard</t>
        </is>
      </c>
      <c r="O4" s="2" t="n"/>
    </row>
    <row r="5">
      <c r="A5" s="5" t="inlineStr">
        <is>
          <t>YO-0004</t>
        </is>
      </c>
      <c r="B5" s="5" t="inlineStr">
        <is>
          <t>YS-001</t>
        </is>
      </c>
      <c r="C5" s="5" t="n">
        <v>40</v>
      </c>
      <c r="D5" s="5" t="inlineStr">
        <is>
          <t>By-product / loss</t>
        </is>
      </c>
      <c r="E5" s="5" t="inlineStr">
        <is>
          <t>BP-SAL-SKIN</t>
        </is>
      </c>
      <c r="F5" s="5" t="inlineStr">
        <is>
          <t>Salmon Skin</t>
        </is>
      </c>
      <c r="G5" s="5" t="inlineStr">
        <is>
          <t>Recoverable by-product</t>
        </is>
      </c>
      <c r="H5" s="6" t="n">
        <v>4</v>
      </c>
      <c r="I5" s="7" t="n">
        <v>0.04</v>
      </c>
      <c r="J5" s="7" t="n">
        <v>0.04</v>
      </c>
      <c r="K5" s="5" t="inlineStr">
        <is>
          <t>Yes</t>
        </is>
      </c>
      <c r="L5" s="5" t="inlineStr">
        <is>
          <t>Potentially</t>
        </is>
      </c>
      <c r="M5" s="5" t="inlineStr">
        <is>
          <t>Secondary processor / fishmeal / collagen use</t>
        </is>
      </c>
      <c r="N5" s="5" t="inlineStr">
        <is>
          <t>Synthetic standard</t>
        </is>
      </c>
      <c r="O5" s="5" t="n"/>
    </row>
    <row r="6">
      <c r="A6" s="2" t="inlineStr">
        <is>
          <t>YO-0005</t>
        </is>
      </c>
      <c r="B6" s="2" t="inlineStr">
        <is>
          <t>YS-001</t>
        </is>
      </c>
      <c r="C6" s="2" t="n">
        <v>50</v>
      </c>
      <c r="D6" s="2" t="inlineStr">
        <is>
          <t>By-product / loss</t>
        </is>
      </c>
      <c r="E6" s="2" t="inlineStr">
        <is>
          <t>BP-SAL-TRIM</t>
        </is>
      </c>
      <c r="F6" s="2" t="inlineStr">
        <is>
          <t>Salmon Trimmings &amp; Offcuts</t>
        </is>
      </c>
      <c r="G6" s="2" t="inlineStr">
        <is>
          <t>Recoverable by-product</t>
        </is>
      </c>
      <c r="H6" s="3" t="n">
        <v>4</v>
      </c>
      <c r="I6" s="4" t="n">
        <v>0.04</v>
      </c>
      <c r="J6" s="4" t="n">
        <v>0.04</v>
      </c>
      <c r="K6" s="2" t="inlineStr">
        <is>
          <t>Yes</t>
        </is>
      </c>
      <c r="L6" s="2" t="inlineStr">
        <is>
          <t>Potentially</t>
        </is>
      </c>
      <c r="M6" s="2" t="inlineStr">
        <is>
          <t>Secondary food/by-product stream</t>
        </is>
      </c>
      <c r="N6" s="2" t="inlineStr">
        <is>
          <t>Synthetic standard</t>
        </is>
      </c>
      <c r="O6" s="2" t="n"/>
    </row>
    <row r="7">
      <c r="A7" s="5" t="inlineStr">
        <is>
          <t>YO-0006</t>
        </is>
      </c>
      <c r="B7" s="5" t="inlineStr">
        <is>
          <t>YS-001</t>
        </is>
      </c>
      <c r="C7" s="5" t="n">
        <v>60</v>
      </c>
      <c r="D7" s="5" t="inlineStr">
        <is>
          <t>By-product / loss</t>
        </is>
      </c>
      <c r="E7" s="5" t="inlineStr">
        <is>
          <t>BP-GENERIC-PROCESS-LOSS</t>
        </is>
      </c>
      <c r="F7" s="5" t="inlineStr">
        <is>
          <t>Unrecoverable Process Loss</t>
        </is>
      </c>
      <c r="G7" s="5" t="inlineStr">
        <is>
          <t>Process loss</t>
        </is>
      </c>
      <c r="H7" s="6" t="n">
        <v>2</v>
      </c>
      <c r="I7" s="7" t="n">
        <v>0.02</v>
      </c>
      <c r="J7" s="7" t="n">
        <v>0.02</v>
      </c>
      <c r="K7" s="5" t="inlineStr">
        <is>
          <t>No</t>
        </is>
      </c>
      <c r="L7" s="5" t="inlineStr">
        <is>
          <t>No</t>
        </is>
      </c>
      <c r="M7" s="5" t="inlineStr">
        <is>
          <t>Wastewater / organic waste as applicable</t>
        </is>
      </c>
      <c r="N7" s="5" t="inlineStr">
        <is>
          <t>Synthetic standard</t>
        </is>
      </c>
      <c r="O7" s="5" t="n"/>
    </row>
    <row r="8">
      <c r="A8" s="2" t="inlineStr">
        <is>
          <t>YO-0007</t>
        </is>
      </c>
      <c r="B8" s="2" t="inlineStr">
        <is>
          <t>YS-002</t>
        </is>
      </c>
      <c r="C8" s="2" t="n">
        <v>10</v>
      </c>
      <c r="D8" s="2" t="inlineStr">
        <is>
          <t>Intermediate</t>
        </is>
      </c>
      <c r="E8" s="2" t="inlineStr">
        <is>
          <t>INT-SAL-FILLET-STD</t>
        </is>
      </c>
      <c r="F8" s="2" t="inlineStr">
        <is>
          <t>Prepared Salmon Fillet - Standard Trim</t>
        </is>
      </c>
      <c r="G8" s="2" t="inlineStr">
        <is>
          <t>Main output</t>
        </is>
      </c>
      <c r="H8" s="3" t="n">
        <v>70</v>
      </c>
      <c r="I8" s="4" t="n">
        <v>0.7</v>
      </c>
      <c r="J8" s="4" t="n">
        <v>0.7</v>
      </c>
      <c r="K8" s="2" t="inlineStr">
        <is>
          <t>Yes</t>
        </is>
      </c>
      <c r="L8" s="2" t="inlineStr">
        <is>
          <t>Yes</t>
        </is>
      </c>
      <c r="M8" s="2" t="inlineStr">
        <is>
          <t>Downstream production / finished product</t>
        </is>
      </c>
      <c r="N8" s="2" t="inlineStr">
        <is>
          <t>Synthetic standard</t>
        </is>
      </c>
      <c r="O8" s="2" t="n"/>
    </row>
    <row r="9">
      <c r="A9" s="5" t="inlineStr">
        <is>
          <t>YO-0008</t>
        </is>
      </c>
      <c r="B9" s="5" t="inlineStr">
        <is>
          <t>YS-002</t>
        </is>
      </c>
      <c r="C9" s="5" t="n">
        <v>20</v>
      </c>
      <c r="D9" s="5" t="inlineStr">
        <is>
          <t>By-product / loss</t>
        </is>
      </c>
      <c r="E9" s="5" t="inlineStr">
        <is>
          <t>BP-SAL-HEAD</t>
        </is>
      </c>
      <c r="F9" s="5" t="inlineStr">
        <is>
          <t>Salmon Heads</t>
        </is>
      </c>
      <c r="G9" s="5" t="inlineStr">
        <is>
          <t>Recoverable by-product</t>
        </is>
      </c>
      <c r="H9" s="6" t="n">
        <v>11.5</v>
      </c>
      <c r="I9" s="7" t="n">
        <v>0.115</v>
      </c>
      <c r="J9" s="7" t="n">
        <v>0.115</v>
      </c>
      <c r="K9" s="5" t="inlineStr">
        <is>
          <t>Yes</t>
        </is>
      </c>
      <c r="L9" s="5" t="inlineStr">
        <is>
          <t>Potentially</t>
        </is>
      </c>
      <c r="M9" s="5" t="inlineStr">
        <is>
          <t>Secondary processor / fishmeal / silage</t>
        </is>
      </c>
      <c r="N9" s="5" t="inlineStr">
        <is>
          <t>Synthetic standard</t>
        </is>
      </c>
      <c r="O9" s="5" t="n"/>
    </row>
    <row r="10">
      <c r="A10" s="2" t="inlineStr">
        <is>
          <t>YO-0009</t>
        </is>
      </c>
      <c r="B10" s="2" t="inlineStr">
        <is>
          <t>YS-002</t>
        </is>
      </c>
      <c r="C10" s="2" t="n">
        <v>30</v>
      </c>
      <c r="D10" s="2" t="inlineStr">
        <is>
          <t>By-product / loss</t>
        </is>
      </c>
      <c r="E10" s="2" t="inlineStr">
        <is>
          <t>BP-SAL-FRAME</t>
        </is>
      </c>
      <c r="F10" s="2" t="inlineStr">
        <is>
          <t>Salmon Frames &amp; Bones</t>
        </is>
      </c>
      <c r="G10" s="2" t="inlineStr">
        <is>
          <t>Recoverable by-product</t>
        </is>
      </c>
      <c r="H10" s="3" t="n">
        <v>9.5</v>
      </c>
      <c r="I10" s="4" t="n">
        <v>0.095</v>
      </c>
      <c r="J10" s="4" t="n">
        <v>0.095</v>
      </c>
      <c r="K10" s="2" t="inlineStr">
        <is>
          <t>Yes</t>
        </is>
      </c>
      <c r="L10" s="2" t="inlineStr">
        <is>
          <t>Potentially</t>
        </is>
      </c>
      <c r="M10" s="2" t="inlineStr">
        <is>
          <t>Secondary processor / fishmeal / silage</t>
        </is>
      </c>
      <c r="N10" s="2" t="inlineStr">
        <is>
          <t>Synthetic standard</t>
        </is>
      </c>
      <c r="O10" s="2" t="n"/>
    </row>
    <row r="11">
      <c r="A11" s="5" t="inlineStr">
        <is>
          <t>YO-0010</t>
        </is>
      </c>
      <c r="B11" s="5" t="inlineStr">
        <is>
          <t>YS-002</t>
        </is>
      </c>
      <c r="C11" s="5" t="n">
        <v>40</v>
      </c>
      <c r="D11" s="5" t="inlineStr">
        <is>
          <t>By-product / loss</t>
        </is>
      </c>
      <c r="E11" s="5" t="inlineStr">
        <is>
          <t>BP-SAL-SKIN</t>
        </is>
      </c>
      <c r="F11" s="5" t="inlineStr">
        <is>
          <t>Salmon Skin</t>
        </is>
      </c>
      <c r="G11" s="5" t="inlineStr">
        <is>
          <t>Recoverable by-product</t>
        </is>
      </c>
      <c r="H11" s="6" t="n">
        <v>3.5</v>
      </c>
      <c r="I11" s="7" t="n">
        <v>0.035</v>
      </c>
      <c r="J11" s="7" t="n">
        <v>0.035</v>
      </c>
      <c r="K11" s="5" t="inlineStr">
        <is>
          <t>Yes</t>
        </is>
      </c>
      <c r="L11" s="5" t="inlineStr">
        <is>
          <t>Potentially</t>
        </is>
      </c>
      <c r="M11" s="5" t="inlineStr">
        <is>
          <t>Secondary processor / fishmeal / collagen use</t>
        </is>
      </c>
      <c r="N11" s="5" t="inlineStr">
        <is>
          <t>Synthetic standard</t>
        </is>
      </c>
      <c r="O11" s="5" t="n"/>
    </row>
    <row r="12">
      <c r="A12" s="2" t="inlineStr">
        <is>
          <t>YO-0011</t>
        </is>
      </c>
      <c r="B12" s="2" t="inlineStr">
        <is>
          <t>YS-002</t>
        </is>
      </c>
      <c r="C12" s="2" t="n">
        <v>50</v>
      </c>
      <c r="D12" s="2" t="inlineStr">
        <is>
          <t>By-product / loss</t>
        </is>
      </c>
      <c r="E12" s="2" t="inlineStr">
        <is>
          <t>BP-SAL-TRIM</t>
        </is>
      </c>
      <c r="F12" s="2" t="inlineStr">
        <is>
          <t>Salmon Trimmings &amp; Offcuts</t>
        </is>
      </c>
      <c r="G12" s="2" t="inlineStr">
        <is>
          <t>Recoverable by-product</t>
        </is>
      </c>
      <c r="H12" s="3" t="n">
        <v>3.5</v>
      </c>
      <c r="I12" s="4" t="n">
        <v>0.035</v>
      </c>
      <c r="J12" s="4" t="n">
        <v>0.035</v>
      </c>
      <c r="K12" s="2" t="inlineStr">
        <is>
          <t>Yes</t>
        </is>
      </c>
      <c r="L12" s="2" t="inlineStr">
        <is>
          <t>Potentially</t>
        </is>
      </c>
      <c r="M12" s="2" t="inlineStr">
        <is>
          <t>Secondary food/by-product stream</t>
        </is>
      </c>
      <c r="N12" s="2" t="inlineStr">
        <is>
          <t>Synthetic standard</t>
        </is>
      </c>
      <c r="O12" s="2" t="n"/>
    </row>
    <row r="13">
      <c r="A13" s="5" t="inlineStr">
        <is>
          <t>YO-0012</t>
        </is>
      </c>
      <c r="B13" s="5" t="inlineStr">
        <is>
          <t>YS-002</t>
        </is>
      </c>
      <c r="C13" s="5" t="n">
        <v>60</v>
      </c>
      <c r="D13" s="5" t="inlineStr">
        <is>
          <t>By-product / loss</t>
        </is>
      </c>
      <c r="E13" s="5" t="inlineStr">
        <is>
          <t>BP-GENERIC-PROCESS-LOSS</t>
        </is>
      </c>
      <c r="F13" s="5" t="inlineStr">
        <is>
          <t>Unrecoverable Process Loss</t>
        </is>
      </c>
      <c r="G13" s="5" t="inlineStr">
        <is>
          <t>Process loss</t>
        </is>
      </c>
      <c r="H13" s="6" t="n">
        <v>2</v>
      </c>
      <c r="I13" s="7" t="n">
        <v>0.02</v>
      </c>
      <c r="J13" s="7" t="n">
        <v>0.02</v>
      </c>
      <c r="K13" s="5" t="inlineStr">
        <is>
          <t>No</t>
        </is>
      </c>
      <c r="L13" s="5" t="inlineStr">
        <is>
          <t>No</t>
        </is>
      </c>
      <c r="M13" s="5" t="inlineStr">
        <is>
          <t>Wastewater / organic waste as applicable</t>
        </is>
      </c>
      <c r="N13" s="5" t="inlineStr">
        <is>
          <t>Synthetic standard</t>
        </is>
      </c>
      <c r="O13" s="5" t="n"/>
    </row>
    <row r="14">
      <c r="A14" s="2" t="inlineStr">
        <is>
          <t>YO-0013</t>
        </is>
      </c>
      <c r="B14" s="2" t="inlineStr">
        <is>
          <t>YS-003</t>
        </is>
      </c>
      <c r="C14" s="2" t="n">
        <v>10</v>
      </c>
      <c r="D14" s="2" t="inlineStr">
        <is>
          <t>Intermediate</t>
        </is>
      </c>
      <c r="E14" s="2" t="inlineStr">
        <is>
          <t>INT-COD-PORTION</t>
        </is>
      </c>
      <c r="F14" s="2" t="inlineStr">
        <is>
          <t>Prepared Cod Portions</t>
        </is>
      </c>
      <c r="G14" s="2" t="inlineStr">
        <is>
          <t>Main output</t>
        </is>
      </c>
      <c r="H14" s="3" t="n">
        <v>67</v>
      </c>
      <c r="I14" s="4" t="n">
        <v>0.67</v>
      </c>
      <c r="J14" s="4" t="n">
        <v>0.67</v>
      </c>
      <c r="K14" s="2" t="inlineStr">
        <is>
          <t>Yes</t>
        </is>
      </c>
      <c r="L14" s="2" t="inlineStr">
        <is>
          <t>Yes</t>
        </is>
      </c>
      <c r="M14" s="2" t="inlineStr">
        <is>
          <t>Downstream production / finished product</t>
        </is>
      </c>
      <c r="N14" s="2" t="inlineStr">
        <is>
          <t>Synthetic standard</t>
        </is>
      </c>
      <c r="O14" s="2" t="n"/>
    </row>
    <row r="15">
      <c r="A15" s="5" t="inlineStr">
        <is>
          <t>YO-0014</t>
        </is>
      </c>
      <c r="B15" s="5" t="inlineStr">
        <is>
          <t>YS-003</t>
        </is>
      </c>
      <c r="C15" s="5" t="n">
        <v>20</v>
      </c>
      <c r="D15" s="5" t="inlineStr">
        <is>
          <t>By-product / loss</t>
        </is>
      </c>
      <c r="E15" s="5" t="inlineStr">
        <is>
          <t>BP-COD-FRAME</t>
        </is>
      </c>
      <c r="F15" s="5" t="inlineStr">
        <is>
          <t>Cod Frames &amp; Bones</t>
        </is>
      </c>
      <c r="G15" s="5" t="inlineStr">
        <is>
          <t>Recoverable by-product</t>
        </is>
      </c>
      <c r="H15" s="6" t="n">
        <v>18</v>
      </c>
      <c r="I15" s="7" t="n">
        <v>0.18</v>
      </c>
      <c r="J15" s="7" t="n">
        <v>0.18</v>
      </c>
      <c r="K15" s="5" t="inlineStr">
        <is>
          <t>Yes</t>
        </is>
      </c>
      <c r="L15" s="5" t="inlineStr">
        <is>
          <t>Potentially</t>
        </is>
      </c>
      <c r="M15" s="5" t="inlineStr">
        <is>
          <t>Secondary processor / fishmeal / silage</t>
        </is>
      </c>
      <c r="N15" s="5" t="inlineStr">
        <is>
          <t>Synthetic standard</t>
        </is>
      </c>
      <c r="O15" s="5" t="n"/>
    </row>
    <row r="16">
      <c r="A16" s="2" t="inlineStr">
        <is>
          <t>YO-0015</t>
        </is>
      </c>
      <c r="B16" s="2" t="inlineStr">
        <is>
          <t>YS-003</t>
        </is>
      </c>
      <c r="C16" s="2" t="n">
        <v>30</v>
      </c>
      <c r="D16" s="2" t="inlineStr">
        <is>
          <t>By-product / loss</t>
        </is>
      </c>
      <c r="E16" s="2" t="inlineStr">
        <is>
          <t>BP-COD-SKIN</t>
        </is>
      </c>
      <c r="F16" s="2" t="inlineStr">
        <is>
          <t>Cod Skin</t>
        </is>
      </c>
      <c r="G16" s="2" t="inlineStr">
        <is>
          <t>Recoverable by-product</t>
        </is>
      </c>
      <c r="H16" s="3" t="n">
        <v>5</v>
      </c>
      <c r="I16" s="4" t="n">
        <v>0.05</v>
      </c>
      <c r="J16" s="4" t="n">
        <v>0.05</v>
      </c>
      <c r="K16" s="2" t="inlineStr">
        <is>
          <t>Yes</t>
        </is>
      </c>
      <c r="L16" s="2" t="inlineStr">
        <is>
          <t>Potentially</t>
        </is>
      </c>
      <c r="M16" s="2" t="inlineStr">
        <is>
          <t>Secondary processor / collagen / fishmeal</t>
        </is>
      </c>
      <c r="N16" s="2" t="inlineStr">
        <is>
          <t>Synthetic standard</t>
        </is>
      </c>
      <c r="O16" s="2" t="n"/>
    </row>
    <row r="17">
      <c r="A17" s="5" t="inlineStr">
        <is>
          <t>YO-0016</t>
        </is>
      </c>
      <c r="B17" s="5" t="inlineStr">
        <is>
          <t>YS-003</t>
        </is>
      </c>
      <c r="C17" s="5" t="n">
        <v>40</v>
      </c>
      <c r="D17" s="5" t="inlineStr">
        <is>
          <t>By-product / loss</t>
        </is>
      </c>
      <c r="E17" s="5" t="inlineStr">
        <is>
          <t>BP-COD-TRIM</t>
        </is>
      </c>
      <c r="F17" s="5" t="inlineStr">
        <is>
          <t>Cod Trimmings &amp; Offcuts</t>
        </is>
      </c>
      <c r="G17" s="5" t="inlineStr">
        <is>
          <t>Recoverable by-product</t>
        </is>
      </c>
      <c r="H17" s="6" t="n">
        <v>8</v>
      </c>
      <c r="I17" s="7" t="n">
        <v>0.08</v>
      </c>
      <c r="J17" s="7" t="n">
        <v>0.08</v>
      </c>
      <c r="K17" s="5" t="inlineStr">
        <is>
          <t>Yes</t>
        </is>
      </c>
      <c r="L17" s="5" t="inlineStr">
        <is>
          <t>Potentially</t>
        </is>
      </c>
      <c r="M17" s="5" t="inlineStr">
        <is>
          <t>Secondary food/by-product stream</t>
        </is>
      </c>
      <c r="N17" s="5" t="inlineStr">
        <is>
          <t>Synthetic standard</t>
        </is>
      </c>
      <c r="O17" s="5" t="n"/>
    </row>
    <row r="18">
      <c r="A18" s="2" t="inlineStr">
        <is>
          <t>YO-0017</t>
        </is>
      </c>
      <c r="B18" s="2" t="inlineStr">
        <is>
          <t>YS-003</t>
        </is>
      </c>
      <c r="C18" s="2" t="n">
        <v>50</v>
      </c>
      <c r="D18" s="2" t="inlineStr">
        <is>
          <t>By-product / loss</t>
        </is>
      </c>
      <c r="E18" s="2" t="inlineStr">
        <is>
          <t>BP-GENERIC-PROCESS-LOSS</t>
        </is>
      </c>
      <c r="F18" s="2" t="inlineStr">
        <is>
          <t>Unrecoverable Process Loss</t>
        </is>
      </c>
      <c r="G18" s="2" t="inlineStr">
        <is>
          <t>Process loss</t>
        </is>
      </c>
      <c r="H18" s="3" t="n">
        <v>2</v>
      </c>
      <c r="I18" s="4" t="n">
        <v>0.02</v>
      </c>
      <c r="J18" s="4" t="n">
        <v>0.02</v>
      </c>
      <c r="K18" s="2" t="inlineStr">
        <is>
          <t>No</t>
        </is>
      </c>
      <c r="L18" s="2" t="inlineStr">
        <is>
          <t>No</t>
        </is>
      </c>
      <c r="M18" s="2" t="inlineStr">
        <is>
          <t>Wastewater / organic waste as applicable</t>
        </is>
      </c>
      <c r="N18" s="2" t="inlineStr">
        <is>
          <t>Synthetic standard</t>
        </is>
      </c>
      <c r="O18" s="2" t="n"/>
    </row>
    <row r="19">
      <c r="A19" s="5" t="inlineStr">
        <is>
          <t>YO-0018</t>
        </is>
      </c>
      <c r="B19" s="5" t="inlineStr">
        <is>
          <t>YS-004</t>
        </is>
      </c>
      <c r="C19" s="5" t="n">
        <v>10</v>
      </c>
      <c r="D19" s="5" t="inlineStr">
        <is>
          <t>Intermediate</t>
        </is>
      </c>
      <c r="E19" s="5" t="inlineStr">
        <is>
          <t>INT-COD-PORTION</t>
        </is>
      </c>
      <c r="F19" s="5" t="inlineStr">
        <is>
          <t>Prepared Cod Portions</t>
        </is>
      </c>
      <c r="G19" s="5" t="inlineStr">
        <is>
          <t>Main output</t>
        </is>
      </c>
      <c r="H19" s="6" t="n">
        <v>65</v>
      </c>
      <c r="I19" s="7" t="n">
        <v>0.65</v>
      </c>
      <c r="J19" s="7" t="n">
        <v>0.65</v>
      </c>
      <c r="K19" s="5" t="inlineStr">
        <is>
          <t>Yes</t>
        </is>
      </c>
      <c r="L19" s="5" t="inlineStr">
        <is>
          <t>Yes</t>
        </is>
      </c>
      <c r="M19" s="5" t="inlineStr">
        <is>
          <t>Downstream production / finished product</t>
        </is>
      </c>
      <c r="N19" s="5" t="inlineStr">
        <is>
          <t>Synthetic standard</t>
        </is>
      </c>
      <c r="O19" s="5" t="n"/>
    </row>
    <row r="20">
      <c r="A20" s="2" t="inlineStr">
        <is>
          <t>YO-0019</t>
        </is>
      </c>
      <c r="B20" s="2" t="inlineStr">
        <is>
          <t>YS-004</t>
        </is>
      </c>
      <c r="C20" s="2" t="n">
        <v>20</v>
      </c>
      <c r="D20" s="2" t="inlineStr">
        <is>
          <t>By-product / loss</t>
        </is>
      </c>
      <c r="E20" s="2" t="inlineStr">
        <is>
          <t>BP-COD-FRAME</t>
        </is>
      </c>
      <c r="F20" s="2" t="inlineStr">
        <is>
          <t>Cod Frames &amp; Bones</t>
        </is>
      </c>
      <c r="G20" s="2" t="inlineStr">
        <is>
          <t>Recoverable by-product</t>
        </is>
      </c>
      <c r="H20" s="3" t="n">
        <v>18</v>
      </c>
      <c r="I20" s="4" t="n">
        <v>0.18</v>
      </c>
      <c r="J20" s="4" t="n">
        <v>0.18</v>
      </c>
      <c r="K20" s="2" t="inlineStr">
        <is>
          <t>Yes</t>
        </is>
      </c>
      <c r="L20" s="2" t="inlineStr">
        <is>
          <t>Potentially</t>
        </is>
      </c>
      <c r="M20" s="2" t="inlineStr">
        <is>
          <t>Secondary processor / fishmeal / silage</t>
        </is>
      </c>
      <c r="N20" s="2" t="inlineStr">
        <is>
          <t>Synthetic standard</t>
        </is>
      </c>
      <c r="O20" s="2" t="n"/>
    </row>
    <row r="21">
      <c r="A21" s="5" t="inlineStr">
        <is>
          <t>YO-0020</t>
        </is>
      </c>
      <c r="B21" s="5" t="inlineStr">
        <is>
          <t>YS-004</t>
        </is>
      </c>
      <c r="C21" s="5" t="n">
        <v>30</v>
      </c>
      <c r="D21" s="5" t="inlineStr">
        <is>
          <t>By-product / loss</t>
        </is>
      </c>
      <c r="E21" s="5" t="inlineStr">
        <is>
          <t>BP-COD-SKIN</t>
        </is>
      </c>
      <c r="F21" s="5" t="inlineStr">
        <is>
          <t>Cod Skin</t>
        </is>
      </c>
      <c r="G21" s="5" t="inlineStr">
        <is>
          <t>Recoverable by-product</t>
        </is>
      </c>
      <c r="H21" s="6" t="n">
        <v>5</v>
      </c>
      <c r="I21" s="7" t="n">
        <v>0.05</v>
      </c>
      <c r="J21" s="7" t="n">
        <v>0.05</v>
      </c>
      <c r="K21" s="5" t="inlineStr">
        <is>
          <t>Yes</t>
        </is>
      </c>
      <c r="L21" s="5" t="inlineStr">
        <is>
          <t>Potentially</t>
        </is>
      </c>
      <c r="M21" s="5" t="inlineStr">
        <is>
          <t>Secondary processor / collagen / fishmeal</t>
        </is>
      </c>
      <c r="N21" s="5" t="inlineStr">
        <is>
          <t>Synthetic standard</t>
        </is>
      </c>
      <c r="O21" s="5" t="n"/>
    </row>
    <row r="22">
      <c r="A22" s="2" t="inlineStr">
        <is>
          <t>YO-0021</t>
        </is>
      </c>
      <c r="B22" s="2" t="inlineStr">
        <is>
          <t>YS-004</t>
        </is>
      </c>
      <c r="C22" s="2" t="n">
        <v>40</v>
      </c>
      <c r="D22" s="2" t="inlineStr">
        <is>
          <t>By-product / loss</t>
        </is>
      </c>
      <c r="E22" s="2" t="inlineStr">
        <is>
          <t>BP-COD-TRIM</t>
        </is>
      </c>
      <c r="F22" s="2" t="inlineStr">
        <is>
          <t>Cod Trimmings &amp; Offcuts</t>
        </is>
      </c>
      <c r="G22" s="2" t="inlineStr">
        <is>
          <t>Recoverable by-product</t>
        </is>
      </c>
      <c r="H22" s="3" t="n">
        <v>8</v>
      </c>
      <c r="I22" s="4" t="n">
        <v>0.08</v>
      </c>
      <c r="J22" s="4" t="n">
        <v>0.08</v>
      </c>
      <c r="K22" s="2" t="inlineStr">
        <is>
          <t>Yes</t>
        </is>
      </c>
      <c r="L22" s="2" t="inlineStr">
        <is>
          <t>Potentially</t>
        </is>
      </c>
      <c r="M22" s="2" t="inlineStr">
        <is>
          <t>Secondary food/by-product stream</t>
        </is>
      </c>
      <c r="N22" s="2" t="inlineStr">
        <is>
          <t>Synthetic standard</t>
        </is>
      </c>
      <c r="O22" s="2" t="n"/>
    </row>
    <row r="23">
      <c r="A23" s="5" t="inlineStr">
        <is>
          <t>YO-0022</t>
        </is>
      </c>
      <c r="B23" s="5" t="inlineStr">
        <is>
          <t>YS-004</t>
        </is>
      </c>
      <c r="C23" s="5" t="n">
        <v>50</v>
      </c>
      <c r="D23" s="5" t="inlineStr">
        <is>
          <t>By-product / loss</t>
        </is>
      </c>
      <c r="E23" s="5" t="inlineStr">
        <is>
          <t>BP-GENERIC-PROCESS-LOSS</t>
        </is>
      </c>
      <c r="F23" s="5" t="inlineStr">
        <is>
          <t>Unrecoverable Process Loss</t>
        </is>
      </c>
      <c r="G23" s="5" t="inlineStr">
        <is>
          <t>Process loss</t>
        </is>
      </c>
      <c r="H23" s="6" t="n">
        <v>4</v>
      </c>
      <c r="I23" s="7" t="n">
        <v>0.04</v>
      </c>
      <c r="J23" s="7" t="n">
        <v>0.04</v>
      </c>
      <c r="K23" s="5" t="inlineStr">
        <is>
          <t>No</t>
        </is>
      </c>
      <c r="L23" s="5" t="inlineStr">
        <is>
          <t>No</t>
        </is>
      </c>
      <c r="M23" s="5" t="inlineStr">
        <is>
          <t>Wastewater / organic waste as applicable</t>
        </is>
      </c>
      <c r="N23" s="5" t="inlineStr">
        <is>
          <t>Synthetic standard</t>
        </is>
      </c>
      <c r="O23" s="5" t="n"/>
    </row>
    <row r="24">
      <c r="A24" s="2" t="inlineStr">
        <is>
          <t>YO-0023</t>
        </is>
      </c>
      <c r="B24" s="2" t="inlineStr">
        <is>
          <t>YS-005</t>
        </is>
      </c>
      <c r="C24" s="2" t="n">
        <v>10</v>
      </c>
      <c r="D24" s="2" t="inlineStr">
        <is>
          <t>Intermediate</t>
        </is>
      </c>
      <c r="E24" s="2" t="inlineStr">
        <is>
          <t>INT-COD-PORTION</t>
        </is>
      </c>
      <c r="F24" s="2" t="inlineStr">
        <is>
          <t>Prepared Cod Portions</t>
        </is>
      </c>
      <c r="G24" s="2" t="inlineStr">
        <is>
          <t>Main output</t>
        </is>
      </c>
      <c r="H24" s="3" t="n">
        <v>92</v>
      </c>
      <c r="I24" s="4" t="n">
        <v>0.92</v>
      </c>
      <c r="J24" s="4" t="n">
        <v>0.92</v>
      </c>
      <c r="K24" s="2" t="inlineStr">
        <is>
          <t>Yes</t>
        </is>
      </c>
      <c r="L24" s="2" t="inlineStr">
        <is>
          <t>Yes</t>
        </is>
      </c>
      <c r="M24" s="2" t="inlineStr">
        <is>
          <t>Downstream production / finished product</t>
        </is>
      </c>
      <c r="N24" s="2" t="inlineStr">
        <is>
          <t>Synthetic standard</t>
        </is>
      </c>
      <c r="O24" s="2" t="n"/>
    </row>
    <row r="25">
      <c r="A25" s="5" t="inlineStr">
        <is>
          <t>YO-0024</t>
        </is>
      </c>
      <c r="B25" s="5" t="inlineStr">
        <is>
          <t>YS-005</t>
        </is>
      </c>
      <c r="C25" s="5" t="n">
        <v>20</v>
      </c>
      <c r="D25" s="5" t="inlineStr">
        <is>
          <t>By-product / loss</t>
        </is>
      </c>
      <c r="E25" s="5" t="inlineStr">
        <is>
          <t>BP-COD-TRIM</t>
        </is>
      </c>
      <c r="F25" s="5" t="inlineStr">
        <is>
          <t>Cod Trimmings &amp; Offcuts</t>
        </is>
      </c>
      <c r="G25" s="5" t="inlineStr">
        <is>
          <t>Recoverable by-product</t>
        </is>
      </c>
      <c r="H25" s="6" t="n">
        <v>6</v>
      </c>
      <c r="I25" s="7" t="n">
        <v>0.06</v>
      </c>
      <c r="J25" s="7" t="n">
        <v>0.06</v>
      </c>
      <c r="K25" s="5" t="inlineStr">
        <is>
          <t>Yes</t>
        </is>
      </c>
      <c r="L25" s="5" t="inlineStr">
        <is>
          <t>Potentially</t>
        </is>
      </c>
      <c r="M25" s="5" t="inlineStr">
        <is>
          <t>Secondary food/by-product stream</t>
        </is>
      </c>
      <c r="N25" s="5" t="inlineStr">
        <is>
          <t>Synthetic standard</t>
        </is>
      </c>
      <c r="O25" s="5" t="n"/>
    </row>
    <row r="26">
      <c r="A26" s="2" t="inlineStr">
        <is>
          <t>YO-0025</t>
        </is>
      </c>
      <c r="B26" s="2" t="inlineStr">
        <is>
          <t>YS-005</t>
        </is>
      </c>
      <c r="C26" s="2" t="n">
        <v>30</v>
      </c>
      <c r="D26" s="2" t="inlineStr">
        <is>
          <t>By-product / loss</t>
        </is>
      </c>
      <c r="E26" s="2" t="inlineStr">
        <is>
          <t>BP-GENERIC-PROCESS-LOSS</t>
        </is>
      </c>
      <c r="F26" s="2" t="inlineStr">
        <is>
          <t>Unrecoverable Process Loss</t>
        </is>
      </c>
      <c r="G26" s="2" t="inlineStr">
        <is>
          <t>Process loss</t>
        </is>
      </c>
      <c r="H26" s="3" t="n">
        <v>2</v>
      </c>
      <c r="I26" s="4" t="n">
        <v>0.02</v>
      </c>
      <c r="J26" s="4" t="n">
        <v>0.02</v>
      </c>
      <c r="K26" s="2" t="inlineStr">
        <is>
          <t>No</t>
        </is>
      </c>
      <c r="L26" s="2" t="inlineStr">
        <is>
          <t>No</t>
        </is>
      </c>
      <c r="M26" s="2" t="inlineStr">
        <is>
          <t>Wastewater / organic waste as applicable</t>
        </is>
      </c>
      <c r="N26" s="2" t="inlineStr">
        <is>
          <t>Synthetic standard</t>
        </is>
      </c>
      <c r="O26" s="2" t="n"/>
    </row>
    <row r="27">
      <c r="A27" s="5" t="inlineStr">
        <is>
          <t>YO-0026</t>
        </is>
      </c>
      <c r="B27" s="5" t="inlineStr">
        <is>
          <t>YS-006</t>
        </is>
      </c>
      <c r="C27" s="5" t="n">
        <v>10</v>
      </c>
      <c r="D27" s="5" t="inlineStr">
        <is>
          <t>Intermediate</t>
        </is>
      </c>
      <c r="E27" s="5" t="inlineStr">
        <is>
          <t>INT-COD-PORTION</t>
        </is>
      </c>
      <c r="F27" s="5" t="inlineStr">
        <is>
          <t>Prepared Cod Portions</t>
        </is>
      </c>
      <c r="G27" s="5" t="inlineStr">
        <is>
          <t>Main output</t>
        </is>
      </c>
      <c r="H27" s="6" t="n">
        <v>90</v>
      </c>
      <c r="I27" s="7" t="n">
        <v>0.9</v>
      </c>
      <c r="J27" s="7" t="n">
        <v>0.9</v>
      </c>
      <c r="K27" s="5" t="inlineStr">
        <is>
          <t>Yes</t>
        </is>
      </c>
      <c r="L27" s="5" t="inlineStr">
        <is>
          <t>Yes</t>
        </is>
      </c>
      <c r="M27" s="5" t="inlineStr">
        <is>
          <t>Downstream production / finished product</t>
        </is>
      </c>
      <c r="N27" s="5" t="inlineStr">
        <is>
          <t>Synthetic standard</t>
        </is>
      </c>
      <c r="O27" s="5" t="n"/>
    </row>
    <row r="28">
      <c r="A28" s="2" t="inlineStr">
        <is>
          <t>YO-0027</t>
        </is>
      </c>
      <c r="B28" s="2" t="inlineStr">
        <is>
          <t>YS-006</t>
        </is>
      </c>
      <c r="C28" s="2" t="n">
        <v>20</v>
      </c>
      <c r="D28" s="2" t="inlineStr">
        <is>
          <t>By-product / loss</t>
        </is>
      </c>
      <c r="E28" s="2" t="inlineStr">
        <is>
          <t>BP-COD-TRIM</t>
        </is>
      </c>
      <c r="F28" s="2" t="inlineStr">
        <is>
          <t>Cod Trimmings &amp; Offcuts</t>
        </is>
      </c>
      <c r="G28" s="2" t="inlineStr">
        <is>
          <t>Recoverable by-product</t>
        </is>
      </c>
      <c r="H28" s="3" t="n">
        <v>6</v>
      </c>
      <c r="I28" s="4" t="n">
        <v>0.06</v>
      </c>
      <c r="J28" s="4" t="n">
        <v>0.06</v>
      </c>
      <c r="K28" s="2" t="inlineStr">
        <is>
          <t>Yes</t>
        </is>
      </c>
      <c r="L28" s="2" t="inlineStr">
        <is>
          <t>Potentially</t>
        </is>
      </c>
      <c r="M28" s="2" t="inlineStr">
        <is>
          <t>Secondary food/by-product stream</t>
        </is>
      </c>
      <c r="N28" s="2" t="inlineStr">
        <is>
          <t>Synthetic standard</t>
        </is>
      </c>
      <c r="O28" s="2" t="n"/>
    </row>
    <row r="29">
      <c r="A29" s="5" t="inlineStr">
        <is>
          <t>YO-0028</t>
        </is>
      </c>
      <c r="B29" s="5" t="inlineStr">
        <is>
          <t>YS-006</t>
        </is>
      </c>
      <c r="C29" s="5" t="n">
        <v>30</v>
      </c>
      <c r="D29" s="5" t="inlineStr">
        <is>
          <t>By-product / loss</t>
        </is>
      </c>
      <c r="E29" s="5" t="inlineStr">
        <is>
          <t>BP-GENERIC-PROCESS-LOSS</t>
        </is>
      </c>
      <c r="F29" s="5" t="inlineStr">
        <is>
          <t>Unrecoverable Process Loss</t>
        </is>
      </c>
      <c r="G29" s="5" t="inlineStr">
        <is>
          <t>Process loss</t>
        </is>
      </c>
      <c r="H29" s="6" t="n">
        <v>4</v>
      </c>
      <c r="I29" s="7" t="n">
        <v>0.04</v>
      </c>
      <c r="J29" s="7" t="n">
        <v>0.04</v>
      </c>
      <c r="K29" s="5" t="inlineStr">
        <is>
          <t>No</t>
        </is>
      </c>
      <c r="L29" s="5" t="inlineStr">
        <is>
          <t>No</t>
        </is>
      </c>
      <c r="M29" s="5" t="inlineStr">
        <is>
          <t>Wastewater / organic waste as applicable</t>
        </is>
      </c>
      <c r="N29" s="5" t="inlineStr">
        <is>
          <t>Synthetic standard</t>
        </is>
      </c>
      <c r="O29" s="5" t="n"/>
    </row>
    <row r="30">
      <c r="A30" s="2" t="inlineStr">
        <is>
          <t>YO-0029</t>
        </is>
      </c>
      <c r="B30" s="2" t="inlineStr">
        <is>
          <t>YS-007</t>
        </is>
      </c>
      <c r="C30" s="2" t="n">
        <v>10</v>
      </c>
      <c r="D30" s="2" t="inlineStr">
        <is>
          <t>Intermediate</t>
        </is>
      </c>
      <c r="E30" s="2" t="inlineStr">
        <is>
          <t>INT-HER-MATURED</t>
        </is>
      </c>
      <c r="F30" s="2" t="inlineStr">
        <is>
          <t>Matured Pickled Herring Base</t>
        </is>
      </c>
      <c r="G30" s="2" t="inlineStr">
        <is>
          <t>Main output</t>
        </is>
      </c>
      <c r="H30" s="3" t="n">
        <v>107</v>
      </c>
      <c r="I30" s="4" t="n">
        <v>1.07</v>
      </c>
      <c r="J30" s="4" t="n">
        <v>0.9067796610169492</v>
      </c>
      <c r="K30" s="2" t="inlineStr">
        <is>
          <t>Yes</t>
        </is>
      </c>
      <c r="L30" s="2" t="inlineStr">
        <is>
          <t>Yes</t>
        </is>
      </c>
      <c r="M30" s="2" t="inlineStr">
        <is>
          <t>Downstream production / finished product</t>
        </is>
      </c>
      <c r="N30" s="2" t="inlineStr">
        <is>
          <t>Synthetic standard</t>
        </is>
      </c>
      <c r="O30" s="2" t="n"/>
    </row>
    <row r="31">
      <c r="A31" s="5" t="inlineStr">
        <is>
          <t>YO-0030</t>
        </is>
      </c>
      <c r="B31" s="5" t="inlineStr">
        <is>
          <t>YS-007</t>
        </is>
      </c>
      <c r="C31" s="5" t="n">
        <v>20</v>
      </c>
      <c r="D31" s="5" t="inlineStr">
        <is>
          <t>By-product / loss</t>
        </is>
      </c>
      <c r="E31" s="5" t="inlineStr">
        <is>
          <t>BP-HER-TRIM</t>
        </is>
      </c>
      <c r="F31" s="5" t="inlineStr">
        <is>
          <t>Herring Trimmings</t>
        </is>
      </c>
      <c r="G31" s="5" t="inlineStr">
        <is>
          <t>Recoverable by-product</t>
        </is>
      </c>
      <c r="H31" s="6" t="n">
        <v>3</v>
      </c>
      <c r="I31" s="7" t="n">
        <v>0.03</v>
      </c>
      <c r="J31" s="7" t="n">
        <v>0.02542372881355932</v>
      </c>
      <c r="K31" s="5" t="inlineStr">
        <is>
          <t>Yes</t>
        </is>
      </c>
      <c r="L31" s="5" t="inlineStr">
        <is>
          <t>Potentially</t>
        </is>
      </c>
      <c r="M31" s="5" t="inlineStr">
        <is>
          <t>Fishmeal / silage stream</t>
        </is>
      </c>
      <c r="N31" s="5" t="inlineStr">
        <is>
          <t>Synthetic standard</t>
        </is>
      </c>
      <c r="O31" s="5" t="n"/>
    </row>
    <row r="32">
      <c r="A32" s="2" t="inlineStr">
        <is>
          <t>YO-0031</t>
        </is>
      </c>
      <c r="B32" s="2" t="inlineStr">
        <is>
          <t>YS-007</t>
        </is>
      </c>
      <c r="C32" s="2" t="n">
        <v>30</v>
      </c>
      <c r="D32" s="2" t="inlineStr">
        <is>
          <t>By-product / loss</t>
        </is>
      </c>
      <c r="E32" s="2" t="inlineStr">
        <is>
          <t>BP-HER-SPENT-BRINE</t>
        </is>
      </c>
      <c r="F32" s="2" t="inlineStr">
        <is>
          <t>Spent Herring Pickling Brine</t>
        </is>
      </c>
      <c r="G32" s="2" t="inlineStr">
        <is>
          <t>Process residual</t>
        </is>
      </c>
      <c r="H32" s="3" t="n">
        <v>7</v>
      </c>
      <c r="I32" s="4" t="n">
        <v>0.07000000000000001</v>
      </c>
      <c r="J32" s="4" t="n">
        <v>0.05932203389830509</v>
      </c>
      <c r="K32" s="2" t="inlineStr">
        <is>
          <t>No</t>
        </is>
      </c>
      <c r="L32" s="2" t="inlineStr">
        <is>
          <t>No</t>
        </is>
      </c>
      <c r="M32" s="2" t="inlineStr">
        <is>
          <t>Controlled wastewater treatment</t>
        </is>
      </c>
      <c r="N32" s="2" t="inlineStr">
        <is>
          <t>Synthetic standard</t>
        </is>
      </c>
      <c r="O32" s="2" t="n"/>
    </row>
    <row r="33">
      <c r="A33" s="5" t="inlineStr">
        <is>
          <t>YO-0032</t>
        </is>
      </c>
      <c r="B33" s="5" t="inlineStr">
        <is>
          <t>YS-007</t>
        </is>
      </c>
      <c r="C33" s="5" t="n">
        <v>40</v>
      </c>
      <c r="D33" s="5" t="inlineStr">
        <is>
          <t>By-product / loss</t>
        </is>
      </c>
      <c r="E33" s="5" t="inlineStr">
        <is>
          <t>BP-GENERIC-PROCESS-LOSS</t>
        </is>
      </c>
      <c r="F33" s="5" t="inlineStr">
        <is>
          <t>Unrecoverable Process Loss</t>
        </is>
      </c>
      <c r="G33" s="5" t="inlineStr">
        <is>
          <t>Process loss</t>
        </is>
      </c>
      <c r="H33" s="6" t="n">
        <v>1</v>
      </c>
      <c r="I33" s="7" t="n">
        <v>0.01</v>
      </c>
      <c r="J33" s="7" t="n">
        <v>0.008474576271186441</v>
      </c>
      <c r="K33" s="5" t="inlineStr">
        <is>
          <t>No</t>
        </is>
      </c>
      <c r="L33" s="5" t="inlineStr">
        <is>
          <t>No</t>
        </is>
      </c>
      <c r="M33" s="5" t="inlineStr">
        <is>
          <t>Wastewater / organic waste as applicable</t>
        </is>
      </c>
      <c r="N33" s="5" t="inlineStr">
        <is>
          <t>Synthetic standard</t>
        </is>
      </c>
      <c r="O33" s="5" t="n"/>
    </row>
    <row r="34">
      <c r="A34" s="2" t="inlineStr">
        <is>
          <t>YO-0033</t>
        </is>
      </c>
      <c r="B34" s="2" t="inlineStr">
        <is>
          <t>YS-008</t>
        </is>
      </c>
      <c r="C34" s="2" t="n">
        <v>10</v>
      </c>
      <c r="D34" s="2" t="inlineStr">
        <is>
          <t>Intermediate</t>
        </is>
      </c>
      <c r="E34" s="2" t="inlineStr">
        <is>
          <t>INT-HER-MATURED</t>
        </is>
      </c>
      <c r="F34" s="2" t="inlineStr">
        <is>
          <t>Matured Pickled Herring Base</t>
        </is>
      </c>
      <c r="G34" s="2" t="inlineStr">
        <is>
          <t>Main output</t>
        </is>
      </c>
      <c r="H34" s="3" t="n">
        <v>108</v>
      </c>
      <c r="I34" s="4" t="n">
        <v>1.08</v>
      </c>
      <c r="J34" s="4" t="n">
        <v>0.9152542372881356</v>
      </c>
      <c r="K34" s="2" t="inlineStr">
        <is>
          <t>Yes</t>
        </is>
      </c>
      <c r="L34" s="2" t="inlineStr">
        <is>
          <t>Yes</t>
        </is>
      </c>
      <c r="M34" s="2" t="inlineStr">
        <is>
          <t>Downstream production / finished product</t>
        </is>
      </c>
      <c r="N34" s="2" t="inlineStr">
        <is>
          <t>Synthetic standard</t>
        </is>
      </c>
      <c r="O34" s="2" t="n"/>
    </row>
    <row r="35">
      <c r="A35" s="5" t="inlineStr">
        <is>
          <t>YO-0034</t>
        </is>
      </c>
      <c r="B35" s="5" t="inlineStr">
        <is>
          <t>YS-008</t>
        </is>
      </c>
      <c r="C35" s="5" t="n">
        <v>20</v>
      </c>
      <c r="D35" s="5" t="inlineStr">
        <is>
          <t>By-product / loss</t>
        </is>
      </c>
      <c r="E35" s="5" t="inlineStr">
        <is>
          <t>BP-HER-TRIM</t>
        </is>
      </c>
      <c r="F35" s="5" t="inlineStr">
        <is>
          <t>Herring Trimmings</t>
        </is>
      </c>
      <c r="G35" s="5" t="inlineStr">
        <is>
          <t>Recoverable by-product</t>
        </is>
      </c>
      <c r="H35" s="6" t="n">
        <v>2</v>
      </c>
      <c r="I35" s="7" t="n">
        <v>0.02</v>
      </c>
      <c r="J35" s="7" t="n">
        <v>0.01694915254237288</v>
      </c>
      <c r="K35" s="5" t="inlineStr">
        <is>
          <t>Yes</t>
        </is>
      </c>
      <c r="L35" s="5" t="inlineStr">
        <is>
          <t>Potentially</t>
        </is>
      </c>
      <c r="M35" s="5" t="inlineStr">
        <is>
          <t>Fishmeal / silage stream</t>
        </is>
      </c>
      <c r="N35" s="5" t="inlineStr">
        <is>
          <t>Synthetic standard</t>
        </is>
      </c>
      <c r="O35" s="5" t="n"/>
    </row>
    <row r="36">
      <c r="A36" s="2" t="inlineStr">
        <is>
          <t>YO-0035</t>
        </is>
      </c>
      <c r="B36" s="2" t="inlineStr">
        <is>
          <t>YS-008</t>
        </is>
      </c>
      <c r="C36" s="2" t="n">
        <v>30</v>
      </c>
      <c r="D36" s="2" t="inlineStr">
        <is>
          <t>By-product / loss</t>
        </is>
      </c>
      <c r="E36" s="2" t="inlineStr">
        <is>
          <t>BP-HER-SPENT-BRINE</t>
        </is>
      </c>
      <c r="F36" s="2" t="inlineStr">
        <is>
          <t>Spent Herring Pickling Brine</t>
        </is>
      </c>
      <c r="G36" s="2" t="inlineStr">
        <is>
          <t>Process residual</t>
        </is>
      </c>
      <c r="H36" s="3" t="n">
        <v>7</v>
      </c>
      <c r="I36" s="4" t="n">
        <v>0.07000000000000001</v>
      </c>
      <c r="J36" s="4" t="n">
        <v>0.05932203389830509</v>
      </c>
      <c r="K36" s="2" t="inlineStr">
        <is>
          <t>No</t>
        </is>
      </c>
      <c r="L36" s="2" t="inlineStr">
        <is>
          <t>No</t>
        </is>
      </c>
      <c r="M36" s="2" t="inlineStr">
        <is>
          <t>Controlled wastewater treatment</t>
        </is>
      </c>
      <c r="N36" s="2" t="inlineStr">
        <is>
          <t>Synthetic standard</t>
        </is>
      </c>
      <c r="O36" s="2" t="n"/>
    </row>
    <row r="37">
      <c r="A37" s="5" t="inlineStr">
        <is>
          <t>YO-0036</t>
        </is>
      </c>
      <c r="B37" s="5" t="inlineStr">
        <is>
          <t>YS-008</t>
        </is>
      </c>
      <c r="C37" s="5" t="n">
        <v>40</v>
      </c>
      <c r="D37" s="5" t="inlineStr">
        <is>
          <t>By-product / loss</t>
        </is>
      </c>
      <c r="E37" s="5" t="inlineStr">
        <is>
          <t>BP-GENERIC-PROCESS-LOSS</t>
        </is>
      </c>
      <c r="F37" s="5" t="inlineStr">
        <is>
          <t>Unrecoverable Process Loss</t>
        </is>
      </c>
      <c r="G37" s="5" t="inlineStr">
        <is>
          <t>Process loss</t>
        </is>
      </c>
      <c r="H37" s="6" t="n">
        <v>1</v>
      </c>
      <c r="I37" s="7" t="n">
        <v>0.01</v>
      </c>
      <c r="J37" s="7" t="n">
        <v>0.008474576271186441</v>
      </c>
      <c r="K37" s="5" t="inlineStr">
        <is>
          <t>No</t>
        </is>
      </c>
      <c r="L37" s="5" t="inlineStr">
        <is>
          <t>No</t>
        </is>
      </c>
      <c r="M37" s="5" t="inlineStr">
        <is>
          <t>Wastewater / organic waste as applicable</t>
        </is>
      </c>
      <c r="N37" s="5" t="inlineStr">
        <is>
          <t>Synthetic standard</t>
        </is>
      </c>
      <c r="O37" s="5" t="n"/>
    </row>
    <row r="38">
      <c r="A38" s="2" t="inlineStr">
        <is>
          <t>YO-0037</t>
        </is>
      </c>
      <c r="B38" s="2" t="inlineStr">
        <is>
          <t>YS-009</t>
        </is>
      </c>
      <c r="C38" s="2" t="n">
        <v>10</v>
      </c>
      <c r="D38" s="2" t="inlineStr">
        <is>
          <t>Intermediate</t>
        </is>
      </c>
      <c r="E38" s="2" t="inlineStr">
        <is>
          <t>INT-MAC-PORTION</t>
        </is>
      </c>
      <c r="F38" s="2" t="inlineStr">
        <is>
          <t>Prepared Mackerel Portions</t>
        </is>
      </c>
      <c r="G38" s="2" t="inlineStr">
        <is>
          <t>Main output</t>
        </is>
      </c>
      <c r="H38" s="3" t="n">
        <v>88</v>
      </c>
      <c r="I38" s="4" t="n">
        <v>0.88</v>
      </c>
      <c r="J38" s="4" t="n">
        <v>0.88</v>
      </c>
      <c r="K38" s="2" t="inlineStr">
        <is>
          <t>Yes</t>
        </is>
      </c>
      <c r="L38" s="2" t="inlineStr">
        <is>
          <t>Yes</t>
        </is>
      </c>
      <c r="M38" s="2" t="inlineStr">
        <is>
          <t>Downstream production / finished product</t>
        </is>
      </c>
      <c r="N38" s="2" t="inlineStr">
        <is>
          <t>Synthetic standard</t>
        </is>
      </c>
      <c r="O38" s="2" t="n"/>
    </row>
    <row r="39">
      <c r="A39" s="5" t="inlineStr">
        <is>
          <t>YO-0038</t>
        </is>
      </c>
      <c r="B39" s="5" t="inlineStr">
        <is>
          <t>YS-009</t>
        </is>
      </c>
      <c r="C39" s="5" t="n">
        <v>20</v>
      </c>
      <c r="D39" s="5" t="inlineStr">
        <is>
          <t>By-product / loss</t>
        </is>
      </c>
      <c r="E39" s="5" t="inlineStr">
        <is>
          <t>BP-MAC-TRIM</t>
        </is>
      </c>
      <c r="F39" s="5" t="inlineStr">
        <is>
          <t>Mackerel Trimmings</t>
        </is>
      </c>
      <c r="G39" s="5" t="inlineStr">
        <is>
          <t>Recoverable by-product</t>
        </is>
      </c>
      <c r="H39" s="6" t="n">
        <v>4</v>
      </c>
      <c r="I39" s="7" t="n">
        <v>0.04</v>
      </c>
      <c r="J39" s="7" t="n">
        <v>0.04</v>
      </c>
      <c r="K39" s="5" t="inlineStr">
        <is>
          <t>Yes</t>
        </is>
      </c>
      <c r="L39" s="5" t="inlineStr">
        <is>
          <t>Potentially</t>
        </is>
      </c>
      <c r="M39" s="5" t="inlineStr">
        <is>
          <t>Fishmeal / silage stream</t>
        </is>
      </c>
      <c r="N39" s="5" t="inlineStr">
        <is>
          <t>Synthetic standard</t>
        </is>
      </c>
      <c r="O39" s="5" t="n"/>
    </row>
    <row r="40">
      <c r="A40" s="2" t="inlineStr">
        <is>
          <t>YO-0039</t>
        </is>
      </c>
      <c r="B40" s="2" t="inlineStr">
        <is>
          <t>YS-009</t>
        </is>
      </c>
      <c r="C40" s="2" t="n">
        <v>30</v>
      </c>
      <c r="D40" s="2" t="inlineStr">
        <is>
          <t>By-product / loss</t>
        </is>
      </c>
      <c r="E40" s="2" t="inlineStr">
        <is>
          <t>BP-MAC-PRECOOK-LIQ</t>
        </is>
      </c>
      <c r="F40" s="2" t="inlineStr">
        <is>
          <t>Mackerel Pre-Cook Liquor</t>
        </is>
      </c>
      <c r="G40" s="2" t="inlineStr">
        <is>
          <t>Process residual</t>
        </is>
      </c>
      <c r="H40" s="3" t="n">
        <v>6</v>
      </c>
      <c r="I40" s="4" t="n">
        <v>0.06</v>
      </c>
      <c r="J40" s="4" t="n">
        <v>0.06</v>
      </c>
      <c r="K40" s="2" t="inlineStr">
        <is>
          <t>Potentially</t>
        </is>
      </c>
      <c r="L40" s="2" t="inlineStr">
        <is>
          <t>No</t>
        </is>
      </c>
      <c r="M40" s="2" t="inlineStr">
        <is>
          <t>Recovered oil/protein stream or wastewater treatment</t>
        </is>
      </c>
      <c r="N40" s="2" t="inlineStr">
        <is>
          <t>Synthetic standard</t>
        </is>
      </c>
      <c r="O40" s="2" t="n"/>
    </row>
    <row r="41">
      <c r="A41" s="5" t="inlineStr">
        <is>
          <t>YO-0040</t>
        </is>
      </c>
      <c r="B41" s="5" t="inlineStr">
        <is>
          <t>YS-009</t>
        </is>
      </c>
      <c r="C41" s="5" t="n">
        <v>40</v>
      </c>
      <c r="D41" s="5" t="inlineStr">
        <is>
          <t>By-product / loss</t>
        </is>
      </c>
      <c r="E41" s="5" t="inlineStr">
        <is>
          <t>BP-GENERIC-PROCESS-LOSS</t>
        </is>
      </c>
      <c r="F41" s="5" t="inlineStr">
        <is>
          <t>Unrecoverable Process Loss</t>
        </is>
      </c>
      <c r="G41" s="5" t="inlineStr">
        <is>
          <t>Process loss</t>
        </is>
      </c>
      <c r="H41" s="6" t="n">
        <v>2</v>
      </c>
      <c r="I41" s="7" t="n">
        <v>0.02</v>
      </c>
      <c r="J41" s="7" t="n">
        <v>0.02</v>
      </c>
      <c r="K41" s="5" t="inlineStr">
        <is>
          <t>No</t>
        </is>
      </c>
      <c r="L41" s="5" t="inlineStr">
        <is>
          <t>No</t>
        </is>
      </c>
      <c r="M41" s="5" t="inlineStr">
        <is>
          <t>Wastewater / organic waste as applicable</t>
        </is>
      </c>
      <c r="N41" s="5" t="inlineStr">
        <is>
          <t>Synthetic standard</t>
        </is>
      </c>
      <c r="O41" s="5" t="n"/>
    </row>
    <row r="42">
      <c r="A42" s="2" t="inlineStr">
        <is>
          <t>YO-0041</t>
        </is>
      </c>
      <c r="B42" s="2" t="inlineStr">
        <is>
          <t>YS-010</t>
        </is>
      </c>
      <c r="C42" s="2" t="n">
        <v>10</v>
      </c>
      <c r="D42" s="2" t="inlineStr">
        <is>
          <t>Intermediate</t>
        </is>
      </c>
      <c r="E42" s="2" t="inlineStr">
        <is>
          <t>INT-SHR-READY</t>
        </is>
      </c>
      <c r="F42" s="2" t="inlineStr">
        <is>
          <t>Inspected Ready-to-Mix Shrimp</t>
        </is>
      </c>
      <c r="G42" s="2" t="inlineStr">
        <is>
          <t>Main output</t>
        </is>
      </c>
      <c r="H42" s="3" t="n">
        <v>94</v>
      </c>
      <c r="I42" s="4" t="n">
        <v>0.9399999999999999</v>
      </c>
      <c r="J42" s="4" t="n">
        <v>0.9399999999999999</v>
      </c>
      <c r="K42" s="2" t="inlineStr">
        <is>
          <t>Yes</t>
        </is>
      </c>
      <c r="L42" s="2" t="inlineStr">
        <is>
          <t>Yes</t>
        </is>
      </c>
      <c r="M42" s="2" t="inlineStr">
        <is>
          <t>Downstream production / finished product</t>
        </is>
      </c>
      <c r="N42" s="2" t="inlineStr">
        <is>
          <t>Synthetic standard</t>
        </is>
      </c>
      <c r="O42" s="2" t="n"/>
    </row>
    <row r="43">
      <c r="A43" s="5" t="inlineStr">
        <is>
          <t>YO-0042</t>
        </is>
      </c>
      <c r="B43" s="5" t="inlineStr">
        <is>
          <t>YS-010</t>
        </is>
      </c>
      <c r="C43" s="5" t="n">
        <v>20</v>
      </c>
      <c r="D43" s="5" t="inlineStr">
        <is>
          <t>By-product / loss</t>
        </is>
      </c>
      <c r="E43" s="5" t="inlineStr">
        <is>
          <t>BP-SHR-THAW-PURGE</t>
        </is>
      </c>
      <c r="F43" s="5" t="inlineStr">
        <is>
          <t>Shrimp Thaw Purge</t>
        </is>
      </c>
      <c r="G43" s="5" t="inlineStr">
        <is>
          <t>Process residual</t>
        </is>
      </c>
      <c r="H43" s="6" t="n">
        <v>4</v>
      </c>
      <c r="I43" s="7" t="n">
        <v>0.04</v>
      </c>
      <c r="J43" s="7" t="n">
        <v>0.04</v>
      </c>
      <c r="K43" s="5" t="inlineStr">
        <is>
          <t>No</t>
        </is>
      </c>
      <c r="L43" s="5" t="inlineStr">
        <is>
          <t>No</t>
        </is>
      </c>
      <c r="M43" s="5" t="inlineStr">
        <is>
          <t>Controlled wastewater treatment</t>
        </is>
      </c>
      <c r="N43" s="5" t="inlineStr">
        <is>
          <t>Synthetic standard</t>
        </is>
      </c>
      <c r="O43" s="5" t="n"/>
    </row>
    <row r="44">
      <c r="A44" s="2" t="inlineStr">
        <is>
          <t>YO-0043</t>
        </is>
      </c>
      <c r="B44" s="2" t="inlineStr">
        <is>
          <t>YS-010</t>
        </is>
      </c>
      <c r="C44" s="2" t="n">
        <v>30</v>
      </c>
      <c r="D44" s="2" t="inlineStr">
        <is>
          <t>By-product / loss</t>
        </is>
      </c>
      <c r="E44" s="2" t="inlineStr">
        <is>
          <t>BP-SHR-REJECT</t>
        </is>
      </c>
      <c r="F44" s="2" t="inlineStr">
        <is>
          <t>Shrimp Inspection Rejects</t>
        </is>
      </c>
      <c r="G44" s="2" t="inlineStr">
        <is>
          <t>Process reject</t>
        </is>
      </c>
      <c r="H44" s="3" t="n">
        <v>1.5</v>
      </c>
      <c r="I44" s="4" t="n">
        <v>0.015</v>
      </c>
      <c r="J44" s="4" t="n">
        <v>0.015</v>
      </c>
      <c r="K44" s="2" t="inlineStr">
        <is>
          <t>No</t>
        </is>
      </c>
      <c r="L44" s="2" t="inlineStr">
        <is>
          <t>No</t>
        </is>
      </c>
      <c r="M44" s="2" t="inlineStr">
        <is>
          <t>Organic waste / by-product stream</t>
        </is>
      </c>
      <c r="N44" s="2" t="inlineStr">
        <is>
          <t>Synthetic standard</t>
        </is>
      </c>
      <c r="O44" s="2" t="n"/>
    </row>
    <row r="45">
      <c r="A45" s="5" t="inlineStr">
        <is>
          <t>YO-0044</t>
        </is>
      </c>
      <c r="B45" s="5" t="inlineStr">
        <is>
          <t>YS-010</t>
        </is>
      </c>
      <c r="C45" s="5" t="n">
        <v>40</v>
      </c>
      <c r="D45" s="5" t="inlineStr">
        <is>
          <t>By-product / loss</t>
        </is>
      </c>
      <c r="E45" s="5" t="inlineStr">
        <is>
          <t>BP-GENERIC-PROCESS-LOSS</t>
        </is>
      </c>
      <c r="F45" s="5" t="inlineStr">
        <is>
          <t>Unrecoverable Process Loss</t>
        </is>
      </c>
      <c r="G45" s="5" t="inlineStr">
        <is>
          <t>Process loss</t>
        </is>
      </c>
      <c r="H45" s="6" t="n">
        <v>0.5</v>
      </c>
      <c r="I45" s="7" t="n">
        <v>0.005</v>
      </c>
      <c r="J45" s="7" t="n">
        <v>0.005</v>
      </c>
      <c r="K45" s="5" t="inlineStr">
        <is>
          <t>No</t>
        </is>
      </c>
      <c r="L45" s="5" t="inlineStr">
        <is>
          <t>No</t>
        </is>
      </c>
      <c r="M45" s="5" t="inlineStr">
        <is>
          <t>Wastewater / organic waste as applicable</t>
        </is>
      </c>
      <c r="N45" s="5" t="inlineStr">
        <is>
          <t>Synthetic standard</t>
        </is>
      </c>
      <c r="O45" s="5" t="n"/>
    </row>
    <row r="46">
      <c r="A46" s="2" t="inlineStr">
        <is>
          <t>YO-0045</t>
        </is>
      </c>
      <c r="B46" s="2" t="inlineStr">
        <is>
          <t>YS-011</t>
        </is>
      </c>
      <c r="C46" s="2" t="n">
        <v>10</v>
      </c>
      <c r="D46" s="2" t="inlineStr">
        <is>
          <t>Intermediate</t>
        </is>
      </c>
      <c r="E46" s="2" t="inlineStr">
        <is>
          <t>INT-SHR-READY</t>
        </is>
      </c>
      <c r="F46" s="2" t="inlineStr">
        <is>
          <t>Inspected Ready-to-Mix Shrimp</t>
        </is>
      </c>
      <c r="G46" s="2" t="inlineStr">
        <is>
          <t>Main output</t>
        </is>
      </c>
      <c r="H46" s="3" t="n">
        <v>95</v>
      </c>
      <c r="I46" s="4" t="n">
        <v>0.95</v>
      </c>
      <c r="J46" s="4" t="n">
        <v>0.95</v>
      </c>
      <c r="K46" s="2" t="inlineStr">
        <is>
          <t>Yes</t>
        </is>
      </c>
      <c r="L46" s="2" t="inlineStr">
        <is>
          <t>Yes</t>
        </is>
      </c>
      <c r="M46" s="2" t="inlineStr">
        <is>
          <t>Downstream production / finished product</t>
        </is>
      </c>
      <c r="N46" s="2" t="inlineStr">
        <is>
          <t>Synthetic standard</t>
        </is>
      </c>
      <c r="O46" s="2" t="n"/>
    </row>
    <row r="47">
      <c r="A47" s="5" t="inlineStr">
        <is>
          <t>YO-0046</t>
        </is>
      </c>
      <c r="B47" s="5" t="inlineStr">
        <is>
          <t>YS-011</t>
        </is>
      </c>
      <c r="C47" s="5" t="n">
        <v>20</v>
      </c>
      <c r="D47" s="5" t="inlineStr">
        <is>
          <t>By-product / loss</t>
        </is>
      </c>
      <c r="E47" s="5" t="inlineStr">
        <is>
          <t>BP-SHR-THAW-PURGE</t>
        </is>
      </c>
      <c r="F47" s="5" t="inlineStr">
        <is>
          <t>Shrimp Thaw Purge</t>
        </is>
      </c>
      <c r="G47" s="5" t="inlineStr">
        <is>
          <t>Process residual</t>
        </is>
      </c>
      <c r="H47" s="6" t="n">
        <v>3.5</v>
      </c>
      <c r="I47" s="7" t="n">
        <v>0.035</v>
      </c>
      <c r="J47" s="7" t="n">
        <v>0.035</v>
      </c>
      <c r="K47" s="5" t="inlineStr">
        <is>
          <t>No</t>
        </is>
      </c>
      <c r="L47" s="5" t="inlineStr">
        <is>
          <t>No</t>
        </is>
      </c>
      <c r="M47" s="5" t="inlineStr">
        <is>
          <t>Controlled wastewater treatment</t>
        </is>
      </c>
      <c r="N47" s="5" t="inlineStr">
        <is>
          <t>Synthetic standard</t>
        </is>
      </c>
      <c r="O47" s="5" t="n"/>
    </row>
    <row r="48">
      <c r="A48" s="2" t="inlineStr">
        <is>
          <t>YO-0047</t>
        </is>
      </c>
      <c r="B48" s="2" t="inlineStr">
        <is>
          <t>YS-011</t>
        </is>
      </c>
      <c r="C48" s="2" t="n">
        <v>30</v>
      </c>
      <c r="D48" s="2" t="inlineStr">
        <is>
          <t>By-product / loss</t>
        </is>
      </c>
      <c r="E48" s="2" t="inlineStr">
        <is>
          <t>BP-SHR-REJECT</t>
        </is>
      </c>
      <c r="F48" s="2" t="inlineStr">
        <is>
          <t>Shrimp Inspection Rejects</t>
        </is>
      </c>
      <c r="G48" s="2" t="inlineStr">
        <is>
          <t>Process reject</t>
        </is>
      </c>
      <c r="H48" s="3" t="n">
        <v>1</v>
      </c>
      <c r="I48" s="4" t="n">
        <v>0.01</v>
      </c>
      <c r="J48" s="4" t="n">
        <v>0.01</v>
      </c>
      <c r="K48" s="2" t="inlineStr">
        <is>
          <t>No</t>
        </is>
      </c>
      <c r="L48" s="2" t="inlineStr">
        <is>
          <t>No</t>
        </is>
      </c>
      <c r="M48" s="2" t="inlineStr">
        <is>
          <t>Organic waste / by-product stream</t>
        </is>
      </c>
      <c r="N48" s="2" t="inlineStr">
        <is>
          <t>Synthetic standard</t>
        </is>
      </c>
      <c r="O48" s="2" t="n"/>
    </row>
    <row r="49">
      <c r="A49" s="5" t="inlineStr">
        <is>
          <t>YO-0048</t>
        </is>
      </c>
      <c r="B49" s="5" t="inlineStr">
        <is>
          <t>YS-011</t>
        </is>
      </c>
      <c r="C49" s="5" t="n">
        <v>40</v>
      </c>
      <c r="D49" s="5" t="inlineStr">
        <is>
          <t>By-product / loss</t>
        </is>
      </c>
      <c r="E49" s="5" t="inlineStr">
        <is>
          <t>BP-GENERIC-PROCESS-LOSS</t>
        </is>
      </c>
      <c r="F49" s="5" t="inlineStr">
        <is>
          <t>Unrecoverable Process Loss</t>
        </is>
      </c>
      <c r="G49" s="5" t="inlineStr">
        <is>
          <t>Process loss</t>
        </is>
      </c>
      <c r="H49" s="6" t="n">
        <v>0.5</v>
      </c>
      <c r="I49" s="7" t="n">
        <v>0.005</v>
      </c>
      <c r="J49" s="7" t="n">
        <v>0.005</v>
      </c>
      <c r="K49" s="5" t="inlineStr">
        <is>
          <t>No</t>
        </is>
      </c>
      <c r="L49" s="5" t="inlineStr">
        <is>
          <t>No</t>
        </is>
      </c>
      <c r="M49" s="5" t="inlineStr">
        <is>
          <t>Wastewater / organic waste as applicable</t>
        </is>
      </c>
      <c r="N49" s="5" t="inlineStr">
        <is>
          <t>Synthetic standard</t>
        </is>
      </c>
      <c r="O49" s="5" t="n"/>
    </row>
    <row r="50">
      <c r="A50" s="2" t="inlineStr">
        <is>
          <t>YO-0049</t>
        </is>
      </c>
      <c r="B50" s="2" t="inlineStr">
        <is>
          <t>YS-012</t>
        </is>
      </c>
      <c r="C50" s="2" t="n">
        <v>10</v>
      </c>
      <c r="D50" s="2" t="inlineStr">
        <is>
          <t>Intermediate</t>
        </is>
      </c>
      <c r="E50" s="2" t="inlineStr">
        <is>
          <t>INT-ROE-PREP</t>
        </is>
      </c>
      <c r="F50" s="2" t="inlineStr">
        <is>
          <t>Prepared Cod Roe</t>
        </is>
      </c>
      <c r="G50" s="2" t="inlineStr">
        <is>
          <t>Main output</t>
        </is>
      </c>
      <c r="H50" s="3" t="n">
        <v>94</v>
      </c>
      <c r="I50" s="4" t="n">
        <v>0.9399999999999999</v>
      </c>
      <c r="J50" s="4" t="n">
        <v>0.9399999999999999</v>
      </c>
      <c r="K50" s="2" t="inlineStr">
        <is>
          <t>Yes</t>
        </is>
      </c>
      <c r="L50" s="2" t="inlineStr">
        <is>
          <t>Yes</t>
        </is>
      </c>
      <c r="M50" s="2" t="inlineStr">
        <is>
          <t>Downstream production / finished product</t>
        </is>
      </c>
      <c r="N50" s="2" t="inlineStr">
        <is>
          <t>Synthetic standard</t>
        </is>
      </c>
      <c r="O50" s="2" t="n"/>
    </row>
    <row r="51">
      <c r="A51" s="5" t="inlineStr">
        <is>
          <t>YO-0050</t>
        </is>
      </c>
      <c r="B51" s="5" t="inlineStr">
        <is>
          <t>YS-012</t>
        </is>
      </c>
      <c r="C51" s="5" t="n">
        <v>20</v>
      </c>
      <c r="D51" s="5" t="inlineStr">
        <is>
          <t>By-product / loss</t>
        </is>
      </c>
      <c r="E51" s="5" t="inlineStr">
        <is>
          <t>BP-ROE-MEMBRANE</t>
        </is>
      </c>
      <c r="F51" s="5" t="inlineStr">
        <is>
          <t>Cod Roe Membrane &amp; Sac Trimmings</t>
        </is>
      </c>
      <c r="G51" s="5" t="inlineStr">
        <is>
          <t>Recoverable by-product</t>
        </is>
      </c>
      <c r="H51" s="6" t="n">
        <v>4</v>
      </c>
      <c r="I51" s="7" t="n">
        <v>0.04</v>
      </c>
      <c r="J51" s="7" t="n">
        <v>0.04</v>
      </c>
      <c r="K51" s="5" t="inlineStr">
        <is>
          <t>Yes</t>
        </is>
      </c>
      <c r="L51" s="5" t="inlineStr">
        <is>
          <t>Potentially</t>
        </is>
      </c>
      <c r="M51" s="5" t="inlineStr">
        <is>
          <t>Fishmeal / silage stream</t>
        </is>
      </c>
      <c r="N51" s="5" t="inlineStr">
        <is>
          <t>Synthetic standard</t>
        </is>
      </c>
      <c r="O51" s="5" t="n"/>
    </row>
    <row r="52">
      <c r="A52" s="2" t="inlineStr">
        <is>
          <t>YO-0051</t>
        </is>
      </c>
      <c r="B52" s="2" t="inlineStr">
        <is>
          <t>YS-012</t>
        </is>
      </c>
      <c r="C52" s="2" t="n">
        <v>30</v>
      </c>
      <c r="D52" s="2" t="inlineStr">
        <is>
          <t>By-product / loss</t>
        </is>
      </c>
      <c r="E52" s="2" t="inlineStr">
        <is>
          <t>BP-ROE-TRIM</t>
        </is>
      </c>
      <c r="F52" s="2" t="inlineStr">
        <is>
          <t>Cod Roe Trimmings</t>
        </is>
      </c>
      <c r="G52" s="2" t="inlineStr">
        <is>
          <t>Recoverable by-product</t>
        </is>
      </c>
      <c r="H52" s="3" t="n">
        <v>1</v>
      </c>
      <c r="I52" s="4" t="n">
        <v>0.01</v>
      </c>
      <c r="J52" s="4" t="n">
        <v>0.01</v>
      </c>
      <c r="K52" s="2" t="inlineStr">
        <is>
          <t>Yes</t>
        </is>
      </c>
      <c r="L52" s="2" t="inlineStr">
        <is>
          <t>Potentially</t>
        </is>
      </c>
      <c r="M52" s="2" t="inlineStr">
        <is>
          <t>Fishmeal / silage stream</t>
        </is>
      </c>
      <c r="N52" s="2" t="inlineStr">
        <is>
          <t>Synthetic standard</t>
        </is>
      </c>
      <c r="O52" s="2" t="n"/>
    </row>
    <row r="53">
      <c r="A53" s="5" t="inlineStr">
        <is>
          <t>YO-0052</t>
        </is>
      </c>
      <c r="B53" s="5" t="inlineStr">
        <is>
          <t>YS-012</t>
        </is>
      </c>
      <c r="C53" s="5" t="n">
        <v>40</v>
      </c>
      <c r="D53" s="5" t="inlineStr">
        <is>
          <t>By-product / loss</t>
        </is>
      </c>
      <c r="E53" s="5" t="inlineStr">
        <is>
          <t>BP-GENERIC-PROCESS-LOSS</t>
        </is>
      </c>
      <c r="F53" s="5" t="inlineStr">
        <is>
          <t>Unrecoverable Process Loss</t>
        </is>
      </c>
      <c r="G53" s="5" t="inlineStr">
        <is>
          <t>Process loss</t>
        </is>
      </c>
      <c r="H53" s="6" t="n">
        <v>1</v>
      </c>
      <c r="I53" s="7" t="n">
        <v>0.01</v>
      </c>
      <c r="J53" s="7" t="n">
        <v>0.01</v>
      </c>
      <c r="K53" s="5" t="inlineStr">
        <is>
          <t>No</t>
        </is>
      </c>
      <c r="L53" s="5" t="inlineStr">
        <is>
          <t>No</t>
        </is>
      </c>
      <c r="M53" s="5" t="inlineStr">
        <is>
          <t>Wastewater / organic waste as applicable</t>
        </is>
      </c>
      <c r="N53" s="5" t="inlineStr">
        <is>
          <t>Synthetic standard</t>
        </is>
      </c>
      <c r="O53" s="5" t="n"/>
    </row>
    <row r="54">
      <c r="A54" s="2" t="inlineStr">
        <is>
          <t>YO-0053</t>
        </is>
      </c>
      <c r="B54" s="2" t="inlineStr">
        <is>
          <t>YS-013</t>
        </is>
      </c>
      <c r="C54" s="2" t="n">
        <v>10</v>
      </c>
      <c r="D54" s="2" t="inlineStr">
        <is>
          <t>Intermediate</t>
        </is>
      </c>
      <c r="E54" s="2" t="inlineStr">
        <is>
          <t>INT-ROE-PREP</t>
        </is>
      </c>
      <c r="F54" s="2" t="inlineStr">
        <is>
          <t>Prepared Cod Roe</t>
        </is>
      </c>
      <c r="G54" s="2" t="inlineStr">
        <is>
          <t>Main output</t>
        </is>
      </c>
      <c r="H54" s="3" t="n">
        <v>92</v>
      </c>
      <c r="I54" s="4" t="n">
        <v>0.92</v>
      </c>
      <c r="J54" s="4" t="n">
        <v>0.92</v>
      </c>
      <c r="K54" s="2" t="inlineStr">
        <is>
          <t>Yes</t>
        </is>
      </c>
      <c r="L54" s="2" t="inlineStr">
        <is>
          <t>Yes</t>
        </is>
      </c>
      <c r="M54" s="2" t="inlineStr">
        <is>
          <t>Downstream production / finished product</t>
        </is>
      </c>
      <c r="N54" s="2" t="inlineStr">
        <is>
          <t>Synthetic standard</t>
        </is>
      </c>
      <c r="O54" s="2" t="n"/>
    </row>
    <row r="55">
      <c r="A55" s="5" t="inlineStr">
        <is>
          <t>YO-0054</t>
        </is>
      </c>
      <c r="B55" s="5" t="inlineStr">
        <is>
          <t>YS-013</t>
        </is>
      </c>
      <c r="C55" s="5" t="n">
        <v>20</v>
      </c>
      <c r="D55" s="5" t="inlineStr">
        <is>
          <t>By-product / loss</t>
        </is>
      </c>
      <c r="E55" s="5" t="inlineStr">
        <is>
          <t>BP-ROE-MEMBRANE</t>
        </is>
      </c>
      <c r="F55" s="5" t="inlineStr">
        <is>
          <t>Cod Roe Membrane &amp; Sac Trimmings</t>
        </is>
      </c>
      <c r="G55" s="5" t="inlineStr">
        <is>
          <t>Recoverable by-product</t>
        </is>
      </c>
      <c r="H55" s="6" t="n">
        <v>4</v>
      </c>
      <c r="I55" s="7" t="n">
        <v>0.04</v>
      </c>
      <c r="J55" s="7" t="n">
        <v>0.04</v>
      </c>
      <c r="K55" s="5" t="inlineStr">
        <is>
          <t>Yes</t>
        </is>
      </c>
      <c r="L55" s="5" t="inlineStr">
        <is>
          <t>Potentially</t>
        </is>
      </c>
      <c r="M55" s="5" t="inlineStr">
        <is>
          <t>Fishmeal / silage stream</t>
        </is>
      </c>
      <c r="N55" s="5" t="inlineStr">
        <is>
          <t>Synthetic standard</t>
        </is>
      </c>
      <c r="O55" s="5" t="n"/>
    </row>
    <row r="56">
      <c r="A56" s="2" t="inlineStr">
        <is>
          <t>YO-0055</t>
        </is>
      </c>
      <c r="B56" s="2" t="inlineStr">
        <is>
          <t>YS-013</t>
        </is>
      </c>
      <c r="C56" s="2" t="n">
        <v>30</v>
      </c>
      <c r="D56" s="2" t="inlineStr">
        <is>
          <t>By-product / loss</t>
        </is>
      </c>
      <c r="E56" s="2" t="inlineStr">
        <is>
          <t>BP-ROE-THAW-PURGE</t>
        </is>
      </c>
      <c r="F56" s="2" t="inlineStr">
        <is>
          <t>Cod Roe Thaw Purge</t>
        </is>
      </c>
      <c r="G56" s="2" t="inlineStr">
        <is>
          <t>Process residual</t>
        </is>
      </c>
      <c r="H56" s="3" t="n">
        <v>2</v>
      </c>
      <c r="I56" s="4" t="n">
        <v>0.02</v>
      </c>
      <c r="J56" s="4" t="n">
        <v>0.02</v>
      </c>
      <c r="K56" s="2" t="inlineStr">
        <is>
          <t>No</t>
        </is>
      </c>
      <c r="L56" s="2" t="inlineStr">
        <is>
          <t>No</t>
        </is>
      </c>
      <c r="M56" s="2" t="inlineStr">
        <is>
          <t>Controlled wastewater treatment</t>
        </is>
      </c>
      <c r="N56" s="2" t="inlineStr">
        <is>
          <t>Synthetic standard</t>
        </is>
      </c>
      <c r="O56" s="2" t="n"/>
    </row>
    <row r="57">
      <c r="A57" s="5" t="inlineStr">
        <is>
          <t>YO-0056</t>
        </is>
      </c>
      <c r="B57" s="5" t="inlineStr">
        <is>
          <t>YS-013</t>
        </is>
      </c>
      <c r="C57" s="5" t="n">
        <v>40</v>
      </c>
      <c r="D57" s="5" t="inlineStr">
        <is>
          <t>By-product / loss</t>
        </is>
      </c>
      <c r="E57" s="5" t="inlineStr">
        <is>
          <t>BP-ROE-TRIM</t>
        </is>
      </c>
      <c r="F57" s="5" t="inlineStr">
        <is>
          <t>Cod Roe Trimmings</t>
        </is>
      </c>
      <c r="G57" s="5" t="inlineStr">
        <is>
          <t>Recoverable by-product</t>
        </is>
      </c>
      <c r="H57" s="6" t="n">
        <v>1</v>
      </c>
      <c r="I57" s="7" t="n">
        <v>0.01</v>
      </c>
      <c r="J57" s="7" t="n">
        <v>0.01</v>
      </c>
      <c r="K57" s="5" t="inlineStr">
        <is>
          <t>Yes</t>
        </is>
      </c>
      <c r="L57" s="5" t="inlineStr">
        <is>
          <t>Potentially</t>
        </is>
      </c>
      <c r="M57" s="5" t="inlineStr">
        <is>
          <t>Fishmeal / silage stream</t>
        </is>
      </c>
      <c r="N57" s="5" t="inlineStr">
        <is>
          <t>Synthetic standard</t>
        </is>
      </c>
      <c r="O57" s="5" t="n"/>
    </row>
    <row r="58">
      <c r="A58" s="2" t="inlineStr">
        <is>
          <t>YO-0057</t>
        </is>
      </c>
      <c r="B58" s="2" t="inlineStr">
        <is>
          <t>YS-013</t>
        </is>
      </c>
      <c r="C58" s="2" t="n">
        <v>50</v>
      </c>
      <c r="D58" s="2" t="inlineStr">
        <is>
          <t>By-product / loss</t>
        </is>
      </c>
      <c r="E58" s="2" t="inlineStr">
        <is>
          <t>BP-GENERIC-PROCESS-LOSS</t>
        </is>
      </c>
      <c r="F58" s="2" t="inlineStr">
        <is>
          <t>Unrecoverable Process Loss</t>
        </is>
      </c>
      <c r="G58" s="2" t="inlineStr">
        <is>
          <t>Process loss</t>
        </is>
      </c>
      <c r="H58" s="3" t="n">
        <v>1</v>
      </c>
      <c r="I58" s="4" t="n">
        <v>0.01</v>
      </c>
      <c r="J58" s="4" t="n">
        <v>0.01</v>
      </c>
      <c r="K58" s="2" t="inlineStr">
        <is>
          <t>No</t>
        </is>
      </c>
      <c r="L58" s="2" t="inlineStr">
        <is>
          <t>No</t>
        </is>
      </c>
      <c r="M58" s="2" t="inlineStr">
        <is>
          <t>Wastewater / organic waste as applicable</t>
        </is>
      </c>
      <c r="N58" s="2" t="inlineStr">
        <is>
          <t>Synthetic standard</t>
        </is>
      </c>
      <c r="O58" s="2" t="n"/>
    </row>
    <row r="59">
      <c r="A59" s="5" t="inlineStr">
        <is>
          <t>YO-0058</t>
        </is>
      </c>
      <c r="B59" s="5" t="inlineStr">
        <is>
          <t>YS-014</t>
        </is>
      </c>
      <c r="C59" s="5" t="n">
        <v>10</v>
      </c>
      <c r="D59" s="5" t="inlineStr">
        <is>
          <t>Product variant</t>
        </is>
      </c>
      <c r="E59" s="5" t="inlineStr">
        <is>
          <t>VAR-SAL-SMK-STD</t>
        </is>
      </c>
      <c r="F59" s="5" t="inlineStr">
        <is>
          <t>Classic Cold-Smoked Salmon</t>
        </is>
      </c>
      <c r="G59" s="5" t="inlineStr">
        <is>
          <t>Main output</t>
        </is>
      </c>
      <c r="H59" s="6" t="n">
        <v>84.61499999999999</v>
      </c>
      <c r="I59" s="7" t="n">
        <v>0.84615</v>
      </c>
      <c r="J59" s="7" t="n">
        <v>0.8286245899231259</v>
      </c>
      <c r="K59" s="5" t="inlineStr">
        <is>
          <t>Yes</t>
        </is>
      </c>
      <c r="L59" s="5" t="inlineStr">
        <is>
          <t>Yes</t>
        </is>
      </c>
      <c r="M59" s="5" t="inlineStr">
        <is>
          <t>Downstream production / finished product</t>
        </is>
      </c>
      <c r="N59" s="5" t="inlineStr">
        <is>
          <t>Synthetic standard</t>
        </is>
      </c>
      <c r="O59" s="5" t="n"/>
    </row>
    <row r="60">
      <c r="A60" s="2" t="inlineStr">
        <is>
          <t>YO-0059</t>
        </is>
      </c>
      <c r="B60" s="2" t="inlineStr">
        <is>
          <t>YS-014</t>
        </is>
      </c>
      <c r="C60" s="2" t="n">
        <v>20</v>
      </c>
      <c r="D60" s="2" t="inlineStr">
        <is>
          <t>By-product / loss</t>
        </is>
      </c>
      <c r="E60" s="2" t="inlineStr">
        <is>
          <t>BP-SAL-SMOKE-MOIST</t>
        </is>
      </c>
      <c r="F60" s="2" t="inlineStr">
        <is>
          <t>Salmon Curing &amp; Smoking Moisture Loss</t>
        </is>
      </c>
      <c r="G60" s="2" t="inlineStr">
        <is>
          <t>Process loss</t>
        </is>
      </c>
      <c r="H60" s="3" t="n">
        <v>17</v>
      </c>
      <c r="I60" s="4" t="n">
        <v>0.17</v>
      </c>
      <c r="J60" s="4" t="n">
        <v>0.1664789697889634</v>
      </c>
      <c r="K60" s="2" t="inlineStr">
        <is>
          <t>No</t>
        </is>
      </c>
      <c r="L60" s="2" t="inlineStr">
        <is>
          <t>No</t>
        </is>
      </c>
      <c r="M60" s="2" t="inlineStr">
        <is>
          <t>Evaporative / drainage loss</t>
        </is>
      </c>
      <c r="N60" s="2" t="inlineStr">
        <is>
          <t>Synthetic standard</t>
        </is>
      </c>
      <c r="O60" s="2" t="n"/>
    </row>
    <row r="61">
      <c r="A61" s="5" t="inlineStr">
        <is>
          <t>YO-0060</t>
        </is>
      </c>
      <c r="B61" s="5" t="inlineStr">
        <is>
          <t>YS-014</t>
        </is>
      </c>
      <c r="C61" s="5" t="n">
        <v>30</v>
      </c>
      <c r="D61" s="5" t="inlineStr">
        <is>
          <t>By-product / loss</t>
        </is>
      </c>
      <c r="E61" s="5" t="inlineStr">
        <is>
          <t>BP-SAL-SLICE-TRIM</t>
        </is>
      </c>
      <c r="F61" s="5" t="inlineStr">
        <is>
          <t>Smoked Salmon Slicing Trim</t>
        </is>
      </c>
      <c r="G61" s="5" t="inlineStr">
        <is>
          <t>Recoverable by-product</t>
        </is>
      </c>
      <c r="H61" s="6" t="n">
        <v>0.5</v>
      </c>
      <c r="I61" s="7" t="n">
        <v>0.005</v>
      </c>
      <c r="J61" s="7" t="n">
        <v>0.004896440287910689</v>
      </c>
      <c r="K61" s="5" t="inlineStr">
        <is>
          <t>Yes</t>
        </is>
      </c>
      <c r="L61" s="5" t="inlineStr">
        <is>
          <t>Potentially</t>
        </is>
      </c>
      <c r="M61" s="5" t="inlineStr">
        <is>
          <t>Secondary food/by-product stream</t>
        </is>
      </c>
      <c r="N61" s="5" t="inlineStr">
        <is>
          <t>Synthetic standard</t>
        </is>
      </c>
      <c r="O61" s="5" t="n"/>
    </row>
    <row r="62">
      <c r="A62" s="2" t="inlineStr">
        <is>
          <t>YO-0061</t>
        </is>
      </c>
      <c r="B62" s="2" t="inlineStr">
        <is>
          <t>YS-015</t>
        </is>
      </c>
      <c r="C62" s="2" t="n">
        <v>10</v>
      </c>
      <c r="D62" s="2" t="inlineStr">
        <is>
          <t>Product variant</t>
        </is>
      </c>
      <c r="E62" s="2" t="inlineStr">
        <is>
          <t>VAR-SAL-POR-STD</t>
        </is>
      </c>
      <c r="F62" s="2" t="inlineStr">
        <is>
          <t>Natural Salmon Portions</t>
        </is>
      </c>
      <c r="G62" s="2" t="inlineStr">
        <is>
          <t>Main output</t>
        </is>
      </c>
      <c r="H62" s="3" t="n">
        <v>99</v>
      </c>
      <c r="I62" s="4" t="n">
        <v>0.99</v>
      </c>
      <c r="J62" s="4" t="n">
        <v>0.99</v>
      </c>
      <c r="K62" s="2" t="inlineStr">
        <is>
          <t>Yes</t>
        </is>
      </c>
      <c r="L62" s="2" t="inlineStr">
        <is>
          <t>Yes</t>
        </is>
      </c>
      <c r="M62" s="2" t="inlineStr">
        <is>
          <t>Downstream production / finished product</t>
        </is>
      </c>
      <c r="N62" s="2" t="inlineStr">
        <is>
          <t>Synthetic standard</t>
        </is>
      </c>
      <c r="O62" s="2" t="n"/>
    </row>
    <row r="63">
      <c r="A63" s="5" t="inlineStr">
        <is>
          <t>YO-0062</t>
        </is>
      </c>
      <c r="B63" s="5" t="inlineStr">
        <is>
          <t>YS-015</t>
        </is>
      </c>
      <c r="C63" s="5" t="n">
        <v>20</v>
      </c>
      <c r="D63" s="5" t="inlineStr">
        <is>
          <t>By-product / loss</t>
        </is>
      </c>
      <c r="E63" s="5" t="inlineStr">
        <is>
          <t>BP-SAL-TRIM</t>
        </is>
      </c>
      <c r="F63" s="5" t="inlineStr">
        <is>
          <t>Salmon Trimmings &amp; Offcuts</t>
        </is>
      </c>
      <c r="G63" s="5" t="inlineStr">
        <is>
          <t>Recoverable by-product</t>
        </is>
      </c>
      <c r="H63" s="6" t="n">
        <v>1</v>
      </c>
      <c r="I63" s="7" t="n">
        <v>0.01</v>
      </c>
      <c r="J63" s="7" t="n">
        <v>0.01</v>
      </c>
      <c r="K63" s="5" t="inlineStr">
        <is>
          <t>Yes</t>
        </is>
      </c>
      <c r="L63" s="5" t="inlineStr">
        <is>
          <t>Potentially</t>
        </is>
      </c>
      <c r="M63" s="5" t="inlineStr">
        <is>
          <t>Secondary food/by-product stream</t>
        </is>
      </c>
      <c r="N63" s="5" t="inlineStr">
        <is>
          <t>Synthetic standard</t>
        </is>
      </c>
      <c r="O63" s="5" t="n"/>
    </row>
    <row r="64">
      <c r="A64" s="2" t="inlineStr">
        <is>
          <t>YO-0063</t>
        </is>
      </c>
      <c r="B64" s="2" t="inlineStr">
        <is>
          <t>YS-016</t>
        </is>
      </c>
      <c r="C64" s="2" t="n">
        <v>10</v>
      </c>
      <c r="D64" s="2" t="inlineStr">
        <is>
          <t>Product variant</t>
        </is>
      </c>
      <c r="E64" s="2" t="inlineStr">
        <is>
          <t>VAR-COD-PLN</t>
        </is>
      </c>
      <c r="F64" s="2" t="inlineStr">
        <is>
          <t>Plain Frozen Cod Fillets</t>
        </is>
      </c>
      <c r="G64" s="2" t="inlineStr">
        <is>
          <t>Main output</t>
        </is>
      </c>
      <c r="H64" s="3" t="n">
        <v>102</v>
      </c>
      <c r="I64" s="4" t="n">
        <v>1.02</v>
      </c>
      <c r="J64" s="4" t="n">
        <v>0.9995982007232387</v>
      </c>
      <c r="K64" s="2" t="inlineStr">
        <is>
          <t>Yes</t>
        </is>
      </c>
      <c r="L64" s="2" t="inlineStr">
        <is>
          <t>Yes</t>
        </is>
      </c>
      <c r="M64" s="2" t="inlineStr">
        <is>
          <t>Downstream production / finished product</t>
        </is>
      </c>
      <c r="N64" s="2" t="inlineStr">
        <is>
          <t>Synthetic standard</t>
        </is>
      </c>
      <c r="O64" s="2" t="n"/>
    </row>
    <row r="65">
      <c r="A65" s="5" t="inlineStr">
        <is>
          <t>YO-0064</t>
        </is>
      </c>
      <c r="B65" s="5" t="inlineStr">
        <is>
          <t>YS-016</t>
        </is>
      </c>
      <c r="C65" s="5" t="n">
        <v>20</v>
      </c>
      <c r="D65" s="5" t="inlineStr">
        <is>
          <t>By-product / loss</t>
        </is>
      </c>
      <c r="E65" s="5" t="inlineStr">
        <is>
          <t>BP-GENERIC-PROCESS-LOSS</t>
        </is>
      </c>
      <c r="F65" s="5" t="inlineStr">
        <is>
          <t>Unrecoverable Process Loss</t>
        </is>
      </c>
      <c r="G65" s="5" t="inlineStr">
        <is>
          <t>Process loss</t>
        </is>
      </c>
      <c r="H65" s="6" t="n">
        <v>0.041</v>
      </c>
      <c r="I65" s="7" t="n">
        <v>0.00041</v>
      </c>
      <c r="J65" s="7" t="n">
        <v>0.0004017992767613019</v>
      </c>
      <c r="K65" s="5" t="inlineStr">
        <is>
          <t>No</t>
        </is>
      </c>
      <c r="L65" s="5" t="inlineStr">
        <is>
          <t>No</t>
        </is>
      </c>
      <c r="M65" s="5" t="inlineStr">
        <is>
          <t>Wastewater / organic waste as applicable</t>
        </is>
      </c>
      <c r="N65" s="5" t="inlineStr">
        <is>
          <t>Synthetic standard</t>
        </is>
      </c>
      <c r="O65" s="5" t="n"/>
    </row>
    <row r="66">
      <c r="A66" s="2" t="inlineStr">
        <is>
          <t>YO-0065</t>
        </is>
      </c>
      <c r="B66" s="2" t="inlineStr">
        <is>
          <t>YS-017</t>
        </is>
      </c>
      <c r="C66" s="2" t="n">
        <v>10</v>
      </c>
      <c r="D66" s="2" t="inlineStr">
        <is>
          <t>Product variant</t>
        </is>
      </c>
      <c r="E66" s="2" t="inlineStr">
        <is>
          <t>VAR-COD-BRD</t>
        </is>
      </c>
      <c r="F66" s="2" t="inlineStr">
        <is>
          <t>Breaded Cod Fillets</t>
        </is>
      </c>
      <c r="G66" s="2" t="inlineStr">
        <is>
          <t>Main output</t>
        </is>
      </c>
      <c r="H66" s="3" t="n">
        <v>138.5</v>
      </c>
      <c r="I66" s="4" t="n">
        <v>1.385</v>
      </c>
      <c r="J66" s="4" t="n">
        <v>0.9971992022406382</v>
      </c>
      <c r="K66" s="2" t="inlineStr">
        <is>
          <t>Yes</t>
        </is>
      </c>
      <c r="L66" s="2" t="inlineStr">
        <is>
          <t>Yes</t>
        </is>
      </c>
      <c r="M66" s="2" t="inlineStr">
        <is>
          <t>Downstream production / finished product</t>
        </is>
      </c>
      <c r="N66" s="2" t="inlineStr">
        <is>
          <t>Synthetic standard</t>
        </is>
      </c>
      <c r="O66" s="2" t="n"/>
    </row>
    <row r="67">
      <c r="A67" s="5" t="inlineStr">
        <is>
          <t>YO-0066</t>
        </is>
      </c>
      <c r="B67" s="5" t="inlineStr">
        <is>
          <t>YS-017</t>
        </is>
      </c>
      <c r="C67" s="5" t="n">
        <v>20</v>
      </c>
      <c r="D67" s="5" t="inlineStr">
        <is>
          <t>By-product / loss</t>
        </is>
      </c>
      <c r="E67" s="5" t="inlineStr">
        <is>
          <t>BP-COAT-PREDUST-LOSS</t>
        </is>
      </c>
      <c r="F67" s="5" t="inlineStr">
        <is>
          <t>Pre-Dust Overs &amp; Carry-Off</t>
        </is>
      </c>
      <c r="G67" s="5" t="inlineStr">
        <is>
          <t>Process loss</t>
        </is>
      </c>
      <c r="H67" s="6" t="n">
        <v>0.1</v>
      </c>
      <c r="I67" s="7" t="n">
        <v>0.001</v>
      </c>
      <c r="J67" s="7" t="n">
        <v>0.0007199994240004607</v>
      </c>
      <c r="K67" s="5" t="inlineStr">
        <is>
          <t>No</t>
        </is>
      </c>
      <c r="L67" s="5" t="inlineStr">
        <is>
          <t>No</t>
        </is>
      </c>
      <c r="M67" s="5" t="inlineStr">
        <is>
          <t>Organic dry waste</t>
        </is>
      </c>
      <c r="N67" s="5" t="inlineStr">
        <is>
          <t>Synthetic standard</t>
        </is>
      </c>
      <c r="O67" s="5" t="n"/>
    </row>
    <row r="68">
      <c r="A68" s="2" t="inlineStr">
        <is>
          <t>YO-0067</t>
        </is>
      </c>
      <c r="B68" s="2" t="inlineStr">
        <is>
          <t>YS-017</t>
        </is>
      </c>
      <c r="C68" s="2" t="n">
        <v>30</v>
      </c>
      <c r="D68" s="2" t="inlineStr">
        <is>
          <t>By-product / loss</t>
        </is>
      </c>
      <c r="E68" s="2" t="inlineStr">
        <is>
          <t>BP-COAT-BATTER-LOSS</t>
        </is>
      </c>
      <c r="F68" s="2" t="inlineStr">
        <is>
          <t>Batter Runoff &amp; Line Residue</t>
        </is>
      </c>
      <c r="G68" s="2" t="inlineStr">
        <is>
          <t>Process loss</t>
        </is>
      </c>
      <c r="H68" s="3" t="n">
        <v>0.14</v>
      </c>
      <c r="I68" s="4" t="n">
        <v>0.0014</v>
      </c>
      <c r="J68" s="4" t="n">
        <v>0.001007999193600645</v>
      </c>
      <c r="K68" s="2" t="inlineStr">
        <is>
          <t>No</t>
        </is>
      </c>
      <c r="L68" s="2" t="inlineStr">
        <is>
          <t>No</t>
        </is>
      </c>
      <c r="M68" s="2" t="inlineStr">
        <is>
          <t>Organic process waste</t>
        </is>
      </c>
      <c r="N68" s="2" t="inlineStr">
        <is>
          <t>Synthetic standard</t>
        </is>
      </c>
      <c r="O68" s="2" t="n"/>
    </row>
    <row r="69">
      <c r="A69" s="5" t="inlineStr">
        <is>
          <t>YO-0068</t>
        </is>
      </c>
      <c r="B69" s="5" t="inlineStr">
        <is>
          <t>YS-017</t>
        </is>
      </c>
      <c r="C69" s="5" t="n">
        <v>40</v>
      </c>
      <c r="D69" s="5" t="inlineStr">
        <is>
          <t>By-product / loss</t>
        </is>
      </c>
      <c r="E69" s="5" t="inlineStr">
        <is>
          <t>BP-COAT-BREAD-LOSS</t>
        </is>
      </c>
      <c r="F69" s="5" t="inlineStr">
        <is>
          <t>Breadcrumb Overs &amp; Carry-Off</t>
        </is>
      </c>
      <c r="G69" s="5" t="inlineStr">
        <is>
          <t>Process loss</t>
        </is>
      </c>
      <c r="H69" s="6" t="n">
        <v>0.149</v>
      </c>
      <c r="I69" s="7" t="n">
        <v>0.00149</v>
      </c>
      <c r="J69" s="7" t="n">
        <v>0.001072799141760686</v>
      </c>
      <c r="K69" s="5" t="inlineStr">
        <is>
          <t>Potentially</t>
        </is>
      </c>
      <c r="L69" s="5" t="inlineStr">
        <is>
          <t>No</t>
        </is>
      </c>
      <c r="M69" s="5" t="inlineStr">
        <is>
          <t>Controlled organic waste / limited reclaim if permitted</t>
        </is>
      </c>
      <c r="N69" s="5" t="inlineStr">
        <is>
          <t>Synthetic standard</t>
        </is>
      </c>
      <c r="O69" s="5" t="n"/>
    </row>
    <row r="70">
      <c r="A70" s="2" t="inlineStr">
        <is>
          <t>YO-0069</t>
        </is>
      </c>
      <c r="B70" s="2" t="inlineStr">
        <is>
          <t>YS-018</t>
        </is>
      </c>
      <c r="C70" s="2" t="n">
        <v>10</v>
      </c>
      <c r="D70" s="2" t="inlineStr">
        <is>
          <t>Product variant</t>
        </is>
      </c>
      <c r="E70" s="2" t="inlineStr">
        <is>
          <t>VAR-COD-BAT</t>
        </is>
      </c>
      <c r="F70" s="2" t="inlineStr">
        <is>
          <t>Battered Cod Fillets</t>
        </is>
      </c>
      <c r="G70" s="2" t="inlineStr">
        <is>
          <t>Main output</t>
        </is>
      </c>
      <c r="H70" s="3" t="n">
        <v>132</v>
      </c>
      <c r="I70" s="4" t="n">
        <v>1.32</v>
      </c>
      <c r="J70" s="4" t="n">
        <v>0.9900024750061875</v>
      </c>
      <c r="K70" s="2" t="inlineStr">
        <is>
          <t>Yes</t>
        </is>
      </c>
      <c r="L70" s="2" t="inlineStr">
        <is>
          <t>Yes</t>
        </is>
      </c>
      <c r="M70" s="2" t="inlineStr">
        <is>
          <t>Downstream production / finished product</t>
        </is>
      </c>
      <c r="N70" s="2" t="inlineStr">
        <is>
          <t>Synthetic standard</t>
        </is>
      </c>
      <c r="O70" s="2" t="n"/>
    </row>
    <row r="71">
      <c r="A71" s="5" t="inlineStr">
        <is>
          <t>YO-0070</t>
        </is>
      </c>
      <c r="B71" s="5" t="inlineStr">
        <is>
          <t>YS-018</t>
        </is>
      </c>
      <c r="C71" s="5" t="n">
        <v>20</v>
      </c>
      <c r="D71" s="5" t="inlineStr">
        <is>
          <t>By-product / loss</t>
        </is>
      </c>
      <c r="E71" s="5" t="inlineStr">
        <is>
          <t>BP-COAT-BATTER-LOSS</t>
        </is>
      </c>
      <c r="F71" s="5" t="inlineStr">
        <is>
          <t>Batter Runoff &amp; Line Residue</t>
        </is>
      </c>
      <c r="G71" s="5" t="inlineStr">
        <is>
          <t>Process loss</t>
        </is>
      </c>
      <c r="H71" s="6" t="n">
        <v>0.7</v>
      </c>
      <c r="I71" s="7" t="n">
        <v>0.006999999999999999</v>
      </c>
      <c r="J71" s="7" t="n">
        <v>0.005250013125032813</v>
      </c>
      <c r="K71" s="5" t="inlineStr">
        <is>
          <t>No</t>
        </is>
      </c>
      <c r="L71" s="5" t="inlineStr">
        <is>
          <t>No</t>
        </is>
      </c>
      <c r="M71" s="5" t="inlineStr">
        <is>
          <t>Organic process waste</t>
        </is>
      </c>
      <c r="N71" s="5" t="inlineStr">
        <is>
          <t>Synthetic standard</t>
        </is>
      </c>
      <c r="O71" s="5" t="n"/>
    </row>
    <row r="72">
      <c r="A72" s="2" t="inlineStr">
        <is>
          <t>YO-0071</t>
        </is>
      </c>
      <c r="B72" s="2" t="inlineStr">
        <is>
          <t>YS-018</t>
        </is>
      </c>
      <c r="C72" s="2" t="n">
        <v>30</v>
      </c>
      <c r="D72" s="2" t="inlineStr">
        <is>
          <t>By-product / loss</t>
        </is>
      </c>
      <c r="E72" s="2" t="inlineStr">
        <is>
          <t>BP-GENERIC-PROCESS-LOSS</t>
        </is>
      </c>
      <c r="F72" s="2" t="inlineStr">
        <is>
          <t>Unrecoverable Process Loss</t>
        </is>
      </c>
      <c r="G72" s="2" t="inlineStr">
        <is>
          <t>Process loss</t>
        </is>
      </c>
      <c r="H72" s="3" t="n">
        <v>0.633</v>
      </c>
      <c r="I72" s="4" t="n">
        <v>0.00633</v>
      </c>
      <c r="J72" s="4" t="n">
        <v>0.004747511868779672</v>
      </c>
      <c r="K72" s="2" t="inlineStr">
        <is>
          <t>No</t>
        </is>
      </c>
      <c r="L72" s="2" t="inlineStr">
        <is>
          <t>No</t>
        </is>
      </c>
      <c r="M72" s="2" t="inlineStr">
        <is>
          <t>Wastewater / organic waste as applicable</t>
        </is>
      </c>
      <c r="N72" s="2" t="inlineStr">
        <is>
          <t>Synthetic standard</t>
        </is>
      </c>
      <c r="O72" s="2" t="n"/>
    </row>
    <row r="73">
      <c r="A73" s="5" t="inlineStr">
        <is>
          <t>YO-0072</t>
        </is>
      </c>
      <c r="B73" s="5" t="inlineStr">
        <is>
          <t>YS-019</t>
        </is>
      </c>
      <c r="C73" s="5" t="n">
        <v>10</v>
      </c>
      <c r="D73" s="5" t="inlineStr">
        <is>
          <t>Product variant</t>
        </is>
      </c>
      <c r="E73" s="5" t="inlineStr">
        <is>
          <t>VAR-HER-NAT</t>
        </is>
      </c>
      <c r="F73" s="5" t="inlineStr">
        <is>
          <t>Natural Pickled Herring</t>
        </is>
      </c>
      <c r="G73" s="5" t="inlineStr">
        <is>
          <t>Main output</t>
        </is>
      </c>
      <c r="H73" s="6" t="n">
        <v>160.484</v>
      </c>
      <c r="I73" s="7" t="n">
        <v>1.60484</v>
      </c>
      <c r="J73" s="7" t="n">
        <v>0.9950027900055801</v>
      </c>
      <c r="K73" s="5" t="inlineStr">
        <is>
          <t>Yes</t>
        </is>
      </c>
      <c r="L73" s="5" t="inlineStr">
        <is>
          <t>Yes</t>
        </is>
      </c>
      <c r="M73" s="5" t="inlineStr">
        <is>
          <t>Downstream production / finished product</t>
        </is>
      </c>
      <c r="N73" s="5" t="inlineStr">
        <is>
          <t>Synthetic standard</t>
        </is>
      </c>
      <c r="O73" s="5" t="n"/>
    </row>
    <row r="74">
      <c r="A74" s="2" t="inlineStr">
        <is>
          <t>YO-0073</t>
        </is>
      </c>
      <c r="B74" s="2" t="inlineStr">
        <is>
          <t>YS-019</t>
        </is>
      </c>
      <c r="C74" s="2" t="n">
        <v>20</v>
      </c>
      <c r="D74" s="2" t="inlineStr">
        <is>
          <t>By-product / loss</t>
        </is>
      </c>
      <c r="E74" s="2" t="inlineStr">
        <is>
          <t>BP-FORM-RESIDUE</t>
        </is>
      </c>
      <c r="F74" s="2" t="inlineStr">
        <is>
          <t>Sauce / Dressing Vessel Residue</t>
        </is>
      </c>
      <c r="G74" s="2" t="inlineStr">
        <is>
          <t>Process loss</t>
        </is>
      </c>
      <c r="H74" s="3" t="n">
        <v>0.806</v>
      </c>
      <c r="I74" s="4" t="n">
        <v>0.008060000000000001</v>
      </c>
      <c r="J74" s="4" t="n">
        <v>0.00499720999441999</v>
      </c>
      <c r="K74" s="2" t="inlineStr">
        <is>
          <t>No</t>
        </is>
      </c>
      <c r="L74" s="2" t="inlineStr">
        <is>
          <t>No</t>
        </is>
      </c>
      <c r="M74" s="2" t="inlineStr">
        <is>
          <t>Organic process waste</t>
        </is>
      </c>
      <c r="N74" s="2" t="inlineStr">
        <is>
          <t>Synthetic standard</t>
        </is>
      </c>
      <c r="O74" s="2" t="n"/>
    </row>
    <row r="75">
      <c r="A75" s="5" t="inlineStr">
        <is>
          <t>YO-0074</t>
        </is>
      </c>
      <c r="B75" s="5" t="inlineStr">
        <is>
          <t>YS-020</t>
        </is>
      </c>
      <c r="C75" s="5" t="n">
        <v>10</v>
      </c>
      <c r="D75" s="5" t="inlineStr">
        <is>
          <t>Product variant</t>
        </is>
      </c>
      <c r="E75" s="5" t="inlineStr">
        <is>
          <t>VAR-HER-CUR</t>
        </is>
      </c>
      <c r="F75" s="5" t="inlineStr">
        <is>
          <t>Curry Pickled Herring</t>
        </is>
      </c>
      <c r="G75" s="5" t="inlineStr">
        <is>
          <t>Main output</t>
        </is>
      </c>
      <c r="H75" s="6" t="n">
        <v>180.909</v>
      </c>
      <c r="I75" s="7" t="n">
        <v>1.80909</v>
      </c>
      <c r="J75" s="7" t="n">
        <v>0.995000495000495</v>
      </c>
      <c r="K75" s="5" t="inlineStr">
        <is>
          <t>Yes</t>
        </is>
      </c>
      <c r="L75" s="5" t="inlineStr">
        <is>
          <t>Yes</t>
        </is>
      </c>
      <c r="M75" s="5" t="inlineStr">
        <is>
          <t>Downstream production / finished product</t>
        </is>
      </c>
      <c r="N75" s="5" t="inlineStr">
        <is>
          <t>Synthetic standard</t>
        </is>
      </c>
      <c r="O75" s="5" t="n"/>
    </row>
    <row r="76">
      <c r="A76" s="2" t="inlineStr">
        <is>
          <t>YO-0075</t>
        </is>
      </c>
      <c r="B76" s="2" t="inlineStr">
        <is>
          <t>YS-020</t>
        </is>
      </c>
      <c r="C76" s="2" t="n">
        <v>20</v>
      </c>
      <c r="D76" s="2" t="inlineStr">
        <is>
          <t>By-product / loss</t>
        </is>
      </c>
      <c r="E76" s="2" t="inlineStr">
        <is>
          <t>BP-FORM-RESIDUE</t>
        </is>
      </c>
      <c r="F76" s="2" t="inlineStr">
        <is>
          <t>Sauce / Dressing Vessel Residue</t>
        </is>
      </c>
      <c r="G76" s="2" t="inlineStr">
        <is>
          <t>Process loss</t>
        </is>
      </c>
      <c r="H76" s="3" t="n">
        <v>0.909</v>
      </c>
      <c r="I76" s="4" t="n">
        <v>0.009090000000000001</v>
      </c>
      <c r="J76" s="4" t="n">
        <v>0.004999504999505</v>
      </c>
      <c r="K76" s="2" t="inlineStr">
        <is>
          <t>No</t>
        </is>
      </c>
      <c r="L76" s="2" t="inlineStr">
        <is>
          <t>No</t>
        </is>
      </c>
      <c r="M76" s="2" t="inlineStr">
        <is>
          <t>Organic process waste</t>
        </is>
      </c>
      <c r="N76" s="2" t="inlineStr">
        <is>
          <t>Synthetic standard</t>
        </is>
      </c>
      <c r="O76" s="2" t="n"/>
    </row>
    <row r="77">
      <c r="A77" s="5" t="inlineStr">
        <is>
          <t>YO-0076</t>
        </is>
      </c>
      <c r="B77" s="5" t="inlineStr">
        <is>
          <t>YS-021</t>
        </is>
      </c>
      <c r="C77" s="5" t="n">
        <v>10</v>
      </c>
      <c r="D77" s="5" t="inlineStr">
        <is>
          <t>Product variant</t>
        </is>
      </c>
      <c r="E77" s="5" t="inlineStr">
        <is>
          <t>VAR-HER-MUS</t>
        </is>
      </c>
      <c r="F77" s="5" t="inlineStr">
        <is>
          <t>Mustard Pickled Herring</t>
        </is>
      </c>
      <c r="G77" s="5" t="inlineStr">
        <is>
          <t>Main output</t>
        </is>
      </c>
      <c r="H77" s="6" t="n">
        <v>180.909</v>
      </c>
      <c r="I77" s="7" t="n">
        <v>1.80909</v>
      </c>
      <c r="J77" s="7" t="n">
        <v>0.995000495000495</v>
      </c>
      <c r="K77" s="5" t="inlineStr">
        <is>
          <t>Yes</t>
        </is>
      </c>
      <c r="L77" s="5" t="inlineStr">
        <is>
          <t>Yes</t>
        </is>
      </c>
      <c r="M77" s="5" t="inlineStr">
        <is>
          <t>Downstream production / finished product</t>
        </is>
      </c>
      <c r="N77" s="5" t="inlineStr">
        <is>
          <t>Synthetic standard</t>
        </is>
      </c>
      <c r="O77" s="5" t="n"/>
    </row>
    <row r="78">
      <c r="A78" s="2" t="inlineStr">
        <is>
          <t>YO-0077</t>
        </is>
      </c>
      <c r="B78" s="2" t="inlineStr">
        <is>
          <t>YS-021</t>
        </is>
      </c>
      <c r="C78" s="2" t="n">
        <v>20</v>
      </c>
      <c r="D78" s="2" t="inlineStr">
        <is>
          <t>By-product / loss</t>
        </is>
      </c>
      <c r="E78" s="2" t="inlineStr">
        <is>
          <t>BP-FORM-RESIDUE</t>
        </is>
      </c>
      <c r="F78" s="2" t="inlineStr">
        <is>
          <t>Sauce / Dressing Vessel Residue</t>
        </is>
      </c>
      <c r="G78" s="2" t="inlineStr">
        <is>
          <t>Process loss</t>
        </is>
      </c>
      <c r="H78" s="3" t="n">
        <v>0.909</v>
      </c>
      <c r="I78" s="4" t="n">
        <v>0.009090000000000001</v>
      </c>
      <c r="J78" s="4" t="n">
        <v>0.004999504999505</v>
      </c>
      <c r="K78" s="2" t="inlineStr">
        <is>
          <t>No</t>
        </is>
      </c>
      <c r="L78" s="2" t="inlineStr">
        <is>
          <t>No</t>
        </is>
      </c>
      <c r="M78" s="2" t="inlineStr">
        <is>
          <t>Organic process waste</t>
        </is>
      </c>
      <c r="N78" s="2" t="inlineStr">
        <is>
          <t>Synthetic standard</t>
        </is>
      </c>
      <c r="O78" s="2" t="n"/>
    </row>
    <row r="79">
      <c r="A79" s="5" t="inlineStr">
        <is>
          <t>YO-0078</t>
        </is>
      </c>
      <c r="B79" s="5" t="inlineStr">
        <is>
          <t>YS-022</t>
        </is>
      </c>
      <c r="C79" s="5" t="n">
        <v>10</v>
      </c>
      <c r="D79" s="5" t="inlineStr">
        <is>
          <t>Product variant</t>
        </is>
      </c>
      <c r="E79" s="5" t="inlineStr">
        <is>
          <t>VAR-HER-TOM</t>
        </is>
      </c>
      <c r="F79" s="5" t="inlineStr">
        <is>
          <t>Tomato Pickled Herring</t>
        </is>
      </c>
      <c r="G79" s="5" t="inlineStr">
        <is>
          <t>Main output</t>
        </is>
      </c>
      <c r="H79" s="6" t="n">
        <v>180.909</v>
      </c>
      <c r="I79" s="7" t="n">
        <v>1.80909</v>
      </c>
      <c r="J79" s="7" t="n">
        <v>0.995000495000495</v>
      </c>
      <c r="K79" s="5" t="inlineStr">
        <is>
          <t>Yes</t>
        </is>
      </c>
      <c r="L79" s="5" t="inlineStr">
        <is>
          <t>Yes</t>
        </is>
      </c>
      <c r="M79" s="5" t="inlineStr">
        <is>
          <t>Downstream production / finished product</t>
        </is>
      </c>
      <c r="N79" s="5" t="inlineStr">
        <is>
          <t>Synthetic standard</t>
        </is>
      </c>
      <c r="O79" s="5" t="n"/>
    </row>
    <row r="80">
      <c r="A80" s="2" t="inlineStr">
        <is>
          <t>YO-0079</t>
        </is>
      </c>
      <c r="B80" s="2" t="inlineStr">
        <is>
          <t>YS-022</t>
        </is>
      </c>
      <c r="C80" s="2" t="n">
        <v>20</v>
      </c>
      <c r="D80" s="2" t="inlineStr">
        <is>
          <t>By-product / loss</t>
        </is>
      </c>
      <c r="E80" s="2" t="inlineStr">
        <is>
          <t>BP-FORM-RESIDUE</t>
        </is>
      </c>
      <c r="F80" s="2" t="inlineStr">
        <is>
          <t>Sauce / Dressing Vessel Residue</t>
        </is>
      </c>
      <c r="G80" s="2" t="inlineStr">
        <is>
          <t>Process loss</t>
        </is>
      </c>
      <c r="H80" s="3" t="n">
        <v>0.909</v>
      </c>
      <c r="I80" s="4" t="n">
        <v>0.009090000000000001</v>
      </c>
      <c r="J80" s="4" t="n">
        <v>0.004999504999505</v>
      </c>
      <c r="K80" s="2" t="inlineStr">
        <is>
          <t>No</t>
        </is>
      </c>
      <c r="L80" s="2" t="inlineStr">
        <is>
          <t>No</t>
        </is>
      </c>
      <c r="M80" s="2" t="inlineStr">
        <is>
          <t>Organic process waste</t>
        </is>
      </c>
      <c r="N80" s="2" t="inlineStr">
        <is>
          <t>Synthetic standard</t>
        </is>
      </c>
      <c r="O80" s="2" t="n"/>
    </row>
    <row r="81">
      <c r="A81" s="5" t="inlineStr">
        <is>
          <t>YO-0080</t>
        </is>
      </c>
      <c r="B81" s="5" t="inlineStr">
        <is>
          <t>YS-023</t>
        </is>
      </c>
      <c r="C81" s="5" t="n">
        <v>10</v>
      </c>
      <c r="D81" s="5" t="inlineStr">
        <is>
          <t>Product variant</t>
        </is>
      </c>
      <c r="E81" s="5" t="inlineStr">
        <is>
          <t>VAR-MAC-TOM</t>
        </is>
      </c>
      <c r="F81" s="5" t="inlineStr">
        <is>
          <t>Mackerel in Tomato Sauce</t>
        </is>
      </c>
      <c r="G81" s="5" t="inlineStr">
        <is>
          <t>Main output</t>
        </is>
      </c>
      <c r="H81" s="6" t="n">
        <v>166.167</v>
      </c>
      <c r="I81" s="7" t="n">
        <v>1.66167</v>
      </c>
      <c r="J81" s="7" t="n">
        <v>0.9970000059999879</v>
      </c>
      <c r="K81" s="5" t="inlineStr">
        <is>
          <t>Yes</t>
        </is>
      </c>
      <c r="L81" s="5" t="inlineStr">
        <is>
          <t>Yes</t>
        </is>
      </c>
      <c r="M81" s="5" t="inlineStr">
        <is>
          <t>Downstream production / finished product</t>
        </is>
      </c>
      <c r="N81" s="5" t="inlineStr">
        <is>
          <t>Synthetic standard</t>
        </is>
      </c>
      <c r="O81" s="5" t="n"/>
    </row>
    <row r="82">
      <c r="A82" s="2" t="inlineStr">
        <is>
          <t>YO-0081</t>
        </is>
      </c>
      <c r="B82" s="2" t="inlineStr">
        <is>
          <t>YS-023</t>
        </is>
      </c>
      <c r="C82" s="2" t="n">
        <v>20</v>
      </c>
      <c r="D82" s="2" t="inlineStr">
        <is>
          <t>By-product / loss</t>
        </is>
      </c>
      <c r="E82" s="2" t="inlineStr">
        <is>
          <t>BP-FILL-RESIDUE</t>
        </is>
      </c>
      <c r="F82" s="2" t="inlineStr">
        <is>
          <t>Filling / Dosing Residue</t>
        </is>
      </c>
      <c r="G82" s="2" t="inlineStr">
        <is>
          <t>Process loss</t>
        </is>
      </c>
      <c r="H82" s="3" t="n">
        <v>0.5</v>
      </c>
      <c r="I82" s="4" t="n">
        <v>0.005</v>
      </c>
      <c r="J82" s="4" t="n">
        <v>0.002999994000012</v>
      </c>
      <c r="K82" s="2" t="inlineStr">
        <is>
          <t>No</t>
        </is>
      </c>
      <c r="L82" s="2" t="inlineStr">
        <is>
          <t>No</t>
        </is>
      </c>
      <c r="M82" s="2" t="inlineStr">
        <is>
          <t>Organic process waste</t>
        </is>
      </c>
      <c r="N82" s="2" t="inlineStr">
        <is>
          <t>Synthetic standard</t>
        </is>
      </c>
      <c r="O82" s="2" t="n"/>
    </row>
    <row r="83">
      <c r="A83" s="5" t="inlineStr">
        <is>
          <t>YO-0082</t>
        </is>
      </c>
      <c r="B83" s="5" t="inlineStr">
        <is>
          <t>YS-024</t>
        </is>
      </c>
      <c r="C83" s="5" t="n">
        <v>10</v>
      </c>
      <c r="D83" s="5" t="inlineStr">
        <is>
          <t>Product variant</t>
        </is>
      </c>
      <c r="E83" s="5" t="inlineStr">
        <is>
          <t>VAR-SHR-CLA</t>
        </is>
      </c>
      <c r="F83" s="5" t="inlineStr">
        <is>
          <t>Classic Shrimp Salad</t>
        </is>
      </c>
      <c r="G83" s="5" t="inlineStr">
        <is>
          <t>Main output</t>
        </is>
      </c>
      <c r="H83" s="6" t="n">
        <v>171.724</v>
      </c>
      <c r="I83" s="7" t="n">
        <v>1.71724</v>
      </c>
      <c r="J83" s="7" t="n">
        <v>0.9959980048023942</v>
      </c>
      <c r="K83" s="5" t="inlineStr">
        <is>
          <t>Yes</t>
        </is>
      </c>
      <c r="L83" s="5" t="inlineStr">
        <is>
          <t>Yes</t>
        </is>
      </c>
      <c r="M83" s="5" t="inlineStr">
        <is>
          <t>Downstream production / finished product</t>
        </is>
      </c>
      <c r="N83" s="5" t="inlineStr">
        <is>
          <t>Synthetic standard</t>
        </is>
      </c>
      <c r="O83" s="5" t="n"/>
    </row>
    <row r="84">
      <c r="A84" s="2" t="inlineStr">
        <is>
          <t>YO-0083</t>
        </is>
      </c>
      <c r="B84" s="2" t="inlineStr">
        <is>
          <t>YS-024</t>
        </is>
      </c>
      <c r="C84" s="2" t="n">
        <v>20</v>
      </c>
      <c r="D84" s="2" t="inlineStr">
        <is>
          <t>By-product / loss</t>
        </is>
      </c>
      <c r="E84" s="2" t="inlineStr">
        <is>
          <t>BP-FORM-RESIDUE</t>
        </is>
      </c>
      <c r="F84" s="2" t="inlineStr">
        <is>
          <t>Sauce / Dressing Vessel Residue</t>
        </is>
      </c>
      <c r="G84" s="2" t="inlineStr">
        <is>
          <t>Process loss</t>
        </is>
      </c>
      <c r="H84" s="3" t="n">
        <v>0.6899999999999999</v>
      </c>
      <c r="I84" s="4" t="n">
        <v>0.0069</v>
      </c>
      <c r="J84" s="4" t="n">
        <v>0.004001995197605763</v>
      </c>
      <c r="K84" s="2" t="inlineStr">
        <is>
          <t>No</t>
        </is>
      </c>
      <c r="L84" s="2" t="inlineStr">
        <is>
          <t>No</t>
        </is>
      </c>
      <c r="M84" s="2" t="inlineStr">
        <is>
          <t>Organic process waste</t>
        </is>
      </c>
      <c r="N84" s="2" t="inlineStr">
        <is>
          <t>Synthetic standard</t>
        </is>
      </c>
      <c r="O84" s="2" t="n"/>
    </row>
    <row r="85">
      <c r="A85" s="5" t="inlineStr">
        <is>
          <t>YO-0084</t>
        </is>
      </c>
      <c r="B85" s="5" t="inlineStr">
        <is>
          <t>YS-025</t>
        </is>
      </c>
      <c r="C85" s="5" t="n">
        <v>10</v>
      </c>
      <c r="D85" s="5" t="inlineStr">
        <is>
          <t>Product variant</t>
        </is>
      </c>
      <c r="E85" s="5" t="inlineStr">
        <is>
          <t>VAR-ROE-STD</t>
        </is>
      </c>
      <c r="F85" s="5" t="inlineStr">
        <is>
          <t>Classic Canned Cod Roe</t>
        </is>
      </c>
      <c r="G85" s="5" t="inlineStr">
        <is>
          <t>Main output</t>
        </is>
      </c>
      <c r="H85" s="6" t="n">
        <v>110.778</v>
      </c>
      <c r="I85" s="7" t="n">
        <v>1.10778</v>
      </c>
      <c r="J85" s="7" t="n">
        <v>0.997002997002997</v>
      </c>
      <c r="K85" s="5" t="inlineStr">
        <is>
          <t>Yes</t>
        </is>
      </c>
      <c r="L85" s="5" t="inlineStr">
        <is>
          <t>Yes</t>
        </is>
      </c>
      <c r="M85" s="5" t="inlineStr">
        <is>
          <t>Downstream production / finished product</t>
        </is>
      </c>
      <c r="N85" s="5" t="inlineStr">
        <is>
          <t>Synthetic standard</t>
        </is>
      </c>
      <c r="O85" s="5" t="n"/>
    </row>
    <row r="86">
      <c r="A86" s="2" t="inlineStr">
        <is>
          <t>YO-0085</t>
        </is>
      </c>
      <c r="B86" s="2" t="inlineStr">
        <is>
          <t>YS-025</t>
        </is>
      </c>
      <c r="C86" s="2" t="n">
        <v>20</v>
      </c>
      <c r="D86" s="2" t="inlineStr">
        <is>
          <t>By-product / loss</t>
        </is>
      </c>
      <c r="E86" s="2" t="inlineStr">
        <is>
          <t>BP-FILL-RESIDUE</t>
        </is>
      </c>
      <c r="F86" s="2" t="inlineStr">
        <is>
          <t>Filling / Dosing Residue</t>
        </is>
      </c>
      <c r="G86" s="2" t="inlineStr">
        <is>
          <t>Process loss</t>
        </is>
      </c>
      <c r="H86" s="3" t="n">
        <v>0.333</v>
      </c>
      <c r="I86" s="4" t="n">
        <v>0.00333</v>
      </c>
      <c r="J86" s="4" t="n">
        <v>0.002997002997002997</v>
      </c>
      <c r="K86" s="2" t="inlineStr">
        <is>
          <t>No</t>
        </is>
      </c>
      <c r="L86" s="2" t="inlineStr">
        <is>
          <t>No</t>
        </is>
      </c>
      <c r="M86" s="2" t="inlineStr">
        <is>
          <t>Organic process waste</t>
        </is>
      </c>
      <c r="N86" s="2" t="inlineStr">
        <is>
          <t>Synthetic standard</t>
        </is>
      </c>
      <c r="O86" s="2" t="n"/>
    </row>
  </sheetData>
  <autoFilter ref="A1:O86"/>
  <dataValidations count="2">
    <dataValidation sqref="K2:K86" showDropDown="0" showInputMessage="0" showErrorMessage="0" allowBlank="1" type="list">
      <formula1>"Yes,No,Potentially"</formula1>
    </dataValidation>
    <dataValidation sqref="L2:L86" showDropDown="0" showInputMessage="0" showErrorMessage="0" allowBlank="1" type="list">
      <formula1>"Yes,No,Potentially"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Seafood Standard Yields and By-Products</dc:title>
  <dc:description xmlns:dc="http://purl.org/dc/elements/1.1/">Static mass-balance standards and by-product classifications for fictional Faroese seafood manufacturer.</dc:description>
  <dc:subject xmlns:dc="http://purl.org/dc/elements/1.1/">Synthetic structural production dataset</dc:subject>
  <dcterms:created xmlns:dcterms="http://purl.org/dc/terms/" xmlns:xsi="http://www.w3.org/2001/XMLSchema-instance" xsi:type="dcterms:W3CDTF">2026-08-11T17:48:12Z</dcterms:created>
  <dcterms:modified xmlns:dcterms="http://purl.org/dc/terms/" xmlns:xsi="http://www.w3.org/2001/XMLSchema-instance" xsi:type="dcterms:W3CDTF">2026-08-11T17:48:13Z</dcterms:modified>
</cp:coreProperties>
</file>