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pplier_Procurement_Master" sheetId="1" state="visible" r:id="rId1"/>
    <sheet xmlns:r="http://schemas.openxmlformats.org/officeDocument/2006/relationships" name="Procurement_Categories" sheetId="2" state="visible" r:id="rId2"/>
    <sheet xmlns:r="http://schemas.openxmlformats.org/officeDocument/2006/relationships" name="Supplier_Category_Map" sheetId="3" state="visible" r:id="rId3"/>
    <sheet xmlns:r="http://schemas.openxmlformats.org/officeDocument/2006/relationships" name="Category_Item_Map" sheetId="4" state="visible" r:id="rId4"/>
    <sheet xmlns:r="http://schemas.openxmlformats.org/officeDocument/2006/relationships" name="Supplier_Item_Sourcing" sheetId="5" state="visible" r:id="rId5"/>
    <sheet xmlns:r="http://schemas.openxmlformats.org/officeDocument/2006/relationships" name="Sourcing_Classes" sheetId="6" state="visible" r:id="rId6"/>
    <sheet xmlns:r="http://schemas.openxmlformats.org/officeDocument/2006/relationships" name="Source_Dependency_Summary" sheetId="7" state="visible" r:id="rId7"/>
    <sheet xmlns:r="http://schemas.openxmlformats.org/officeDocument/2006/relationships" name="Architecture_Notes" sheetId="8" state="visible" r:id="rId8"/>
    <sheet xmlns:r="http://schemas.openxmlformats.org/officeDocument/2006/relationships" name="Data_Dictionary" sheetId="9" state="visible" r:id="rId9"/>
  </sheets>
  <definedNames>
    <definedName name="_xlnm._FilterDatabase" localSheetId="0" hidden="1">'Supplier_Procurement_Master'!$A$1:$R$14</definedName>
    <definedName name="_xlnm._FilterDatabase" localSheetId="1" hidden="1">'Procurement_Categories'!$A$1:$I$26</definedName>
    <definedName name="_xlnm._FilterDatabase" localSheetId="2" hidden="1">'Supplier_Category_Map'!$A$1:$H$35</definedName>
    <definedName name="_xlnm._FilterDatabase" localSheetId="3" hidden="1">'Category_Item_Map'!$A$1:$L$133</definedName>
    <definedName name="_xlnm._FilterDatabase" localSheetId="4" hidden="1">'Supplier_Item_Sourcing'!$A$1:$T$189</definedName>
    <definedName name="_xlnm._FilterDatabase" localSheetId="5" hidden="1">'Sourcing_Classes'!$A$1:$E$21</definedName>
    <definedName name="_xlnm._FilterDatabase" localSheetId="6" hidden="1">'Source_Dependency_Summary'!$A$1:$I$133</definedName>
    <definedName name="_xlnm._FilterDatabase" localSheetId="7" hidden="1">'Architecture_Notes'!$A$1:$B$17</definedName>
    <definedName name="_xlnm._FilterDatabase" localSheetId="8" hidden="1">'Data_Dictionary'!$A$1:$F$84</definedName>
  </definedNames>
  <calcPr calcId="124519" calcMode="auto" fullCalcOnLoad="1" forceFullCalc="1"/>
</workbook>
</file>

<file path=xl/styles.xml><?xml version="1.0" encoding="utf-8"?>
<styleSheet xmlns="http://schemas.openxmlformats.org/spreadsheetml/2006/main">
  <numFmts count="0"/>
  <fonts count="5">
    <font>
      <name val="Calibri"/>
      <family val="2"/>
      <color theme="1"/>
      <sz val="11"/>
      <scheme val="minor"/>
    </font>
    <font>
      <b val="1"/>
      <color rgb="00FFFFFF"/>
    </font>
    <font>
      <color rgb="00008000"/>
    </font>
    <font>
      <color rgb="00666666"/>
    </font>
    <font>
      <color rgb="00000000"/>
    </font>
  </fonts>
  <fills count="3">
    <fill>
      <patternFill/>
    </fill>
    <fill>
      <patternFill patternType="gray125"/>
    </fill>
    <fill>
      <patternFill patternType="solid">
        <fgColor rgb="0017365D"/>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center" wrapText="1"/>
    </xf>
    <xf numFmtId="0" fontId="2" fillId="0" borderId="0" applyAlignment="1" pivotButton="0" quotePrefix="0" xfId="0">
      <alignment vertical="top" wrapText="1"/>
    </xf>
    <xf numFmtId="0" fontId="3" fillId="0" borderId="0" applyAlignment="1" pivotButton="0" quotePrefix="0" xfId="0">
      <alignment vertical="top" wrapText="1"/>
    </xf>
    <xf numFmtId="2" fontId="3" fillId="0" borderId="0" applyAlignment="1" pivotButton="0" quotePrefix="0" xfId="0">
      <alignment vertical="top" wrapText="1"/>
    </xf>
    <xf numFmtId="1" fontId="3" fillId="0" borderId="0" applyAlignment="1" pivotButton="0" quotePrefix="0" xfId="0">
      <alignment vertical="top" wrapText="1"/>
    </xf>
    <xf numFmtId="0" fontId="4" fillId="0" borderId="0" applyAlignment="1" pivotButton="0" quotePrefix="0" xfId="0">
      <alignment vertical="top" wrapText="1"/>
    </xf>
  </cellXfs>
  <cellStyles count="1">
    <cellStyle name="Normal" xfId="0" builtinId="0" hidden="0"/>
  </cellStyles>
  <dxfs count="1">
    <dxf>
      <fill>
        <patternFill patternType="solid">
          <fgColor rgb="00FCE4D6"/>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R14"/>
  <sheetViews>
    <sheetView showGridLines="0" workbookViewId="0">
      <pane ySplit="1" topLeftCell="A2" activePane="bottomLeft" state="frozen"/>
      <selection pane="bottomLeft" activeCell="A1" sqref="A1"/>
    </sheetView>
  </sheetViews>
  <sheetFormatPr baseColWidth="8" defaultRowHeight="15"/>
  <cols>
    <col width="16" customWidth="1" min="1" max="1"/>
    <col width="31" customWidth="1" min="2" max="2"/>
    <col width="22" customWidth="1" min="3" max="3"/>
    <col width="34" customWidth="1" min="4" max="4"/>
    <col width="20" customWidth="1" min="5" max="5"/>
    <col width="18" customWidth="1" min="6" max="6"/>
    <col width="16" customWidth="1" min="7" max="7"/>
    <col width="18" customWidth="1" min="8" max="8"/>
    <col width="18" customWidth="1" min="9" max="9"/>
    <col width="20" customWidth="1" min="10" max="10"/>
    <col width="18" customWidth="1" min="11" max="11"/>
    <col width="18" customWidth="1" min="12" max="12"/>
    <col width="25" customWidth="1" min="13" max="13"/>
    <col width="25" customWidth="1" min="14" max="14"/>
    <col width="21" customWidth="1" min="15" max="15"/>
    <col width="19" customWidth="1" min="16" max="16"/>
    <col width="40" customWidth="1" min="17" max="17"/>
    <col width="55" customWidth="1" min="18" max="18"/>
  </cols>
  <sheetData>
    <row r="1" ht="30" customHeight="1">
      <c r="A1" s="1" t="inlineStr">
        <is>
          <t>Supplier_ID</t>
        </is>
      </c>
      <c r="B1" s="1" t="inlineStr">
        <is>
          <t>Supplier_Name</t>
        </is>
      </c>
      <c r="C1" s="1" t="inlineStr">
        <is>
          <t>Shared_Party_Role_ID</t>
        </is>
      </c>
      <c r="D1" s="1" t="inlineStr">
        <is>
          <t>Supplier_Type</t>
        </is>
      </c>
      <c r="E1" s="1" t="inlineStr">
        <is>
          <t>Primary_Category_ID</t>
        </is>
      </c>
      <c r="F1" s="1" t="inlineStr">
        <is>
          <t>Procurement_Status</t>
        </is>
      </c>
      <c r="G1" s="1" t="inlineStr">
        <is>
          <t>Supplier_Tier</t>
        </is>
      </c>
      <c r="H1" s="1" t="inlineStr">
        <is>
          <t>Supply_Criticality</t>
        </is>
      </c>
      <c r="I1" s="1" t="inlineStr">
        <is>
          <t>Sourcing_Region</t>
        </is>
      </c>
      <c r="J1" s="1" t="inlineStr">
        <is>
          <t>Geographic_Class</t>
        </is>
      </c>
      <c r="K1" s="1" t="inlineStr">
        <is>
          <t>Source_Country_Code</t>
        </is>
      </c>
      <c r="L1" s="1" t="inlineStr">
        <is>
          <t>Standard_Currency</t>
        </is>
      </c>
      <c r="M1" s="1" t="inlineStr">
        <is>
          <t>Standard_Order_Method</t>
        </is>
      </c>
      <c r="N1" s="1" t="inlineStr">
        <is>
          <t>Responsible_Department_ID</t>
        </is>
      </c>
      <c r="O1" s="1" t="inlineStr">
        <is>
          <t>Responsible_Role_ID</t>
        </is>
      </c>
      <c r="P1" s="1" t="inlineStr">
        <is>
          <t>Default_Language</t>
        </is>
      </c>
      <c r="Q1" s="1" t="inlineStr">
        <is>
          <t>Architecture_Source</t>
        </is>
      </c>
      <c r="R1" s="1" t="inlineStr">
        <is>
          <t>Notes</t>
        </is>
      </c>
    </row>
    <row r="2">
      <c r="A2" s="2" t="inlineStr">
        <is>
          <t>ORG-EXT-001</t>
        </is>
      </c>
      <c r="B2" s="2" t="inlineStr">
        <is>
          <t>Krosshavn Rávøra</t>
        </is>
      </c>
      <c r="C2" s="2" t="inlineStr">
        <is>
          <t>PROLE-SUPPLIER</t>
        </is>
      </c>
      <c r="D2" s="3" t="inlineStr">
        <is>
          <t>Seafood raw-material supplier</t>
        </is>
      </c>
      <c r="E2" s="3" t="inlineStr">
        <is>
          <t>PCAT-SEA-SAL</t>
        </is>
      </c>
      <c r="F2" s="3" t="inlineStr">
        <is>
          <t>Approved</t>
        </is>
      </c>
      <c r="G2" s="3" t="inlineStr">
        <is>
          <t>Strategic</t>
        </is>
      </c>
      <c r="H2" s="3" t="inlineStr">
        <is>
          <t>High</t>
        </is>
      </c>
      <c r="I2" s="3" t="inlineStr">
        <is>
          <t>Faroe Islands</t>
        </is>
      </c>
      <c r="J2" s="3" t="inlineStr">
        <is>
          <t>Domestic</t>
        </is>
      </c>
      <c r="K2" s="2" t="inlineStr">
        <is>
          <t>FO</t>
        </is>
      </c>
      <c r="L2" s="3" t="inlineStr">
        <is>
          <t>DKK</t>
        </is>
      </c>
      <c r="M2" s="3" t="inlineStr">
        <is>
          <t>Formal purchase order</t>
        </is>
      </c>
      <c r="N2" s="2" t="inlineStr">
        <is>
          <t>DEPT-PROC</t>
        </is>
      </c>
      <c r="O2" s="2" t="inlineStr">
        <is>
          <t>R033</t>
        </is>
      </c>
      <c r="P2" s="2" t="inlineStr">
        <is>
          <t>Faroese</t>
        </is>
      </c>
      <c r="Q2" s="3" t="inlineStr">
        <is>
          <t>Shared Enterprise external organization identity</t>
        </is>
      </c>
      <c r="R2" s="3" t="inlineStr">
        <is>
          <t>Extends existing external organization identity; legal name/address/contact remain authoritative in Shared Enterprise.</t>
        </is>
      </c>
    </row>
    <row r="3">
      <c r="A3" s="2" t="inlineStr">
        <is>
          <t>ORG-EXT-002</t>
        </is>
      </c>
      <c r="B3" s="2" t="inlineStr">
        <is>
          <t>Norðstjørna Sjóføði</t>
        </is>
      </c>
      <c r="C3" s="2" t="inlineStr">
        <is>
          <t>PROLE-SUPPLIER</t>
        </is>
      </c>
      <c r="D3" s="3" t="inlineStr">
        <is>
          <t>Seafood raw-material supplier</t>
        </is>
      </c>
      <c r="E3" s="3" t="inlineStr">
        <is>
          <t>PCAT-SEA-COD</t>
        </is>
      </c>
      <c r="F3" s="3" t="inlineStr">
        <is>
          <t>Approved</t>
        </is>
      </c>
      <c r="G3" s="3" t="inlineStr">
        <is>
          <t>Strategic</t>
        </is>
      </c>
      <c r="H3" s="3" t="inlineStr">
        <is>
          <t>High</t>
        </is>
      </c>
      <c r="I3" s="3" t="inlineStr">
        <is>
          <t>Faroe Islands</t>
        </is>
      </c>
      <c r="J3" s="3" t="inlineStr">
        <is>
          <t>Domestic</t>
        </is>
      </c>
      <c r="K3" s="2" t="inlineStr">
        <is>
          <t>FO</t>
        </is>
      </c>
      <c r="L3" s="3" t="inlineStr">
        <is>
          <t>DKK</t>
        </is>
      </c>
      <c r="M3" s="3" t="inlineStr">
        <is>
          <t>Formal purchase order</t>
        </is>
      </c>
      <c r="N3" s="2" t="inlineStr">
        <is>
          <t>DEPT-PROC</t>
        </is>
      </c>
      <c r="O3" s="2" t="inlineStr">
        <is>
          <t>R033</t>
        </is>
      </c>
      <c r="P3" s="2" t="inlineStr">
        <is>
          <t>Faroese</t>
        </is>
      </c>
      <c r="Q3" s="3" t="inlineStr">
        <is>
          <t>Shared Enterprise external organization identity</t>
        </is>
      </c>
      <c r="R3" s="3" t="inlineStr">
        <is>
          <t>Extends existing external organization identity; legal name/address/contact remain authoritative in Shared Enterprise.</t>
        </is>
      </c>
    </row>
    <row r="4">
      <c r="A4" s="2" t="inlineStr">
        <is>
          <t>ORG-EXT-003</t>
        </is>
      </c>
      <c r="B4" s="2" t="inlineStr">
        <is>
          <t>Fjarðalínan Fiskur</t>
        </is>
      </c>
      <c r="C4" s="2" t="inlineStr">
        <is>
          <t>PROLE-SUPPLIER</t>
        </is>
      </c>
      <c r="D4" s="3" t="inlineStr">
        <is>
          <t>Seafood raw-material supplier</t>
        </is>
      </c>
      <c r="E4" s="3" t="inlineStr">
        <is>
          <t>PCAT-SEA-HER</t>
        </is>
      </c>
      <c r="F4" s="3" t="inlineStr">
        <is>
          <t>Approved</t>
        </is>
      </c>
      <c r="G4" s="3" t="inlineStr">
        <is>
          <t>Key</t>
        </is>
      </c>
      <c r="H4" s="3" t="inlineStr">
        <is>
          <t>High</t>
        </is>
      </c>
      <c r="I4" s="3" t="inlineStr">
        <is>
          <t>Faroe Islands</t>
        </is>
      </c>
      <c r="J4" s="3" t="inlineStr">
        <is>
          <t>Domestic</t>
        </is>
      </c>
      <c r="K4" s="2" t="inlineStr">
        <is>
          <t>FO</t>
        </is>
      </c>
      <c r="L4" s="3" t="inlineStr">
        <is>
          <t>DKK</t>
        </is>
      </c>
      <c r="M4" s="3" t="inlineStr">
        <is>
          <t>Formal purchase order</t>
        </is>
      </c>
      <c r="N4" s="2" t="inlineStr">
        <is>
          <t>DEPT-PROC</t>
        </is>
      </c>
      <c r="O4" s="2" t="inlineStr">
        <is>
          <t>R033</t>
        </is>
      </c>
      <c r="P4" s="2" t="inlineStr">
        <is>
          <t>Faroese</t>
        </is>
      </c>
      <c r="Q4" s="3" t="inlineStr">
        <is>
          <t>Shared Enterprise external organization identity</t>
        </is>
      </c>
      <c r="R4" s="3" t="inlineStr">
        <is>
          <t>Extends existing external organization identity; legal name/address/contact remain authoritative in Shared Enterprise.</t>
        </is>
      </c>
    </row>
    <row r="5">
      <c r="A5" s="2" t="inlineStr">
        <is>
          <t>ORG-EXT-004</t>
        </is>
      </c>
      <c r="B5" s="2" t="inlineStr">
        <is>
          <t>Haviðra Rávøra</t>
        </is>
      </c>
      <c r="C5" s="2" t="inlineStr">
        <is>
          <t>PROLE-SUPPLIER</t>
        </is>
      </c>
      <c r="D5" s="3" t="inlineStr">
        <is>
          <t>Seafood raw-material supplier</t>
        </is>
      </c>
      <c r="E5" s="3" t="inlineStr">
        <is>
          <t>PCAT-SEA-SHR</t>
        </is>
      </c>
      <c r="F5" s="3" t="inlineStr">
        <is>
          <t>Approved</t>
        </is>
      </c>
      <c r="G5" s="3" t="inlineStr">
        <is>
          <t>Key</t>
        </is>
      </c>
      <c r="H5" s="3" t="inlineStr">
        <is>
          <t>High</t>
        </is>
      </c>
      <c r="I5" s="3" t="inlineStr">
        <is>
          <t>Faroe Islands</t>
        </is>
      </c>
      <c r="J5" s="3" t="inlineStr">
        <is>
          <t>Domestic</t>
        </is>
      </c>
      <c r="K5" s="2" t="inlineStr">
        <is>
          <t>FO</t>
        </is>
      </c>
      <c r="L5" s="3" t="inlineStr">
        <is>
          <t>DKK</t>
        </is>
      </c>
      <c r="M5" s="3" t="inlineStr">
        <is>
          <t>Formal purchase order</t>
        </is>
      </c>
      <c r="N5" s="2" t="inlineStr">
        <is>
          <t>DEPT-PROC</t>
        </is>
      </c>
      <c r="O5" s="2" t="inlineStr">
        <is>
          <t>R033</t>
        </is>
      </c>
      <c r="P5" s="2" t="inlineStr">
        <is>
          <t>Faroese</t>
        </is>
      </c>
      <c r="Q5" s="3" t="inlineStr">
        <is>
          <t>Shared Enterprise external organization identity</t>
        </is>
      </c>
      <c r="R5" s="3" t="inlineStr">
        <is>
          <t>Extends existing external organization identity; legal name/address/contact remain authoritative in Shared Enterprise.</t>
        </is>
      </c>
    </row>
    <row r="6">
      <c r="A6" s="2" t="inlineStr">
        <is>
          <t>ORG-EXT-005</t>
        </is>
      </c>
      <c r="B6" s="2" t="inlineStr">
        <is>
          <t>Skagerak Seasoning</t>
        </is>
      </c>
      <c r="C6" s="2" t="inlineStr">
        <is>
          <t>PROLE-SUPPLIER</t>
        </is>
      </c>
      <c r="D6" s="3" t="inlineStr">
        <is>
          <t>Food-ingredient supplier</t>
        </is>
      </c>
      <c r="E6" s="3" t="inlineStr">
        <is>
          <t>PCAT-ING-SEA</t>
        </is>
      </c>
      <c r="F6" s="3" t="inlineStr">
        <is>
          <t>Approved</t>
        </is>
      </c>
      <c r="G6" s="3" t="inlineStr">
        <is>
          <t>Key</t>
        </is>
      </c>
      <c r="H6" s="3" t="inlineStr">
        <is>
          <t>Medium-High</t>
        </is>
      </c>
      <c r="I6" s="3" t="inlineStr">
        <is>
          <t>Nordic</t>
        </is>
      </c>
      <c r="J6" s="3" t="inlineStr">
        <is>
          <t>Nordic</t>
        </is>
      </c>
      <c r="K6" s="2" t="inlineStr">
        <is>
          <t>DK</t>
        </is>
      </c>
      <c r="L6" s="3" t="inlineStr">
        <is>
          <t>DKK</t>
        </is>
      </c>
      <c r="M6" s="3" t="inlineStr">
        <is>
          <t>Formal purchase order</t>
        </is>
      </c>
      <c r="N6" s="2" t="inlineStr">
        <is>
          <t>DEPT-PROC</t>
        </is>
      </c>
      <c r="O6" s="2" t="inlineStr">
        <is>
          <t>R033</t>
        </is>
      </c>
      <c r="P6" s="2" t="inlineStr">
        <is>
          <t>Danish</t>
        </is>
      </c>
      <c r="Q6" s="3" t="inlineStr">
        <is>
          <t>Shared Enterprise external organization identity</t>
        </is>
      </c>
      <c r="R6" s="3" t="inlineStr">
        <is>
          <t>Extends existing external organization identity; legal name/address/contact remain authoritative in Shared Enterprise.</t>
        </is>
      </c>
    </row>
    <row r="7">
      <c r="A7" s="2" t="inlineStr">
        <is>
          <t>ORG-EXT-006</t>
        </is>
      </c>
      <c r="B7" s="2" t="inlineStr">
        <is>
          <t>Nordkorn Food Ingredients</t>
        </is>
      </c>
      <c r="C7" s="2" t="inlineStr">
        <is>
          <t>PROLE-SUPPLIER</t>
        </is>
      </c>
      <c r="D7" s="3" t="inlineStr">
        <is>
          <t>Food-ingredient supplier</t>
        </is>
      </c>
      <c r="E7" s="3" t="inlineStr">
        <is>
          <t>PCAT-ING-BAS</t>
        </is>
      </c>
      <c r="F7" s="3" t="inlineStr">
        <is>
          <t>Approved</t>
        </is>
      </c>
      <c r="G7" s="3" t="inlineStr">
        <is>
          <t>Key</t>
        </is>
      </c>
      <c r="H7" s="3" t="inlineStr">
        <is>
          <t>Medium-High</t>
        </is>
      </c>
      <c r="I7" s="3" t="inlineStr">
        <is>
          <t>Nordic</t>
        </is>
      </c>
      <c r="J7" s="3" t="inlineStr">
        <is>
          <t>Nordic</t>
        </is>
      </c>
      <c r="K7" s="2" t="inlineStr">
        <is>
          <t>SE</t>
        </is>
      </c>
      <c r="L7" s="3" t="inlineStr">
        <is>
          <t>SEK</t>
        </is>
      </c>
      <c r="M7" s="3" t="inlineStr">
        <is>
          <t>Formal purchase order</t>
        </is>
      </c>
      <c r="N7" s="2" t="inlineStr">
        <is>
          <t>DEPT-PROC</t>
        </is>
      </c>
      <c r="O7" s="2" t="inlineStr">
        <is>
          <t>R033</t>
        </is>
      </c>
      <c r="P7" s="2" t="inlineStr">
        <is>
          <t>Swedish</t>
        </is>
      </c>
      <c r="Q7" s="3" t="inlineStr">
        <is>
          <t>Shared Enterprise external organization identity</t>
        </is>
      </c>
      <c r="R7" s="3" t="inlineStr">
        <is>
          <t>Extends existing external organization identity; legal name/address/contact remain authoritative in Shared Enterprise.</t>
        </is>
      </c>
    </row>
    <row r="8">
      <c r="A8" s="2" t="inlineStr">
        <is>
          <t>ORG-EXT-007</t>
        </is>
      </c>
      <c r="B8" s="2" t="inlineStr">
        <is>
          <t>Fjellsmak Ingredients</t>
        </is>
      </c>
      <c r="C8" s="2" t="inlineStr">
        <is>
          <t>PROLE-SUPPLIER</t>
        </is>
      </c>
      <c r="D8" s="3" t="inlineStr">
        <is>
          <t>Food-ingredient supplier</t>
        </is>
      </c>
      <c r="E8" s="3" t="inlineStr">
        <is>
          <t>PCAT-ING-OIL</t>
        </is>
      </c>
      <c r="F8" s="3" t="inlineStr">
        <is>
          <t>Approved</t>
        </is>
      </c>
      <c r="G8" s="3" t="inlineStr">
        <is>
          <t>Key</t>
        </is>
      </c>
      <c r="H8" s="3" t="inlineStr">
        <is>
          <t>Medium-High</t>
        </is>
      </c>
      <c r="I8" s="3" t="inlineStr">
        <is>
          <t>Nordic</t>
        </is>
      </c>
      <c r="J8" s="3" t="inlineStr">
        <is>
          <t>Nordic</t>
        </is>
      </c>
      <c r="K8" s="2" t="inlineStr">
        <is>
          <t>NO</t>
        </is>
      </c>
      <c r="L8" s="3" t="inlineStr">
        <is>
          <t>NOK</t>
        </is>
      </c>
      <c r="M8" s="3" t="inlineStr">
        <is>
          <t>Formal purchase order</t>
        </is>
      </c>
      <c r="N8" s="2" t="inlineStr">
        <is>
          <t>DEPT-PROC</t>
        </is>
      </c>
      <c r="O8" s="2" t="inlineStr">
        <is>
          <t>R033</t>
        </is>
      </c>
      <c r="P8" s="2" t="inlineStr">
        <is>
          <t>Norwegian</t>
        </is>
      </c>
      <c r="Q8" s="3" t="inlineStr">
        <is>
          <t>Shared Enterprise external organization identity</t>
        </is>
      </c>
      <c r="R8" s="3" t="inlineStr">
        <is>
          <t>Extends existing external organization identity; legal name/address/contact remain authoritative in Shared Enterprise.</t>
        </is>
      </c>
    </row>
    <row r="9">
      <c r="A9" s="2" t="inlineStr">
        <is>
          <t>ORG-EXT-008</t>
        </is>
      </c>
      <c r="B9" s="2" t="inlineStr">
        <is>
          <t>Baltic Brine Solutions</t>
        </is>
      </c>
      <c r="C9" s="2" t="inlineStr">
        <is>
          <t>PROLE-SUPPLIER</t>
        </is>
      </c>
      <c r="D9" s="3" t="inlineStr">
        <is>
          <t>Food-ingredient / processing-input supplier</t>
        </is>
      </c>
      <c r="E9" s="3" t="inlineStr">
        <is>
          <t>PCAT-ING-ACI</t>
        </is>
      </c>
      <c r="F9" s="3" t="inlineStr">
        <is>
          <t>Approved</t>
        </is>
      </c>
      <c r="G9" s="3" t="inlineStr">
        <is>
          <t>Key</t>
        </is>
      </c>
      <c r="H9" s="3" t="inlineStr">
        <is>
          <t>Medium-High</t>
        </is>
      </c>
      <c r="I9" s="3" t="inlineStr">
        <is>
          <t>Baltic / EU</t>
        </is>
      </c>
      <c r="J9" s="3" t="inlineStr">
        <is>
          <t>International Europe</t>
        </is>
      </c>
      <c r="K9" s="2" t="inlineStr">
        <is>
          <t>LT</t>
        </is>
      </c>
      <c r="L9" s="3" t="inlineStr">
        <is>
          <t>EUR</t>
        </is>
      </c>
      <c r="M9" s="3" t="inlineStr">
        <is>
          <t>Formal purchase order</t>
        </is>
      </c>
      <c r="N9" s="2" t="inlineStr">
        <is>
          <t>DEPT-PROC</t>
        </is>
      </c>
      <c r="O9" s="2" t="inlineStr">
        <is>
          <t>R033</t>
        </is>
      </c>
      <c r="P9" s="2" t="inlineStr">
        <is>
          <t>Lithuanian</t>
        </is>
      </c>
      <c r="Q9" s="3" t="inlineStr">
        <is>
          <t>Shared Enterprise external organization identity</t>
        </is>
      </c>
      <c r="R9" s="3" t="inlineStr">
        <is>
          <t>Extends existing external organization identity; legal name/address/contact remain authoritative in Shared Enterprise.</t>
        </is>
      </c>
    </row>
    <row r="10">
      <c r="A10" s="2" t="inlineStr">
        <is>
          <t>ORG-EXT-009</t>
        </is>
      </c>
      <c r="B10" s="2" t="inlineStr">
        <is>
          <t>Kystform Packaging</t>
        </is>
      </c>
      <c r="C10" s="2" t="inlineStr">
        <is>
          <t>PROLE-SUPPLIER</t>
        </is>
      </c>
      <c r="D10" s="3" t="inlineStr">
        <is>
          <t>Packaging supplier / converter</t>
        </is>
      </c>
      <c r="E10" s="3" t="inlineStr">
        <is>
          <t>PCAT-PKG-FLX</t>
        </is>
      </c>
      <c r="F10" s="3" t="inlineStr">
        <is>
          <t>Approved</t>
        </is>
      </c>
      <c r="G10" s="3" t="inlineStr">
        <is>
          <t>Strategic</t>
        </is>
      </c>
      <c r="H10" s="3" t="inlineStr">
        <is>
          <t>High</t>
        </is>
      </c>
      <c r="I10" s="3" t="inlineStr">
        <is>
          <t>Nordic</t>
        </is>
      </c>
      <c r="J10" s="3" t="inlineStr">
        <is>
          <t>Nordic</t>
        </is>
      </c>
      <c r="K10" s="2" t="inlineStr">
        <is>
          <t>SE</t>
        </is>
      </c>
      <c r="L10" s="3" t="inlineStr">
        <is>
          <t>SEK</t>
        </is>
      </c>
      <c r="M10" s="3" t="inlineStr">
        <is>
          <t>Formal purchase order</t>
        </is>
      </c>
      <c r="N10" s="2" t="inlineStr">
        <is>
          <t>DEPT-PROC</t>
        </is>
      </c>
      <c r="O10" s="2" t="inlineStr">
        <is>
          <t>R033</t>
        </is>
      </c>
      <c r="P10" s="2" t="inlineStr">
        <is>
          <t>Swedish</t>
        </is>
      </c>
      <c r="Q10" s="3" t="inlineStr">
        <is>
          <t>Shared Enterprise external organization identity</t>
        </is>
      </c>
      <c r="R10" s="3" t="inlineStr">
        <is>
          <t>Extends existing external organization identity; legal name/address/contact remain authoritative in Shared Enterprise.</t>
        </is>
      </c>
    </row>
    <row r="11">
      <c r="A11" s="2" t="inlineStr">
        <is>
          <t>ORG-EXT-010</t>
        </is>
      </c>
      <c r="B11" s="2" t="inlineStr">
        <is>
          <t>Nordprint Food Labels</t>
        </is>
      </c>
      <c r="C11" s="2" t="inlineStr">
        <is>
          <t>PROLE-SUPPLIER</t>
        </is>
      </c>
      <c r="D11" s="3" t="inlineStr">
        <is>
          <t>Printed-label supplier</t>
        </is>
      </c>
      <c r="E11" s="3" t="inlineStr">
        <is>
          <t>PCAT-PKG-LBL</t>
        </is>
      </c>
      <c r="F11" s="3" t="inlineStr">
        <is>
          <t>Approved</t>
        </is>
      </c>
      <c r="G11" s="3" t="inlineStr">
        <is>
          <t>Strategic</t>
        </is>
      </c>
      <c r="H11" s="3" t="inlineStr">
        <is>
          <t>High</t>
        </is>
      </c>
      <c r="I11" s="3" t="inlineStr">
        <is>
          <t>Nordic</t>
        </is>
      </c>
      <c r="J11" s="3" t="inlineStr">
        <is>
          <t>Nordic</t>
        </is>
      </c>
      <c r="K11" s="2" t="inlineStr">
        <is>
          <t>SE</t>
        </is>
      </c>
      <c r="L11" s="3" t="inlineStr">
        <is>
          <t>SEK</t>
        </is>
      </c>
      <c r="M11" s="3" t="inlineStr">
        <is>
          <t>Formal purchase order</t>
        </is>
      </c>
      <c r="N11" s="2" t="inlineStr">
        <is>
          <t>DEPT-PROC</t>
        </is>
      </c>
      <c r="O11" s="2" t="inlineStr">
        <is>
          <t>R033</t>
        </is>
      </c>
      <c r="P11" s="2" t="inlineStr">
        <is>
          <t>Swedish</t>
        </is>
      </c>
      <c r="Q11" s="3" t="inlineStr">
        <is>
          <t>Shared Enterprise external organization identity</t>
        </is>
      </c>
      <c r="R11" s="3" t="inlineStr">
        <is>
          <t>Extends existing external organization identity; legal name/address/contact remain authoritative in Shared Enterprise.</t>
        </is>
      </c>
    </row>
    <row r="12">
      <c r="A12" s="2" t="inlineStr">
        <is>
          <t>ORG-EXT-011</t>
        </is>
      </c>
      <c r="B12" s="2" t="inlineStr">
        <is>
          <t>ScanTin Packaging</t>
        </is>
      </c>
      <c r="C12" s="2" t="inlineStr">
        <is>
          <t>PROLE-SUPPLIER</t>
        </is>
      </c>
      <c r="D12" s="3" t="inlineStr">
        <is>
          <t>Metal food-packaging supplier</t>
        </is>
      </c>
      <c r="E12" s="3" t="inlineStr">
        <is>
          <t>PCAT-PKG-MET</t>
        </is>
      </c>
      <c r="F12" s="3" t="inlineStr">
        <is>
          <t>Approved</t>
        </is>
      </c>
      <c r="G12" s="3" t="inlineStr">
        <is>
          <t>Strategic</t>
        </is>
      </c>
      <c r="H12" s="3" t="inlineStr">
        <is>
          <t>High</t>
        </is>
      </c>
      <c r="I12" s="3" t="inlineStr">
        <is>
          <t>Nordic</t>
        </is>
      </c>
      <c r="J12" s="3" t="inlineStr">
        <is>
          <t>Nordic</t>
        </is>
      </c>
      <c r="K12" s="2" t="inlineStr">
        <is>
          <t>FI</t>
        </is>
      </c>
      <c r="L12" s="3" t="inlineStr">
        <is>
          <t>EUR</t>
        </is>
      </c>
      <c r="M12" s="3" t="inlineStr">
        <is>
          <t>Formal purchase order</t>
        </is>
      </c>
      <c r="N12" s="2" t="inlineStr">
        <is>
          <t>DEPT-PROC</t>
        </is>
      </c>
      <c r="O12" s="2" t="inlineStr">
        <is>
          <t>R033</t>
        </is>
      </c>
      <c r="P12" s="2" t="inlineStr">
        <is>
          <t>Finnish</t>
        </is>
      </c>
      <c r="Q12" s="3" t="inlineStr">
        <is>
          <t>Shared Enterprise external organization identity</t>
        </is>
      </c>
      <c r="R12" s="3" t="inlineStr">
        <is>
          <t>Extends existing external organization identity; legal name/address/contact remain authoritative in Shared Enterprise.</t>
        </is>
      </c>
    </row>
    <row r="13">
      <c r="A13" s="2" t="inlineStr">
        <is>
          <t>ORG-EXT-015</t>
        </is>
      </c>
      <c r="B13" s="2" t="inlineStr">
        <is>
          <t>Arctek Process Service</t>
        </is>
      </c>
      <c r="C13" s="2" t="inlineStr">
        <is>
          <t>PROLE-SERVICE; PROLE-SUPPLIER</t>
        </is>
      </c>
      <c r="D13" s="3" t="inlineStr">
        <is>
          <t>Technical service provider</t>
        </is>
      </c>
      <c r="E13" s="3" t="inlineStr">
        <is>
          <t>PCAT-SRV-MNT</t>
        </is>
      </c>
      <c r="F13" s="3" t="inlineStr">
        <is>
          <t>Approved</t>
        </is>
      </c>
      <c r="G13" s="3" t="inlineStr">
        <is>
          <t>Standard</t>
        </is>
      </c>
      <c r="H13" s="3" t="inlineStr">
        <is>
          <t>Medium</t>
        </is>
      </c>
      <c r="I13" s="3" t="inlineStr">
        <is>
          <t>Nordic</t>
        </is>
      </c>
      <c r="J13" s="3" t="inlineStr">
        <is>
          <t>Nordic</t>
        </is>
      </c>
      <c r="K13" s="2" t="inlineStr">
        <is>
          <t>FI</t>
        </is>
      </c>
      <c r="L13" s="3" t="inlineStr">
        <is>
          <t>EUR</t>
        </is>
      </c>
      <c r="M13" s="3" t="inlineStr">
        <is>
          <t>Service purchase order</t>
        </is>
      </c>
      <c r="N13" s="2" t="inlineStr">
        <is>
          <t>DEPT-PROC</t>
        </is>
      </c>
      <c r="O13" s="2" t="inlineStr">
        <is>
          <t>R032</t>
        </is>
      </c>
      <c r="P13" s="2" t="inlineStr">
        <is>
          <t>Finnish</t>
        </is>
      </c>
      <c r="Q13" s="3" t="inlineStr">
        <is>
          <t>Shared Enterprise external organization identity</t>
        </is>
      </c>
      <c r="R13" s="3" t="inlineStr">
        <is>
          <t>Extends existing external organization identity; legal name/address/contact remain authoritative in Shared Enterprise.</t>
        </is>
      </c>
    </row>
    <row r="14">
      <c r="A14" s="2" t="inlineStr">
        <is>
          <t>ORG-EXT-016</t>
        </is>
      </c>
      <c r="B14" s="2" t="inlineStr">
        <is>
          <t>Varde Calibration</t>
        </is>
      </c>
      <c r="C14" s="2" t="inlineStr">
        <is>
          <t>PROLE-SERVICE; PROLE-SUPPLIER</t>
        </is>
      </c>
      <c r="D14" s="3" t="inlineStr">
        <is>
          <t>Calibration service provider</t>
        </is>
      </c>
      <c r="E14" s="3" t="inlineStr">
        <is>
          <t>PCAT-SRV-CAL</t>
        </is>
      </c>
      <c r="F14" s="3" t="inlineStr">
        <is>
          <t>Approved</t>
        </is>
      </c>
      <c r="G14" s="3" t="inlineStr">
        <is>
          <t>Standard</t>
        </is>
      </c>
      <c r="H14" s="3" t="inlineStr">
        <is>
          <t>Medium-High</t>
        </is>
      </c>
      <c r="I14" s="3" t="inlineStr">
        <is>
          <t>Nordic</t>
        </is>
      </c>
      <c r="J14" s="3" t="inlineStr">
        <is>
          <t>Nordic</t>
        </is>
      </c>
      <c r="K14" s="2" t="inlineStr">
        <is>
          <t>DK</t>
        </is>
      </c>
      <c r="L14" s="3" t="inlineStr">
        <is>
          <t>DKK</t>
        </is>
      </c>
      <c r="M14" s="3" t="inlineStr">
        <is>
          <t>Service purchase order</t>
        </is>
      </c>
      <c r="N14" s="2" t="inlineStr">
        <is>
          <t>DEPT-PROC</t>
        </is>
      </c>
      <c r="O14" s="2" t="inlineStr">
        <is>
          <t>R032</t>
        </is>
      </c>
      <c r="P14" s="2" t="inlineStr">
        <is>
          <t>Danish</t>
        </is>
      </c>
      <c r="Q14" s="3" t="inlineStr">
        <is>
          <t>Shared Enterprise external organization identity</t>
        </is>
      </c>
      <c r="R14" s="3" t="inlineStr">
        <is>
          <t>Extends existing external organization identity; legal name/address/contact remain authoritative in Shared Enterprise.</t>
        </is>
      </c>
    </row>
  </sheetData>
  <autoFilter ref="A1:R14"/>
  <dataValidations count="2">
    <dataValidation sqref="F2:F14" showDropDown="0" showInputMessage="0" showErrorMessage="0" allowBlank="0" type="list">
      <formula1>"Approved,Conditional,Suspended"</formula1>
    </dataValidation>
    <dataValidation sqref="G2:G14" showDropDown="0" showInputMessage="0" showErrorMessage="0" allowBlank="0" type="list">
      <formula1>"Strategic,Key,Standard"</formula1>
    </dataValidation>
  </dataValidation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I26"/>
  <sheetViews>
    <sheetView showGridLines="0" workbookViewId="0">
      <pane ySplit="1" topLeftCell="A2" activePane="bottomLeft" state="frozen"/>
      <selection pane="bottomLeft" activeCell="A1" sqref="A1"/>
    </sheetView>
  </sheetViews>
  <sheetFormatPr baseColWidth="8" defaultRowHeight="15"/>
  <cols>
    <col width="22" customWidth="1" min="1" max="1"/>
    <col width="38" customWidth="1" min="2" max="2"/>
    <col width="22" customWidth="1" min="3" max="3"/>
    <col width="20" customWidth="1" min="4" max="4"/>
    <col width="22" customWidth="1" min="5" max="5"/>
    <col width="28" customWidth="1" min="6" max="6"/>
    <col width="20" customWidth="1" min="7" max="7"/>
    <col width="60" customWidth="1" min="8" max="8"/>
    <col width="14" customWidth="1" min="9" max="9"/>
  </cols>
  <sheetData>
    <row r="1" ht="30" customHeight="1">
      <c r="A1" s="1" t="inlineStr">
        <is>
          <t>Procurement_Category_ID</t>
        </is>
      </c>
      <c r="B1" s="1" t="inlineStr">
        <is>
          <t>Procurement_Category_Name</t>
        </is>
      </c>
      <c r="C1" s="1" t="inlineStr">
        <is>
          <t>Parent_Category_ID</t>
        </is>
      </c>
      <c r="D1" s="1" t="inlineStr">
        <is>
          <t>Procurement_Type</t>
        </is>
      </c>
      <c r="E1" s="1" t="inlineStr">
        <is>
          <t>Category_Owner_Role_ID</t>
        </is>
      </c>
      <c r="F1" s="1" t="inlineStr">
        <is>
          <t>Default_Sourcing_Approach</t>
        </is>
      </c>
      <c r="G1" s="1" t="inlineStr">
        <is>
          <t>Default_Criticality</t>
        </is>
      </c>
      <c r="H1" s="1" t="inlineStr">
        <is>
          <t>Description</t>
        </is>
      </c>
      <c r="I1" s="1" t="inlineStr">
        <is>
          <t>Status</t>
        </is>
      </c>
    </row>
    <row r="2">
      <c r="A2" s="3" t="inlineStr">
        <is>
          <t>PCAT-SEA</t>
        </is>
      </c>
      <c r="B2" s="3" t="inlineStr">
        <is>
          <t>Seafood raw materials</t>
        </is>
      </c>
      <c r="C2" s="3" t="n"/>
      <c r="D2" s="3" t="inlineStr">
        <is>
          <t>Direct material</t>
        </is>
      </c>
      <c r="E2" s="2" t="inlineStr">
        <is>
          <t>R032</t>
        </is>
      </c>
      <c r="F2" s="3" t="inlineStr">
        <is>
          <t>Strategic sourcing</t>
        </is>
      </c>
      <c r="G2" s="3" t="inlineStr">
        <is>
          <t>High</t>
        </is>
      </c>
      <c r="H2" s="3" t="inlineStr">
        <is>
          <t>Purchased seafood inputs used directly in production.</t>
        </is>
      </c>
      <c r="I2" s="3" t="inlineStr">
        <is>
          <t>Active</t>
        </is>
      </c>
    </row>
    <row r="3">
      <c r="A3" s="3" t="inlineStr">
        <is>
          <t>PCAT-SEA-SAL</t>
        </is>
      </c>
      <c r="B3" s="3" t="inlineStr">
        <is>
          <t>Salmon raw materials</t>
        </is>
      </c>
      <c r="C3" s="3" t="inlineStr">
        <is>
          <t>PCAT-SEA</t>
        </is>
      </c>
      <c r="D3" s="3" t="inlineStr">
        <is>
          <t>Direct material</t>
        </is>
      </c>
      <c r="E3" s="2" t="inlineStr">
        <is>
          <t>R033</t>
        </is>
      </c>
      <c r="F3" s="3" t="inlineStr">
        <is>
          <t>Dual-source / call-off</t>
        </is>
      </c>
      <c r="G3" s="3" t="inlineStr">
        <is>
          <t>High</t>
        </is>
      </c>
      <c r="H3" s="3" t="inlineStr">
        <is>
          <t>Chilled salmon raw materials.</t>
        </is>
      </c>
      <c r="I3" s="3" t="inlineStr">
        <is>
          <t>Active</t>
        </is>
      </c>
    </row>
    <row r="4">
      <c r="A4" s="3" t="inlineStr">
        <is>
          <t>PCAT-SEA-COD</t>
        </is>
      </c>
      <c r="B4" s="3" t="inlineStr">
        <is>
          <t>Cod &amp; roe raw materials</t>
        </is>
      </c>
      <c r="C4" s="3" t="inlineStr">
        <is>
          <t>PCAT-SEA</t>
        </is>
      </c>
      <c r="D4" s="3" t="inlineStr">
        <is>
          <t>Direct material</t>
        </is>
      </c>
      <c r="E4" s="2" t="inlineStr">
        <is>
          <t>R033</t>
        </is>
      </c>
      <c r="F4" s="3" t="inlineStr">
        <is>
          <t>Dual-source / call-off</t>
        </is>
      </c>
      <c r="G4" s="3" t="inlineStr">
        <is>
          <t>High</t>
        </is>
      </c>
      <c r="H4" s="3" t="inlineStr">
        <is>
          <t>Chilled/frozen cod and cod roe raw materials.</t>
        </is>
      </c>
      <c r="I4" s="3" t="inlineStr">
        <is>
          <t>Active</t>
        </is>
      </c>
    </row>
    <row r="5">
      <c r="A5" s="3" t="inlineStr">
        <is>
          <t>PCAT-SEA-HER</t>
        </is>
      </c>
      <c r="B5" s="3" t="inlineStr">
        <is>
          <t>Herring raw materials</t>
        </is>
      </c>
      <c r="C5" s="3" t="inlineStr">
        <is>
          <t>PCAT-SEA</t>
        </is>
      </c>
      <c r="D5" s="3" t="inlineStr">
        <is>
          <t>Direct material</t>
        </is>
      </c>
      <c r="E5" s="2" t="inlineStr">
        <is>
          <t>R033</t>
        </is>
      </c>
      <c r="F5" s="3" t="inlineStr">
        <is>
          <t>Dual-source / periodic</t>
        </is>
      </c>
      <c r="G5" s="3" t="inlineStr">
        <is>
          <t>High</t>
        </is>
      </c>
      <c r="H5" s="3" t="inlineStr">
        <is>
          <t>Frozen herring fillets.</t>
        </is>
      </c>
      <c r="I5" s="3" t="inlineStr">
        <is>
          <t>Active</t>
        </is>
      </c>
    </row>
    <row r="6">
      <c r="A6" s="3" t="inlineStr">
        <is>
          <t>PCAT-SEA-MAC</t>
        </is>
      </c>
      <c r="B6" s="3" t="inlineStr">
        <is>
          <t>Mackerel raw materials</t>
        </is>
      </c>
      <c r="C6" s="3" t="inlineStr">
        <is>
          <t>PCAT-SEA</t>
        </is>
      </c>
      <c r="D6" s="3" t="inlineStr">
        <is>
          <t>Direct material</t>
        </is>
      </c>
      <c r="E6" s="2" t="inlineStr">
        <is>
          <t>R033</t>
        </is>
      </c>
      <c r="F6" s="3" t="inlineStr">
        <is>
          <t>Dual-source / periodic</t>
        </is>
      </c>
      <c r="G6" s="3" t="inlineStr">
        <is>
          <t>High</t>
        </is>
      </c>
      <c r="H6" s="3" t="inlineStr">
        <is>
          <t>Frozen mackerel raw material.</t>
        </is>
      </c>
      <c r="I6" s="3" t="inlineStr">
        <is>
          <t>Active</t>
        </is>
      </c>
    </row>
    <row r="7">
      <c r="A7" s="3" t="inlineStr">
        <is>
          <t>PCAT-SEA-SHR</t>
        </is>
      </c>
      <c r="B7" s="3" t="inlineStr">
        <is>
          <t>Shrimp raw materials</t>
        </is>
      </c>
      <c r="C7" s="3" t="inlineStr">
        <is>
          <t>PCAT-SEA</t>
        </is>
      </c>
      <c r="D7" s="3" t="inlineStr">
        <is>
          <t>Direct material</t>
        </is>
      </c>
      <c r="E7" s="2" t="inlineStr">
        <is>
          <t>R033</t>
        </is>
      </c>
      <c r="F7" s="3" t="inlineStr">
        <is>
          <t>Dual-source / periodic</t>
        </is>
      </c>
      <c r="G7" s="3" t="inlineStr">
        <is>
          <t>High</t>
        </is>
      </c>
      <c r="H7" s="3" t="inlineStr">
        <is>
          <t>Frozen cooked peeled shrimp.</t>
        </is>
      </c>
      <c r="I7" s="3" t="inlineStr">
        <is>
          <t>Active</t>
        </is>
      </c>
    </row>
    <row r="8">
      <c r="A8" s="3" t="inlineStr">
        <is>
          <t>PCAT-ING</t>
        </is>
      </c>
      <c r="B8" s="3" t="inlineStr">
        <is>
          <t>Food ingredients &amp; processing inputs</t>
        </is>
      </c>
      <c r="C8" s="3" t="n"/>
      <c r="D8" s="3" t="inlineStr">
        <is>
          <t>Direct material</t>
        </is>
      </c>
      <c r="E8" s="2" t="inlineStr">
        <is>
          <t>R032</t>
        </is>
      </c>
      <c r="F8" s="3" t="inlineStr">
        <is>
          <t>Category sourcing</t>
        </is>
      </c>
      <c r="G8" s="3" t="inlineStr">
        <is>
          <t>Medium-High</t>
        </is>
      </c>
      <c r="H8" s="3" t="inlineStr">
        <is>
          <t>Purchased ingredients and processing inputs.</t>
        </is>
      </c>
      <c r="I8" s="3" t="inlineStr">
        <is>
          <t>Active</t>
        </is>
      </c>
    </row>
    <row r="9">
      <c r="A9" s="3" t="inlineStr">
        <is>
          <t>PCAT-ING-BAS</t>
        </is>
      </c>
      <c r="B9" s="3" t="inlineStr">
        <is>
          <t>Dry staples &amp; curing ingredients</t>
        </is>
      </c>
      <c r="C9" s="3" t="inlineStr">
        <is>
          <t>PCAT-ING</t>
        </is>
      </c>
      <c r="D9" s="3" t="inlineStr">
        <is>
          <t>Direct material</t>
        </is>
      </c>
      <c r="E9" s="2" t="inlineStr">
        <is>
          <t>R033</t>
        </is>
      </c>
      <c r="F9" s="3" t="inlineStr">
        <is>
          <t>Dual-source / periodic</t>
        </is>
      </c>
      <c r="G9" s="3" t="inlineStr">
        <is>
          <t>Medium</t>
        </is>
      </c>
      <c r="H9" s="3" t="inlineStr">
        <is>
          <t>Salt, sugar and dextrose.</t>
        </is>
      </c>
      <c r="I9" s="3" t="inlineStr">
        <is>
          <t>Active</t>
        </is>
      </c>
    </row>
    <row r="10">
      <c r="A10" s="3" t="inlineStr">
        <is>
          <t>PCAT-ING-ACI</t>
        </is>
      </c>
      <c r="B10" s="3" t="inlineStr">
        <is>
          <t>Acids, preservatives &amp; regulators</t>
        </is>
      </c>
      <c r="C10" s="3" t="inlineStr">
        <is>
          <t>PCAT-ING</t>
        </is>
      </c>
      <c r="D10" s="3" t="inlineStr">
        <is>
          <t>Direct material</t>
        </is>
      </c>
      <c r="E10" s="2" t="inlineStr">
        <is>
          <t>R033</t>
        </is>
      </c>
      <c r="F10" s="3" t="inlineStr">
        <is>
          <t>Dual-source / periodic</t>
        </is>
      </c>
      <c r="G10" s="3" t="inlineStr">
        <is>
          <t>Medium-High</t>
        </is>
      </c>
      <c r="H10" s="3" t="inlineStr">
        <is>
          <t>Acids, preservatives, antioxidants and acidity regulators.</t>
        </is>
      </c>
      <c r="I10" s="3" t="inlineStr">
        <is>
          <t>Active</t>
        </is>
      </c>
    </row>
    <row r="11">
      <c r="A11" s="3" t="inlineStr">
        <is>
          <t>PCAT-ING-OIL</t>
        </is>
      </c>
      <c r="B11" s="3" t="inlineStr">
        <is>
          <t>Oils &amp; fats</t>
        </is>
      </c>
      <c r="C11" s="3" t="inlineStr">
        <is>
          <t>PCAT-ING</t>
        </is>
      </c>
      <c r="D11" s="3" t="inlineStr">
        <is>
          <t>Direct material</t>
        </is>
      </c>
      <c r="E11" s="2" t="inlineStr">
        <is>
          <t>R033</t>
        </is>
      </c>
      <c r="F11" s="3" t="inlineStr">
        <is>
          <t>Dual-source / periodic</t>
        </is>
      </c>
      <c r="G11" s="3" t="inlineStr">
        <is>
          <t>Medium</t>
        </is>
      </c>
      <c r="H11" s="3" t="inlineStr">
        <is>
          <t>Edible and process oils.</t>
        </is>
      </c>
      <c r="I11" s="3" t="inlineStr">
        <is>
          <t>Active</t>
        </is>
      </c>
    </row>
    <row r="12">
      <c r="A12" s="3" t="inlineStr">
        <is>
          <t>PCAT-ING-SAU</t>
        </is>
      </c>
      <c r="B12" s="3" t="inlineStr">
        <is>
          <t>Sauce &amp; dressing bases</t>
        </is>
      </c>
      <c r="C12" s="3" t="inlineStr">
        <is>
          <t>PCAT-ING</t>
        </is>
      </c>
      <c r="D12" s="3" t="inlineStr">
        <is>
          <t>Direct material</t>
        </is>
      </c>
      <c r="E12" s="2" t="inlineStr">
        <is>
          <t>R033</t>
        </is>
      </c>
      <c r="F12" s="3" t="inlineStr">
        <is>
          <t>Dual-source / periodic</t>
        </is>
      </c>
      <c r="G12" s="3" t="inlineStr">
        <is>
          <t>Medium-High</t>
        </is>
      </c>
      <c r="H12" s="3" t="inlineStr">
        <is>
          <t>Tomato products, mayonnaise, cultured dairy and prepared mustard.</t>
        </is>
      </c>
      <c r="I12" s="3" t="inlineStr">
        <is>
          <t>Active</t>
        </is>
      </c>
    </row>
    <row r="13">
      <c r="A13" s="3" t="inlineStr">
        <is>
          <t>PCAT-ING-VEG</t>
        </is>
      </c>
      <c r="B13" s="3" t="inlineStr">
        <is>
          <t>Vegetable ingredients</t>
        </is>
      </c>
      <c r="C13" s="3" t="inlineStr">
        <is>
          <t>PCAT-ING</t>
        </is>
      </c>
      <c r="D13" s="3" t="inlineStr">
        <is>
          <t>Direct material</t>
        </is>
      </c>
      <c r="E13" s="2" t="inlineStr">
        <is>
          <t>R033</t>
        </is>
      </c>
      <c r="F13" s="3" t="inlineStr">
        <is>
          <t>Dual-source / periodic</t>
        </is>
      </c>
      <c r="G13" s="3" t="inlineStr">
        <is>
          <t>Medium</t>
        </is>
      </c>
      <c r="H13" s="3" t="inlineStr">
        <is>
          <t>Frozen and dry vegetable ingredients.</t>
        </is>
      </c>
      <c r="I13" s="3" t="inlineStr">
        <is>
          <t>Active</t>
        </is>
      </c>
    </row>
    <row r="14">
      <c r="A14" s="3" t="inlineStr">
        <is>
          <t>PCAT-ING-SEA</t>
        </is>
      </c>
      <c r="B14" s="3" t="inlineStr">
        <is>
          <t>Seasonings, herbs &amp; spices</t>
        </is>
      </c>
      <c r="C14" s="3" t="inlineStr">
        <is>
          <t>PCAT-ING</t>
        </is>
      </c>
      <c r="D14" s="3" t="inlineStr">
        <is>
          <t>Direct material</t>
        </is>
      </c>
      <c r="E14" s="2" t="inlineStr">
        <is>
          <t>R033</t>
        </is>
      </c>
      <c r="F14" s="3" t="inlineStr">
        <is>
          <t>Dual-source / periodic</t>
        </is>
      </c>
      <c r="G14" s="3" t="inlineStr">
        <is>
          <t>Medium</t>
        </is>
      </c>
      <c r="H14" s="3" t="inlineStr">
        <is>
          <t>Herbs, spices and compound seasoning blends.</t>
        </is>
      </c>
      <c r="I14" s="3" t="inlineStr">
        <is>
          <t>Active</t>
        </is>
      </c>
    </row>
    <row r="15">
      <c r="A15" s="3" t="inlineStr">
        <is>
          <t>PCAT-ING-COA</t>
        </is>
      </c>
      <c r="B15" s="3" t="inlineStr">
        <is>
          <t>Coating ingredients</t>
        </is>
      </c>
      <c r="C15" s="3" t="inlineStr">
        <is>
          <t>PCAT-ING</t>
        </is>
      </c>
      <c r="D15" s="3" t="inlineStr">
        <is>
          <t>Direct material</t>
        </is>
      </c>
      <c r="E15" s="2" t="inlineStr">
        <is>
          <t>R033</t>
        </is>
      </c>
      <c r="F15" s="3" t="inlineStr">
        <is>
          <t>Dual-source / periodic</t>
        </is>
      </c>
      <c r="G15" s="3" t="inlineStr">
        <is>
          <t>Medium</t>
        </is>
      </c>
      <c r="H15" s="3" t="inlineStr">
        <is>
          <t>Flour, breadcrumbs and raising ingredients used in coating systems.</t>
        </is>
      </c>
      <c r="I15" s="3" t="inlineStr">
        <is>
          <t>Active</t>
        </is>
      </c>
    </row>
    <row r="16">
      <c r="A16" s="3" t="inlineStr">
        <is>
          <t>PCAT-ING-FUN</t>
        </is>
      </c>
      <c r="B16" s="3" t="inlineStr">
        <is>
          <t>Functional ingredients</t>
        </is>
      </c>
      <c r="C16" s="3" t="inlineStr">
        <is>
          <t>PCAT-ING</t>
        </is>
      </c>
      <c r="D16" s="3" t="inlineStr">
        <is>
          <t>Direct material</t>
        </is>
      </c>
      <c r="E16" s="2" t="inlineStr">
        <is>
          <t>R033</t>
        </is>
      </c>
      <c r="F16" s="3" t="inlineStr">
        <is>
          <t>Dual-source / periodic</t>
        </is>
      </c>
      <c r="G16" s="3" t="inlineStr">
        <is>
          <t>Medium-High</t>
        </is>
      </c>
      <c r="H16" s="3" t="inlineStr">
        <is>
          <t>Starches, gums, carriers and other functional dry ingredients.</t>
        </is>
      </c>
      <c r="I16" s="3" t="inlineStr">
        <is>
          <t>Active</t>
        </is>
      </c>
    </row>
    <row r="17">
      <c r="A17" s="3" t="inlineStr">
        <is>
          <t>PCAT-ING-SMK</t>
        </is>
      </c>
      <c r="B17" s="3" t="inlineStr">
        <is>
          <t>Smoking materials</t>
        </is>
      </c>
      <c r="C17" s="3" t="inlineStr">
        <is>
          <t>PCAT-ING</t>
        </is>
      </c>
      <c r="D17" s="3" t="inlineStr">
        <is>
          <t>Processing material</t>
        </is>
      </c>
      <c r="E17" s="2" t="inlineStr">
        <is>
          <t>R033</t>
        </is>
      </c>
      <c r="F17" s="3" t="inlineStr">
        <is>
          <t>Dual-source / periodic</t>
        </is>
      </c>
      <c r="G17" s="3" t="inlineStr">
        <is>
          <t>Medium</t>
        </is>
      </c>
      <c r="H17" s="3" t="inlineStr">
        <is>
          <t>Smoking chips and related non-food process input.</t>
        </is>
      </c>
      <c r="I17" s="3" t="inlineStr">
        <is>
          <t>Active</t>
        </is>
      </c>
    </row>
    <row r="18">
      <c r="A18" s="3" t="inlineStr">
        <is>
          <t>PCAT-PKG</t>
        </is>
      </c>
      <c r="B18" s="3" t="inlineStr">
        <is>
          <t>Packaging materials</t>
        </is>
      </c>
      <c r="C18" s="3" t="n"/>
      <c r="D18" s="3" t="inlineStr">
        <is>
          <t>Direct material</t>
        </is>
      </c>
      <c r="E18" s="2" t="inlineStr">
        <is>
          <t>R032</t>
        </is>
      </c>
      <c r="F18" s="3" t="inlineStr">
        <is>
          <t>Category sourcing</t>
        </is>
      </c>
      <c r="G18" s="3" t="inlineStr">
        <is>
          <t>High</t>
        </is>
      </c>
      <c r="H18" s="3" t="inlineStr">
        <is>
          <t>Stock-controlled packaging used for retail and logistics.</t>
        </is>
      </c>
      <c r="I18" s="3" t="inlineStr">
        <is>
          <t>Active</t>
        </is>
      </c>
    </row>
    <row r="19">
      <c r="A19" s="3" t="inlineStr">
        <is>
          <t>PCAT-PKG-FLX</t>
        </is>
      </c>
      <c r="B19" s="3" t="inlineStr">
        <is>
          <t>Flexible &amp; plastic food-contact packaging</t>
        </is>
      </c>
      <c r="C19" s="3" t="inlineStr">
        <is>
          <t>PCAT-PKG</t>
        </is>
      </c>
      <c r="D19" s="3" t="inlineStr">
        <is>
          <t>Direct material</t>
        </is>
      </c>
      <c r="E19" s="2" t="inlineStr">
        <is>
          <t>R033</t>
        </is>
      </c>
      <c r="F19" s="3" t="inlineStr">
        <is>
          <t>Approved-source / forecast</t>
        </is>
      </c>
      <c r="G19" s="3" t="inlineStr">
        <is>
          <t>High</t>
        </is>
      </c>
      <c r="H19" s="3" t="inlineStr">
        <is>
          <t>Pouches, trays, tubs, lids, films, pads and frozen retail bags.</t>
        </is>
      </c>
      <c r="I19" s="3" t="inlineStr">
        <is>
          <t>Active</t>
        </is>
      </c>
    </row>
    <row r="20">
      <c r="A20" s="3" t="inlineStr">
        <is>
          <t>PCAT-PKG-MET</t>
        </is>
      </c>
      <c r="B20" s="3" t="inlineStr">
        <is>
          <t>Metal food packaging</t>
        </is>
      </c>
      <c r="C20" s="3" t="inlineStr">
        <is>
          <t>PCAT-PKG</t>
        </is>
      </c>
      <c r="D20" s="3" t="inlineStr">
        <is>
          <t>Direct material</t>
        </is>
      </c>
      <c r="E20" s="2" t="inlineStr">
        <is>
          <t>R033</t>
        </is>
      </c>
      <c r="F20" s="3" t="inlineStr">
        <is>
          <t>Approved-source / forecast</t>
        </is>
      </c>
      <c r="G20" s="3" t="inlineStr">
        <is>
          <t>High</t>
        </is>
      </c>
      <c r="H20" s="3" t="inlineStr">
        <is>
          <t>Steel can bodies and easy-open ends.</t>
        </is>
      </c>
      <c r="I20" s="3" t="inlineStr">
        <is>
          <t>Active</t>
        </is>
      </c>
    </row>
    <row r="21">
      <c r="A21" s="3" t="inlineStr">
        <is>
          <t>PCAT-PKG-LBL</t>
        </is>
      </c>
      <c r="B21" s="3" t="inlineStr">
        <is>
          <t>Printed labels &amp; sleeves</t>
        </is>
      </c>
      <c r="C21" s="3" t="inlineStr">
        <is>
          <t>PCAT-PKG</t>
        </is>
      </c>
      <c r="D21" s="3" t="inlineStr">
        <is>
          <t>Direct material</t>
        </is>
      </c>
      <c r="E21" s="2" t="inlineStr">
        <is>
          <t>R033</t>
        </is>
      </c>
      <c r="F21" s="3" t="inlineStr">
        <is>
          <t>Approved-source / forecast</t>
        </is>
      </c>
      <c r="G21" s="3" t="inlineStr">
        <is>
          <t>High</t>
        </is>
      </c>
      <c r="H21" s="3" t="inlineStr">
        <is>
          <t>SKU-specific printed labels and retail sleeves.</t>
        </is>
      </c>
      <c r="I21" s="3" t="inlineStr">
        <is>
          <t>Active</t>
        </is>
      </c>
    </row>
    <row r="22">
      <c r="A22" s="3" t="inlineStr">
        <is>
          <t>PCAT-PKG-CAS</t>
        </is>
      </c>
      <c r="B22" s="3" t="inlineStr">
        <is>
          <t>Corrugated shipping cases</t>
        </is>
      </c>
      <c r="C22" s="3" t="inlineStr">
        <is>
          <t>PCAT-PKG</t>
        </is>
      </c>
      <c r="D22" s="3" t="inlineStr">
        <is>
          <t>Direct material</t>
        </is>
      </c>
      <c r="E22" s="2" t="inlineStr">
        <is>
          <t>R033</t>
        </is>
      </c>
      <c r="F22" s="3" t="inlineStr">
        <is>
          <t>Approved-source / periodic</t>
        </is>
      </c>
      <c r="G22" s="3" t="inlineStr">
        <is>
          <t>Medium</t>
        </is>
      </c>
      <c r="H22" s="3" t="inlineStr">
        <is>
          <t>Secondary corrugated cases.</t>
        </is>
      </c>
      <c r="I22" s="3" t="inlineStr">
        <is>
          <t>Active</t>
        </is>
      </c>
    </row>
    <row r="23">
      <c r="A23" s="3" t="inlineStr">
        <is>
          <t>PCAT-PKG-TER</t>
        </is>
      </c>
      <c r="B23" s="3" t="inlineStr">
        <is>
          <t>Tertiary logistics packaging</t>
        </is>
      </c>
      <c r="C23" s="3" t="inlineStr">
        <is>
          <t>PCAT-PKG</t>
        </is>
      </c>
      <c r="D23" s="3" t="inlineStr">
        <is>
          <t>Direct material</t>
        </is>
      </c>
      <c r="E23" s="2" t="inlineStr">
        <is>
          <t>R033</t>
        </is>
      </c>
      <c r="F23" s="3" t="inlineStr">
        <is>
          <t>Approved-source / reorder</t>
        </is>
      </c>
      <c r="G23" s="3" t="inlineStr">
        <is>
          <t>Medium</t>
        </is>
      </c>
      <c r="H23" s="3" t="inlineStr">
        <is>
          <t>Pallets, stretch film, corner protection and pallet labels.</t>
        </is>
      </c>
      <c r="I23" s="3" t="inlineStr">
        <is>
          <t>Active</t>
        </is>
      </c>
    </row>
    <row r="24">
      <c r="A24" s="3" t="inlineStr">
        <is>
          <t>PCAT-SRV</t>
        </is>
      </c>
      <c r="B24" s="3" t="inlineStr">
        <is>
          <t>Purchased technical services</t>
        </is>
      </c>
      <c r="C24" s="3" t="n"/>
      <c r="D24" s="3" t="inlineStr">
        <is>
          <t>Service</t>
        </is>
      </c>
      <c r="E24" s="2" t="inlineStr">
        <is>
          <t>R032</t>
        </is>
      </c>
      <c r="F24" s="3" t="inlineStr">
        <is>
          <t>Specialist sourcing</t>
        </is>
      </c>
      <c r="G24" s="3" t="inlineStr">
        <is>
          <t>Medium</t>
        </is>
      </c>
      <c r="H24" s="3" t="inlineStr">
        <is>
          <t>Procurement-owned external technical service categories.</t>
        </is>
      </c>
      <c r="I24" s="3" t="inlineStr">
        <is>
          <t>Active</t>
        </is>
      </c>
    </row>
    <row r="25">
      <c r="A25" s="3" t="inlineStr">
        <is>
          <t>PCAT-SRV-MNT</t>
        </is>
      </c>
      <c r="B25" s="3" t="inlineStr">
        <is>
          <t>Maintenance technical services</t>
        </is>
      </c>
      <c r="C25" s="3" t="inlineStr">
        <is>
          <t>PCAT-SRV</t>
        </is>
      </c>
      <c r="D25" s="3" t="inlineStr">
        <is>
          <t>Service</t>
        </is>
      </c>
      <c r="E25" s="2" t="inlineStr">
        <is>
          <t>R032</t>
        </is>
      </c>
      <c r="F25" s="3" t="inlineStr">
        <is>
          <t>Specialist sourcing</t>
        </is>
      </c>
      <c r="G25" s="3" t="inlineStr">
        <is>
          <t>Medium</t>
        </is>
      </c>
      <c r="H25" s="3" t="inlineStr">
        <is>
          <t>External food-process technical maintenance/service support.</t>
        </is>
      </c>
      <c r="I25" s="3" t="inlineStr">
        <is>
          <t>Active</t>
        </is>
      </c>
    </row>
    <row r="26">
      <c r="A26" s="3" t="inlineStr">
        <is>
          <t>PCAT-SRV-CAL</t>
        </is>
      </c>
      <c r="B26" s="3" t="inlineStr">
        <is>
          <t>Calibration services</t>
        </is>
      </c>
      <c r="C26" s="3" t="inlineStr">
        <is>
          <t>PCAT-SRV</t>
        </is>
      </c>
      <c r="D26" s="3" t="inlineStr">
        <is>
          <t>Service</t>
        </is>
      </c>
      <c r="E26" s="2" t="inlineStr">
        <is>
          <t>R032</t>
        </is>
      </c>
      <c r="F26" s="3" t="inlineStr">
        <is>
          <t>Specialist sourcing</t>
        </is>
      </c>
      <c r="G26" s="3" t="inlineStr">
        <is>
          <t>Medium-High</t>
        </is>
      </c>
      <c r="H26" s="3" t="inlineStr">
        <is>
          <t>External calibration service support.</t>
        </is>
      </c>
      <c r="I26" s="3" t="inlineStr">
        <is>
          <t>Active</t>
        </is>
      </c>
    </row>
  </sheetData>
  <autoFilter ref="A1:I26"/>
  <dataValidations count="1">
    <dataValidation sqref="I2:I26" showDropDown="0" showInputMessage="0" showErrorMessage="0" allowBlank="0" type="list">
      <formula1>"Active,Inactive"</formula1>
    </dataValidation>
  </dataValidation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H35"/>
  <sheetViews>
    <sheetView showGridLines="0" workbookViewId="0">
      <pane ySplit="1" topLeftCell="A2" activePane="bottomLeft" state="frozen"/>
      <selection pane="bottomLeft" activeCell="A1" sqref="A1"/>
    </sheetView>
  </sheetViews>
  <sheetFormatPr baseColWidth="8" defaultRowHeight="15"/>
  <cols>
    <col width="24" customWidth="1" min="1" max="1"/>
    <col width="16" customWidth="1" min="2" max="2"/>
    <col width="24" customWidth="1" min="3" max="3"/>
    <col width="20" customWidth="1" min="4" max="4"/>
    <col width="22" customWidth="1" min="5" max="5"/>
    <col width="22" customWidth="1" min="6" max="6"/>
    <col width="24" customWidth="1" min="7" max="7"/>
    <col width="55" customWidth="1" min="8" max="8"/>
  </cols>
  <sheetData>
    <row r="1" ht="30" customHeight="1">
      <c r="A1" s="1" t="inlineStr">
        <is>
          <t>Supplier_Category_Map_ID</t>
        </is>
      </c>
      <c r="B1" s="1" t="inlineStr">
        <is>
          <t>Supplier_ID</t>
        </is>
      </c>
      <c r="C1" s="1" t="inlineStr">
        <is>
          <t>Procurement_Category_ID</t>
        </is>
      </c>
      <c r="D1" s="1" t="inlineStr">
        <is>
          <t>Relationship_Status</t>
        </is>
      </c>
      <c r="E1" s="1" t="inlineStr">
        <is>
          <t>Approved_For_Category</t>
        </is>
      </c>
      <c r="F1" s="1" t="inlineStr">
        <is>
          <t>Primary_Category_Flag</t>
        </is>
      </c>
      <c r="G1" s="1" t="inlineStr">
        <is>
          <t>Capability_Position</t>
        </is>
      </c>
      <c r="H1" s="1" t="inlineStr">
        <is>
          <t>Notes</t>
        </is>
      </c>
    </row>
    <row r="2">
      <c r="A2" s="3" t="inlineStr">
        <is>
          <t>SCM-001</t>
        </is>
      </c>
      <c r="B2" s="2" t="inlineStr">
        <is>
          <t>ORG-EXT-001</t>
        </is>
      </c>
      <c r="C2" s="3" t="inlineStr">
        <is>
          <t>PCAT-SEA-SAL</t>
        </is>
      </c>
      <c r="D2" s="3" t="inlineStr">
        <is>
          <t>Active</t>
        </is>
      </c>
      <c r="E2" s="3" t="inlineStr">
        <is>
          <t>Yes</t>
        </is>
      </c>
      <c r="F2" s="3" t="inlineStr">
        <is>
          <t>Yes</t>
        </is>
      </c>
      <c r="G2" s="3" t="inlineStr">
        <is>
          <t>Primary capability</t>
        </is>
      </c>
      <c r="H2" s="3" t="inlineStr">
        <is>
          <t>Static approved category capability; not a supplier-performance record.</t>
        </is>
      </c>
    </row>
    <row r="3">
      <c r="A3" s="3" t="inlineStr">
        <is>
          <t>SCM-002</t>
        </is>
      </c>
      <c r="B3" s="2" t="inlineStr">
        <is>
          <t>ORG-EXT-001</t>
        </is>
      </c>
      <c r="C3" s="3" t="inlineStr">
        <is>
          <t>PCAT-SEA-COD</t>
        </is>
      </c>
      <c r="D3" s="3" t="inlineStr">
        <is>
          <t>Active</t>
        </is>
      </c>
      <c r="E3" s="3" t="inlineStr">
        <is>
          <t>Yes</t>
        </is>
      </c>
      <c r="F3" s="3" t="inlineStr">
        <is>
          <t>No</t>
        </is>
      </c>
      <c r="G3" s="3" t="inlineStr">
        <is>
          <t>Additional capability</t>
        </is>
      </c>
      <c r="H3" s="3" t="inlineStr">
        <is>
          <t>Static approved category capability; not a supplier-performance record.</t>
        </is>
      </c>
    </row>
    <row r="4">
      <c r="A4" s="3" t="inlineStr">
        <is>
          <t>SCM-003</t>
        </is>
      </c>
      <c r="B4" s="2" t="inlineStr">
        <is>
          <t>ORG-EXT-002</t>
        </is>
      </c>
      <c r="C4" s="3" t="inlineStr">
        <is>
          <t>PCAT-SEA-COD</t>
        </is>
      </c>
      <c r="D4" s="3" t="inlineStr">
        <is>
          <t>Active</t>
        </is>
      </c>
      <c r="E4" s="3" t="inlineStr">
        <is>
          <t>Yes</t>
        </is>
      </c>
      <c r="F4" s="3" t="inlineStr">
        <is>
          <t>Yes</t>
        </is>
      </c>
      <c r="G4" s="3" t="inlineStr">
        <is>
          <t>Primary capability</t>
        </is>
      </c>
      <c r="H4" s="3" t="inlineStr">
        <is>
          <t>Static approved category capability; not a supplier-performance record.</t>
        </is>
      </c>
    </row>
    <row r="5">
      <c r="A5" s="3" t="inlineStr">
        <is>
          <t>SCM-004</t>
        </is>
      </c>
      <c r="B5" s="2" t="inlineStr">
        <is>
          <t>ORG-EXT-002</t>
        </is>
      </c>
      <c r="C5" s="3" t="inlineStr">
        <is>
          <t>PCAT-SEA-HER</t>
        </is>
      </c>
      <c r="D5" s="3" t="inlineStr">
        <is>
          <t>Active</t>
        </is>
      </c>
      <c r="E5" s="3" t="inlineStr">
        <is>
          <t>Yes</t>
        </is>
      </c>
      <c r="F5" s="3" t="inlineStr">
        <is>
          <t>No</t>
        </is>
      </c>
      <c r="G5" s="3" t="inlineStr">
        <is>
          <t>Additional capability</t>
        </is>
      </c>
      <c r="H5" s="3" t="inlineStr">
        <is>
          <t>Static approved category capability; not a supplier-performance record.</t>
        </is>
      </c>
    </row>
    <row r="6">
      <c r="A6" s="3" t="inlineStr">
        <is>
          <t>SCM-005</t>
        </is>
      </c>
      <c r="B6" s="2" t="inlineStr">
        <is>
          <t>ORG-EXT-002</t>
        </is>
      </c>
      <c r="C6" s="3" t="inlineStr">
        <is>
          <t>PCAT-SEA-MAC</t>
        </is>
      </c>
      <c r="D6" s="3" t="inlineStr">
        <is>
          <t>Active</t>
        </is>
      </c>
      <c r="E6" s="3" t="inlineStr">
        <is>
          <t>Yes</t>
        </is>
      </c>
      <c r="F6" s="3" t="inlineStr">
        <is>
          <t>No</t>
        </is>
      </c>
      <c r="G6" s="3" t="inlineStr">
        <is>
          <t>Additional capability</t>
        </is>
      </c>
      <c r="H6" s="3" t="inlineStr">
        <is>
          <t>Static approved category capability; not a supplier-performance record.</t>
        </is>
      </c>
    </row>
    <row r="7">
      <c r="A7" s="3" t="inlineStr">
        <is>
          <t>SCM-006</t>
        </is>
      </c>
      <c r="B7" s="2" t="inlineStr">
        <is>
          <t>ORG-EXT-002</t>
        </is>
      </c>
      <c r="C7" s="3" t="inlineStr">
        <is>
          <t>PCAT-SEA-SHR</t>
        </is>
      </c>
      <c r="D7" s="3" t="inlineStr">
        <is>
          <t>Active</t>
        </is>
      </c>
      <c r="E7" s="3" t="inlineStr">
        <is>
          <t>Yes</t>
        </is>
      </c>
      <c r="F7" s="3" t="inlineStr">
        <is>
          <t>No</t>
        </is>
      </c>
      <c r="G7" s="3" t="inlineStr">
        <is>
          <t>Additional capability</t>
        </is>
      </c>
      <c r="H7" s="3" t="inlineStr">
        <is>
          <t>Static approved category capability; not a supplier-performance record.</t>
        </is>
      </c>
    </row>
    <row r="8">
      <c r="A8" s="3" t="inlineStr">
        <is>
          <t>SCM-007</t>
        </is>
      </c>
      <c r="B8" s="2" t="inlineStr">
        <is>
          <t>ORG-EXT-003</t>
        </is>
      </c>
      <c r="C8" s="3" t="inlineStr">
        <is>
          <t>PCAT-SEA-HER</t>
        </is>
      </c>
      <c r="D8" s="3" t="inlineStr">
        <is>
          <t>Active</t>
        </is>
      </c>
      <c r="E8" s="3" t="inlineStr">
        <is>
          <t>Yes</t>
        </is>
      </c>
      <c r="F8" s="3" t="inlineStr">
        <is>
          <t>Yes</t>
        </is>
      </c>
      <c r="G8" s="3" t="inlineStr">
        <is>
          <t>Primary capability</t>
        </is>
      </c>
      <c r="H8" s="3" t="inlineStr">
        <is>
          <t>Static approved category capability; not a supplier-performance record.</t>
        </is>
      </c>
    </row>
    <row r="9">
      <c r="A9" s="3" t="inlineStr">
        <is>
          <t>SCM-008</t>
        </is>
      </c>
      <c r="B9" s="2" t="inlineStr">
        <is>
          <t>ORG-EXT-003</t>
        </is>
      </c>
      <c r="C9" s="3" t="inlineStr">
        <is>
          <t>PCAT-SEA-MAC</t>
        </is>
      </c>
      <c r="D9" s="3" t="inlineStr">
        <is>
          <t>Active</t>
        </is>
      </c>
      <c r="E9" s="3" t="inlineStr">
        <is>
          <t>Yes</t>
        </is>
      </c>
      <c r="F9" s="3" t="inlineStr">
        <is>
          <t>No</t>
        </is>
      </c>
      <c r="G9" s="3" t="inlineStr">
        <is>
          <t>Additional capability</t>
        </is>
      </c>
      <c r="H9" s="3" t="inlineStr">
        <is>
          <t>Static approved category capability; not a supplier-performance record.</t>
        </is>
      </c>
    </row>
    <row r="10">
      <c r="A10" s="3" t="inlineStr">
        <is>
          <t>SCM-009</t>
        </is>
      </c>
      <c r="B10" s="2" t="inlineStr">
        <is>
          <t>ORG-EXT-003</t>
        </is>
      </c>
      <c r="C10" s="3" t="inlineStr">
        <is>
          <t>PCAT-SEA-COD</t>
        </is>
      </c>
      <c r="D10" s="3" t="inlineStr">
        <is>
          <t>Active</t>
        </is>
      </c>
      <c r="E10" s="3" t="inlineStr">
        <is>
          <t>Yes</t>
        </is>
      </c>
      <c r="F10" s="3" t="inlineStr">
        <is>
          <t>No</t>
        </is>
      </c>
      <c r="G10" s="3" t="inlineStr">
        <is>
          <t>Additional capability</t>
        </is>
      </c>
      <c r="H10" s="3" t="inlineStr">
        <is>
          <t>Static approved category capability; not a supplier-performance record.</t>
        </is>
      </c>
    </row>
    <row r="11">
      <c r="A11" s="3" t="inlineStr">
        <is>
          <t>SCM-010</t>
        </is>
      </c>
      <c r="B11" s="2" t="inlineStr">
        <is>
          <t>ORG-EXT-004</t>
        </is>
      </c>
      <c r="C11" s="3" t="inlineStr">
        <is>
          <t>PCAT-SEA-SHR</t>
        </is>
      </c>
      <c r="D11" s="3" t="inlineStr">
        <is>
          <t>Active</t>
        </is>
      </c>
      <c r="E11" s="3" t="inlineStr">
        <is>
          <t>Yes</t>
        </is>
      </c>
      <c r="F11" s="3" t="inlineStr">
        <is>
          <t>Yes</t>
        </is>
      </c>
      <c r="G11" s="3" t="inlineStr">
        <is>
          <t>Primary capability</t>
        </is>
      </c>
      <c r="H11" s="3" t="inlineStr">
        <is>
          <t>Static approved category capability; not a supplier-performance record.</t>
        </is>
      </c>
    </row>
    <row r="12">
      <c r="A12" s="3" t="inlineStr">
        <is>
          <t>SCM-011</t>
        </is>
      </c>
      <c r="B12" s="2" t="inlineStr">
        <is>
          <t>ORG-EXT-004</t>
        </is>
      </c>
      <c r="C12" s="3" t="inlineStr">
        <is>
          <t>PCAT-SEA-SAL</t>
        </is>
      </c>
      <c r="D12" s="3" t="inlineStr">
        <is>
          <t>Active</t>
        </is>
      </c>
      <c r="E12" s="3" t="inlineStr">
        <is>
          <t>Yes</t>
        </is>
      </c>
      <c r="F12" s="3" t="inlineStr">
        <is>
          <t>No</t>
        </is>
      </c>
      <c r="G12" s="3" t="inlineStr">
        <is>
          <t>Additional capability</t>
        </is>
      </c>
      <c r="H12" s="3" t="inlineStr">
        <is>
          <t>Static approved category capability; not a supplier-performance record.</t>
        </is>
      </c>
    </row>
    <row r="13">
      <c r="A13" s="3" t="inlineStr">
        <is>
          <t>SCM-012</t>
        </is>
      </c>
      <c r="B13" s="2" t="inlineStr">
        <is>
          <t>ORG-EXT-004</t>
        </is>
      </c>
      <c r="C13" s="3" t="inlineStr">
        <is>
          <t>PCAT-SEA-COD</t>
        </is>
      </c>
      <c r="D13" s="3" t="inlineStr">
        <is>
          <t>Active</t>
        </is>
      </c>
      <c r="E13" s="3" t="inlineStr">
        <is>
          <t>Yes</t>
        </is>
      </c>
      <c r="F13" s="3" t="inlineStr">
        <is>
          <t>No</t>
        </is>
      </c>
      <c r="G13" s="3" t="inlineStr">
        <is>
          <t>Additional capability</t>
        </is>
      </c>
      <c r="H13" s="3" t="inlineStr">
        <is>
          <t>Static approved category capability; not a supplier-performance record.</t>
        </is>
      </c>
    </row>
    <row r="14">
      <c r="A14" s="3" t="inlineStr">
        <is>
          <t>SCM-013</t>
        </is>
      </c>
      <c r="B14" s="2" t="inlineStr">
        <is>
          <t>ORG-EXT-005</t>
        </is>
      </c>
      <c r="C14" s="3" t="inlineStr">
        <is>
          <t>PCAT-ING-SEA</t>
        </is>
      </c>
      <c r="D14" s="3" t="inlineStr">
        <is>
          <t>Active</t>
        </is>
      </c>
      <c r="E14" s="3" t="inlineStr">
        <is>
          <t>Yes</t>
        </is>
      </c>
      <c r="F14" s="3" t="inlineStr">
        <is>
          <t>Yes</t>
        </is>
      </c>
      <c r="G14" s="3" t="inlineStr">
        <is>
          <t>Primary capability</t>
        </is>
      </c>
      <c r="H14" s="3" t="inlineStr">
        <is>
          <t>Static approved category capability; not a supplier-performance record.</t>
        </is>
      </c>
    </row>
    <row r="15">
      <c r="A15" s="3" t="inlineStr">
        <is>
          <t>SCM-014</t>
        </is>
      </c>
      <c r="B15" s="2" t="inlineStr">
        <is>
          <t>ORG-EXT-005</t>
        </is>
      </c>
      <c r="C15" s="3" t="inlineStr">
        <is>
          <t>PCAT-ING-SAU</t>
        </is>
      </c>
      <c r="D15" s="3" t="inlineStr">
        <is>
          <t>Active</t>
        </is>
      </c>
      <c r="E15" s="3" t="inlineStr">
        <is>
          <t>Yes</t>
        </is>
      </c>
      <c r="F15" s="3" t="inlineStr">
        <is>
          <t>No</t>
        </is>
      </c>
      <c r="G15" s="3" t="inlineStr">
        <is>
          <t>Additional capability</t>
        </is>
      </c>
      <c r="H15" s="3" t="inlineStr">
        <is>
          <t>Static approved category capability; not a supplier-performance record.</t>
        </is>
      </c>
    </row>
    <row r="16">
      <c r="A16" s="3" t="inlineStr">
        <is>
          <t>SCM-015</t>
        </is>
      </c>
      <c r="B16" s="2" t="inlineStr">
        <is>
          <t>ORG-EXT-005</t>
        </is>
      </c>
      <c r="C16" s="3" t="inlineStr">
        <is>
          <t>PCAT-ING-VEG</t>
        </is>
      </c>
      <c r="D16" s="3" t="inlineStr">
        <is>
          <t>Active</t>
        </is>
      </c>
      <c r="E16" s="3" t="inlineStr">
        <is>
          <t>Yes</t>
        </is>
      </c>
      <c r="F16" s="3" t="inlineStr">
        <is>
          <t>No</t>
        </is>
      </c>
      <c r="G16" s="3" t="inlineStr">
        <is>
          <t>Additional capability</t>
        </is>
      </c>
      <c r="H16" s="3" t="inlineStr">
        <is>
          <t>Static approved category capability; not a supplier-performance record.</t>
        </is>
      </c>
    </row>
    <row r="17">
      <c r="A17" s="3" t="inlineStr">
        <is>
          <t>SCM-016</t>
        </is>
      </c>
      <c r="B17" s="2" t="inlineStr">
        <is>
          <t>ORG-EXT-006</t>
        </is>
      </c>
      <c r="C17" s="3" t="inlineStr">
        <is>
          <t>PCAT-ING-BAS</t>
        </is>
      </c>
      <c r="D17" s="3" t="inlineStr">
        <is>
          <t>Active</t>
        </is>
      </c>
      <c r="E17" s="3" t="inlineStr">
        <is>
          <t>Yes</t>
        </is>
      </c>
      <c r="F17" s="3" t="inlineStr">
        <is>
          <t>Yes</t>
        </is>
      </c>
      <c r="G17" s="3" t="inlineStr">
        <is>
          <t>Primary capability</t>
        </is>
      </c>
      <c r="H17" s="3" t="inlineStr">
        <is>
          <t>Static approved category capability; not a supplier-performance record.</t>
        </is>
      </c>
    </row>
    <row r="18">
      <c r="A18" s="3" t="inlineStr">
        <is>
          <t>SCM-017</t>
        </is>
      </c>
      <c r="B18" s="2" t="inlineStr">
        <is>
          <t>ORG-EXT-006</t>
        </is>
      </c>
      <c r="C18" s="3" t="inlineStr">
        <is>
          <t>PCAT-ING-COA</t>
        </is>
      </c>
      <c r="D18" s="3" t="inlineStr">
        <is>
          <t>Active</t>
        </is>
      </c>
      <c r="E18" s="3" t="inlineStr">
        <is>
          <t>Yes</t>
        </is>
      </c>
      <c r="F18" s="3" t="inlineStr">
        <is>
          <t>No</t>
        </is>
      </c>
      <c r="G18" s="3" t="inlineStr">
        <is>
          <t>Additional capability</t>
        </is>
      </c>
      <c r="H18" s="3" t="inlineStr">
        <is>
          <t>Static approved category capability; not a supplier-performance record.</t>
        </is>
      </c>
    </row>
    <row r="19">
      <c r="A19" s="3" t="inlineStr">
        <is>
          <t>SCM-018</t>
        </is>
      </c>
      <c r="B19" s="2" t="inlineStr">
        <is>
          <t>ORG-EXT-006</t>
        </is>
      </c>
      <c r="C19" s="3" t="inlineStr">
        <is>
          <t>PCAT-ING-FUN</t>
        </is>
      </c>
      <c r="D19" s="3" t="inlineStr">
        <is>
          <t>Active</t>
        </is>
      </c>
      <c r="E19" s="3" t="inlineStr">
        <is>
          <t>Yes</t>
        </is>
      </c>
      <c r="F19" s="3" t="inlineStr">
        <is>
          <t>No</t>
        </is>
      </c>
      <c r="G19" s="3" t="inlineStr">
        <is>
          <t>Additional capability</t>
        </is>
      </c>
      <c r="H19" s="3" t="inlineStr">
        <is>
          <t>Static approved category capability; not a supplier-performance record.</t>
        </is>
      </c>
    </row>
    <row r="20">
      <c r="A20" s="3" t="inlineStr">
        <is>
          <t>SCM-019</t>
        </is>
      </c>
      <c r="B20" s="2" t="inlineStr">
        <is>
          <t>ORG-EXT-006</t>
        </is>
      </c>
      <c r="C20" s="3" t="inlineStr">
        <is>
          <t>PCAT-ING-ACI</t>
        </is>
      </c>
      <c r="D20" s="3" t="inlineStr">
        <is>
          <t>Active</t>
        </is>
      </c>
      <c r="E20" s="3" t="inlineStr">
        <is>
          <t>Yes</t>
        </is>
      </c>
      <c r="F20" s="3" t="inlineStr">
        <is>
          <t>No</t>
        </is>
      </c>
      <c r="G20" s="3" t="inlineStr">
        <is>
          <t>Additional capability</t>
        </is>
      </c>
      <c r="H20" s="3" t="inlineStr">
        <is>
          <t>Static approved category capability; not a supplier-performance record.</t>
        </is>
      </c>
    </row>
    <row r="21">
      <c r="A21" s="3" t="inlineStr">
        <is>
          <t>SCM-020</t>
        </is>
      </c>
      <c r="B21" s="2" t="inlineStr">
        <is>
          <t>ORG-EXT-007</t>
        </is>
      </c>
      <c r="C21" s="3" t="inlineStr">
        <is>
          <t>PCAT-ING-OIL</t>
        </is>
      </c>
      <c r="D21" s="3" t="inlineStr">
        <is>
          <t>Active</t>
        </is>
      </c>
      <c r="E21" s="3" t="inlineStr">
        <is>
          <t>Yes</t>
        </is>
      </c>
      <c r="F21" s="3" t="inlineStr">
        <is>
          <t>Yes</t>
        </is>
      </c>
      <c r="G21" s="3" t="inlineStr">
        <is>
          <t>Primary capability</t>
        </is>
      </c>
      <c r="H21" s="3" t="inlineStr">
        <is>
          <t>Static approved category capability; not a supplier-performance record.</t>
        </is>
      </c>
    </row>
    <row r="22">
      <c r="A22" s="3" t="inlineStr">
        <is>
          <t>SCM-021</t>
        </is>
      </c>
      <c r="B22" s="2" t="inlineStr">
        <is>
          <t>ORG-EXT-007</t>
        </is>
      </c>
      <c r="C22" s="3" t="inlineStr">
        <is>
          <t>PCAT-ING-SAU</t>
        </is>
      </c>
      <c r="D22" s="3" t="inlineStr">
        <is>
          <t>Active</t>
        </is>
      </c>
      <c r="E22" s="3" t="inlineStr">
        <is>
          <t>Yes</t>
        </is>
      </c>
      <c r="F22" s="3" t="inlineStr">
        <is>
          <t>No</t>
        </is>
      </c>
      <c r="G22" s="3" t="inlineStr">
        <is>
          <t>Additional capability</t>
        </is>
      </c>
      <c r="H22" s="3" t="inlineStr">
        <is>
          <t>Static approved category capability; not a supplier-performance record.</t>
        </is>
      </c>
    </row>
    <row r="23">
      <c r="A23" s="3" t="inlineStr">
        <is>
          <t>SCM-022</t>
        </is>
      </c>
      <c r="B23" s="2" t="inlineStr">
        <is>
          <t>ORG-EXT-007</t>
        </is>
      </c>
      <c r="C23" s="3" t="inlineStr">
        <is>
          <t>PCAT-ING-VEG</t>
        </is>
      </c>
      <c r="D23" s="3" t="inlineStr">
        <is>
          <t>Active</t>
        </is>
      </c>
      <c r="E23" s="3" t="inlineStr">
        <is>
          <t>Yes</t>
        </is>
      </c>
      <c r="F23" s="3" t="inlineStr">
        <is>
          <t>No</t>
        </is>
      </c>
      <c r="G23" s="3" t="inlineStr">
        <is>
          <t>Additional capability</t>
        </is>
      </c>
      <c r="H23" s="3" t="inlineStr">
        <is>
          <t>Static approved category capability; not a supplier-performance record.</t>
        </is>
      </c>
    </row>
    <row r="24">
      <c r="A24" s="3" t="inlineStr">
        <is>
          <t>SCM-023</t>
        </is>
      </c>
      <c r="B24" s="2" t="inlineStr">
        <is>
          <t>ORG-EXT-007</t>
        </is>
      </c>
      <c r="C24" s="3" t="inlineStr">
        <is>
          <t>PCAT-ING-SEA</t>
        </is>
      </c>
      <c r="D24" s="3" t="inlineStr">
        <is>
          <t>Active</t>
        </is>
      </c>
      <c r="E24" s="3" t="inlineStr">
        <is>
          <t>Yes</t>
        </is>
      </c>
      <c r="F24" s="3" t="inlineStr">
        <is>
          <t>No</t>
        </is>
      </c>
      <c r="G24" s="3" t="inlineStr">
        <is>
          <t>Additional capability</t>
        </is>
      </c>
      <c r="H24" s="3" t="inlineStr">
        <is>
          <t>Static approved category capability; not a supplier-performance record.</t>
        </is>
      </c>
    </row>
    <row r="25">
      <c r="A25" s="3" t="inlineStr">
        <is>
          <t>SCM-024</t>
        </is>
      </c>
      <c r="B25" s="2" t="inlineStr">
        <is>
          <t>ORG-EXT-007</t>
        </is>
      </c>
      <c r="C25" s="3" t="inlineStr">
        <is>
          <t>PCAT-ING-SMK</t>
        </is>
      </c>
      <c r="D25" s="3" t="inlineStr">
        <is>
          <t>Active</t>
        </is>
      </c>
      <c r="E25" s="3" t="inlineStr">
        <is>
          <t>Yes</t>
        </is>
      </c>
      <c r="F25" s="3" t="inlineStr">
        <is>
          <t>No</t>
        </is>
      </c>
      <c r="G25" s="3" t="inlineStr">
        <is>
          <t>Additional capability</t>
        </is>
      </c>
      <c r="H25" s="3" t="inlineStr">
        <is>
          <t>Static approved category capability; not a supplier-performance record.</t>
        </is>
      </c>
    </row>
    <row r="26">
      <c r="A26" s="3" t="inlineStr">
        <is>
          <t>SCM-025</t>
        </is>
      </c>
      <c r="B26" s="2" t="inlineStr">
        <is>
          <t>ORG-EXT-008</t>
        </is>
      </c>
      <c r="C26" s="3" t="inlineStr">
        <is>
          <t>PCAT-ING-ACI</t>
        </is>
      </c>
      <c r="D26" s="3" t="inlineStr">
        <is>
          <t>Active</t>
        </is>
      </c>
      <c r="E26" s="3" t="inlineStr">
        <is>
          <t>Yes</t>
        </is>
      </c>
      <c r="F26" s="3" t="inlineStr">
        <is>
          <t>Yes</t>
        </is>
      </c>
      <c r="G26" s="3" t="inlineStr">
        <is>
          <t>Primary capability</t>
        </is>
      </c>
      <c r="H26" s="3" t="inlineStr">
        <is>
          <t>Static approved category capability; not a supplier-performance record.</t>
        </is>
      </c>
    </row>
    <row r="27">
      <c r="A27" s="3" t="inlineStr">
        <is>
          <t>SCM-026</t>
        </is>
      </c>
      <c r="B27" s="2" t="inlineStr">
        <is>
          <t>ORG-EXT-008</t>
        </is>
      </c>
      <c r="C27" s="3" t="inlineStr">
        <is>
          <t>PCAT-ING-FUN</t>
        </is>
      </c>
      <c r="D27" s="3" t="inlineStr">
        <is>
          <t>Active</t>
        </is>
      </c>
      <c r="E27" s="3" t="inlineStr">
        <is>
          <t>Yes</t>
        </is>
      </c>
      <c r="F27" s="3" t="inlineStr">
        <is>
          <t>No</t>
        </is>
      </c>
      <c r="G27" s="3" t="inlineStr">
        <is>
          <t>Additional capability</t>
        </is>
      </c>
      <c r="H27" s="3" t="inlineStr">
        <is>
          <t>Static approved category capability; not a supplier-performance record.</t>
        </is>
      </c>
    </row>
    <row r="28">
      <c r="A28" s="3" t="inlineStr">
        <is>
          <t>SCM-027</t>
        </is>
      </c>
      <c r="B28" s="2" t="inlineStr">
        <is>
          <t>ORG-EXT-008</t>
        </is>
      </c>
      <c r="C28" s="3" t="inlineStr">
        <is>
          <t>PCAT-ING-BAS</t>
        </is>
      </c>
      <c r="D28" s="3" t="inlineStr">
        <is>
          <t>Active</t>
        </is>
      </c>
      <c r="E28" s="3" t="inlineStr">
        <is>
          <t>Yes</t>
        </is>
      </c>
      <c r="F28" s="3" t="inlineStr">
        <is>
          <t>No</t>
        </is>
      </c>
      <c r="G28" s="3" t="inlineStr">
        <is>
          <t>Additional capability</t>
        </is>
      </c>
      <c r="H28" s="3" t="inlineStr">
        <is>
          <t>Static approved category capability; not a supplier-performance record.</t>
        </is>
      </c>
    </row>
    <row r="29">
      <c r="A29" s="3" t="inlineStr">
        <is>
          <t>SCM-028</t>
        </is>
      </c>
      <c r="B29" s="2" t="inlineStr">
        <is>
          <t>ORG-EXT-009</t>
        </is>
      </c>
      <c r="C29" s="3" t="inlineStr">
        <is>
          <t>PCAT-PKG-FLX</t>
        </is>
      </c>
      <c r="D29" s="3" t="inlineStr">
        <is>
          <t>Active</t>
        </is>
      </c>
      <c r="E29" s="3" t="inlineStr">
        <is>
          <t>Yes</t>
        </is>
      </c>
      <c r="F29" s="3" t="inlineStr">
        <is>
          <t>Yes</t>
        </is>
      </c>
      <c r="G29" s="3" t="inlineStr">
        <is>
          <t>Primary capability</t>
        </is>
      </c>
      <c r="H29" s="3" t="inlineStr">
        <is>
          <t>Static approved category capability; not a supplier-performance record.</t>
        </is>
      </c>
    </row>
    <row r="30">
      <c r="A30" s="3" t="inlineStr">
        <is>
          <t>SCM-029</t>
        </is>
      </c>
      <c r="B30" s="2" t="inlineStr">
        <is>
          <t>ORG-EXT-009</t>
        </is>
      </c>
      <c r="C30" s="3" t="inlineStr">
        <is>
          <t>PCAT-PKG-CAS</t>
        </is>
      </c>
      <c r="D30" s="3" t="inlineStr">
        <is>
          <t>Active</t>
        </is>
      </c>
      <c r="E30" s="3" t="inlineStr">
        <is>
          <t>Yes</t>
        </is>
      </c>
      <c r="F30" s="3" t="inlineStr">
        <is>
          <t>No</t>
        </is>
      </c>
      <c r="G30" s="3" t="inlineStr">
        <is>
          <t>Additional capability</t>
        </is>
      </c>
      <c r="H30" s="3" t="inlineStr">
        <is>
          <t>Static approved category capability; not a supplier-performance record.</t>
        </is>
      </c>
    </row>
    <row r="31">
      <c r="A31" s="3" t="inlineStr">
        <is>
          <t>SCM-030</t>
        </is>
      </c>
      <c r="B31" s="2" t="inlineStr">
        <is>
          <t>ORG-EXT-009</t>
        </is>
      </c>
      <c r="C31" s="3" t="inlineStr">
        <is>
          <t>PCAT-PKG-TER</t>
        </is>
      </c>
      <c r="D31" s="3" t="inlineStr">
        <is>
          <t>Active</t>
        </is>
      </c>
      <c r="E31" s="3" t="inlineStr">
        <is>
          <t>Yes</t>
        </is>
      </c>
      <c r="F31" s="3" t="inlineStr">
        <is>
          <t>No</t>
        </is>
      </c>
      <c r="G31" s="3" t="inlineStr">
        <is>
          <t>Additional capability</t>
        </is>
      </c>
      <c r="H31" s="3" t="inlineStr">
        <is>
          <t>Static approved category capability; not a supplier-performance record.</t>
        </is>
      </c>
    </row>
    <row r="32">
      <c r="A32" s="3" t="inlineStr">
        <is>
          <t>SCM-031</t>
        </is>
      </c>
      <c r="B32" s="2" t="inlineStr">
        <is>
          <t>ORG-EXT-010</t>
        </is>
      </c>
      <c r="C32" s="3" t="inlineStr">
        <is>
          <t>PCAT-PKG-LBL</t>
        </is>
      </c>
      <c r="D32" s="3" t="inlineStr">
        <is>
          <t>Active</t>
        </is>
      </c>
      <c r="E32" s="3" t="inlineStr">
        <is>
          <t>Yes</t>
        </is>
      </c>
      <c r="F32" s="3" t="inlineStr">
        <is>
          <t>Yes</t>
        </is>
      </c>
      <c r="G32" s="3" t="inlineStr">
        <is>
          <t>Primary capability</t>
        </is>
      </c>
      <c r="H32" s="3" t="inlineStr">
        <is>
          <t>Static approved category capability; not a supplier-performance record.</t>
        </is>
      </c>
    </row>
    <row r="33">
      <c r="A33" s="3" t="inlineStr">
        <is>
          <t>SCM-032</t>
        </is>
      </c>
      <c r="B33" s="2" t="inlineStr">
        <is>
          <t>ORG-EXT-011</t>
        </is>
      </c>
      <c r="C33" s="3" t="inlineStr">
        <is>
          <t>PCAT-PKG-MET</t>
        </is>
      </c>
      <c r="D33" s="3" t="inlineStr">
        <is>
          <t>Active</t>
        </is>
      </c>
      <c r="E33" s="3" t="inlineStr">
        <is>
          <t>Yes</t>
        </is>
      </c>
      <c r="F33" s="3" t="inlineStr">
        <is>
          <t>Yes</t>
        </is>
      </c>
      <c r="G33" s="3" t="inlineStr">
        <is>
          <t>Primary capability</t>
        </is>
      </c>
      <c r="H33" s="3" t="inlineStr">
        <is>
          <t>Static approved category capability; not a supplier-performance record.</t>
        </is>
      </c>
    </row>
    <row r="34">
      <c r="A34" s="3" t="inlineStr">
        <is>
          <t>SCM-033</t>
        </is>
      </c>
      <c r="B34" s="2" t="inlineStr">
        <is>
          <t>ORG-EXT-015</t>
        </is>
      </c>
      <c r="C34" s="3" t="inlineStr">
        <is>
          <t>PCAT-SRV-MNT</t>
        </is>
      </c>
      <c r="D34" s="3" t="inlineStr">
        <is>
          <t>Active</t>
        </is>
      </c>
      <c r="E34" s="3" t="inlineStr">
        <is>
          <t>Yes</t>
        </is>
      </c>
      <c r="F34" s="3" t="inlineStr">
        <is>
          <t>Yes</t>
        </is>
      </c>
      <c r="G34" s="3" t="inlineStr">
        <is>
          <t>Primary capability</t>
        </is>
      </c>
      <c r="H34" s="3" t="inlineStr">
        <is>
          <t>Static approved category capability; not a supplier-performance record.</t>
        </is>
      </c>
    </row>
    <row r="35">
      <c r="A35" s="3" t="inlineStr">
        <is>
          <t>SCM-034</t>
        </is>
      </c>
      <c r="B35" s="2" t="inlineStr">
        <is>
          <t>ORG-EXT-016</t>
        </is>
      </c>
      <c r="C35" s="3" t="inlineStr">
        <is>
          <t>PCAT-SRV-CAL</t>
        </is>
      </c>
      <c r="D35" s="3" t="inlineStr">
        <is>
          <t>Active</t>
        </is>
      </c>
      <c r="E35" s="3" t="inlineStr">
        <is>
          <t>Yes</t>
        </is>
      </c>
      <c r="F35" s="3" t="inlineStr">
        <is>
          <t>Yes</t>
        </is>
      </c>
      <c r="G35" s="3" t="inlineStr">
        <is>
          <t>Primary capability</t>
        </is>
      </c>
      <c r="H35" s="3" t="inlineStr">
        <is>
          <t>Static approved category capability; not a supplier-performance record.</t>
        </is>
      </c>
    </row>
  </sheetData>
  <autoFilter ref="A1:H35"/>
  <dataValidations count="2">
    <dataValidation sqref="E2:E35" showDropDown="0" showInputMessage="0" showErrorMessage="0" allowBlank="0" type="list">
      <formula1>"Yes,No"</formula1>
    </dataValidation>
    <dataValidation sqref="F2:F35" showDropDown="0" showInputMessage="0" showErrorMessage="0" allowBlank="0" type="list">
      <formula1>"Yes,No"</formula1>
    </dataValidation>
  </dataValidation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133"/>
  <sheetViews>
    <sheetView showGridLines="0" workbookViewId="0">
      <pane ySplit="1" topLeftCell="A2" activePane="bottomLeft" state="frozen"/>
      <selection pane="bottomLeft" activeCell="A1" sqref="A1"/>
    </sheetView>
  </sheetViews>
  <sheetFormatPr baseColWidth="8" defaultRowHeight="15"/>
  <cols>
    <col width="23" customWidth="1" min="1" max="1"/>
    <col width="50" customWidth="1" min="2" max="2"/>
    <col width="16" customWidth="1" min="3" max="3"/>
    <col width="24" customWidth="1" min="4" max="4"/>
    <col width="38" customWidth="1" min="5" max="5"/>
    <col width="18" customWidth="1" min="6" max="6"/>
    <col width="22" customWidth="1" min="7" max="7"/>
    <col width="33" customWidth="1" min="8" max="8"/>
    <col width="18" customWidth="1" min="9" max="9"/>
    <col width="20" customWidth="1" min="10" max="10"/>
    <col width="14" customWidth="1" min="11" max="11"/>
    <col width="65" customWidth="1" min="12" max="12"/>
  </cols>
  <sheetData>
    <row r="1" ht="30" customHeight="1">
      <c r="A1" s="1" t="inlineStr">
        <is>
          <t>Item_ID</t>
        </is>
      </c>
      <c r="B1" s="1" t="inlineStr">
        <is>
          <t>Item_Name</t>
        </is>
      </c>
      <c r="C1" s="1" t="inlineStr">
        <is>
          <t>Item_Class_ID</t>
        </is>
      </c>
      <c r="D1" s="1" t="inlineStr">
        <is>
          <t>Procurement_Category_ID</t>
        </is>
      </c>
      <c r="E1" s="1" t="inlineStr">
        <is>
          <t>Procurement_Category_Name</t>
        </is>
      </c>
      <c r="F1" s="1" t="inlineStr">
        <is>
          <t>Base_UOM</t>
        </is>
      </c>
      <c r="G1" s="1" t="inlineStr">
        <is>
          <t>Authoritative_Domain</t>
        </is>
      </c>
      <c r="H1" s="1" t="inlineStr">
        <is>
          <t>Authoritative_Workbook</t>
        </is>
      </c>
      <c r="I1" s="1" t="inlineStr">
        <is>
          <t>Purchasable_Flag</t>
        </is>
      </c>
      <c r="J1" s="1" t="inlineStr">
        <is>
          <t>Procurement_Mode</t>
        </is>
      </c>
      <c r="K1" s="1" t="inlineStr">
        <is>
          <t>Status</t>
        </is>
      </c>
      <c r="L1" s="1" t="inlineStr">
        <is>
          <t>Notes</t>
        </is>
      </c>
    </row>
    <row r="2">
      <c r="A2" s="2" t="inlineStr">
        <is>
          <t>ING-ALL-001</t>
        </is>
      </c>
      <c r="B2" s="2" t="inlineStr">
        <is>
          <t>Ground Allspice</t>
        </is>
      </c>
      <c r="C2" s="2" t="inlineStr">
        <is>
          <t>IC-ING</t>
        </is>
      </c>
      <c r="D2" s="3" t="inlineStr">
        <is>
          <t>PCAT-ING-SEA</t>
        </is>
      </c>
      <c r="E2" s="3" t="inlineStr">
        <is>
          <t>Seasonings, herbs &amp; spices</t>
        </is>
      </c>
      <c r="F2" s="2" t="inlineStr">
        <is>
          <t>kg</t>
        </is>
      </c>
      <c r="G2" s="2" t="inlineStr">
        <is>
          <t>Production</t>
        </is>
      </c>
      <c r="H2" s="2" t="inlineStr">
        <is>
          <t>seafood_ingredients_v1.xlsx</t>
        </is>
      </c>
      <c r="I2" s="2" t="inlineStr">
        <is>
          <t>Yes</t>
        </is>
      </c>
      <c r="J2" s="2" t="inlineStr">
        <is>
          <t>Purchased</t>
        </is>
      </c>
      <c r="K2" s="3" t="inlineStr">
        <is>
          <t>Active</t>
        </is>
      </c>
      <c r="L2" s="3" t="inlineStr">
        <is>
          <t>Procurement classification only; technical item definition remains authoritative in seafood_ingredients_v1.xlsx.</t>
        </is>
      </c>
    </row>
    <row r="3">
      <c r="A3" s="2" t="inlineStr">
        <is>
          <t>ING-ASC-001</t>
        </is>
      </c>
      <c r="B3" s="2" t="inlineStr">
        <is>
          <t>Ascorbic Acid</t>
        </is>
      </c>
      <c r="C3" s="2" t="inlineStr">
        <is>
          <t>IC-ING</t>
        </is>
      </c>
      <c r="D3" s="3" t="inlineStr">
        <is>
          <t>PCAT-ING-ACI</t>
        </is>
      </c>
      <c r="E3" s="3" t="inlineStr">
        <is>
          <t>Acids, preservatives &amp; regulators</t>
        </is>
      </c>
      <c r="F3" s="2" t="inlineStr">
        <is>
          <t>kg</t>
        </is>
      </c>
      <c r="G3" s="2" t="inlineStr">
        <is>
          <t>Production</t>
        </is>
      </c>
      <c r="H3" s="2" t="inlineStr">
        <is>
          <t>seafood_ingredients_v1.xlsx</t>
        </is>
      </c>
      <c r="I3" s="2" t="inlineStr">
        <is>
          <t>Yes</t>
        </is>
      </c>
      <c r="J3" s="2" t="inlineStr">
        <is>
          <t>Purchased</t>
        </is>
      </c>
      <c r="K3" s="3" t="inlineStr">
        <is>
          <t>Active</t>
        </is>
      </c>
      <c r="L3" s="3" t="inlineStr">
        <is>
          <t>Procurement classification only; technical item definition remains authoritative in seafood_ingredients_v1.xlsx.</t>
        </is>
      </c>
    </row>
    <row r="4">
      <c r="A4" s="2" t="inlineStr">
        <is>
          <t>ING-BAY-001</t>
        </is>
      </c>
      <c r="B4" s="2" t="inlineStr">
        <is>
          <t>Bay Leaves</t>
        </is>
      </c>
      <c r="C4" s="2" t="inlineStr">
        <is>
          <t>IC-ING</t>
        </is>
      </c>
      <c r="D4" s="3" t="inlineStr">
        <is>
          <t>PCAT-ING-SEA</t>
        </is>
      </c>
      <c r="E4" s="3" t="inlineStr">
        <is>
          <t>Seasonings, herbs &amp; spices</t>
        </is>
      </c>
      <c r="F4" s="2" t="inlineStr">
        <is>
          <t>kg</t>
        </is>
      </c>
      <c r="G4" s="2" t="inlineStr">
        <is>
          <t>Production</t>
        </is>
      </c>
      <c r="H4" s="2" t="inlineStr">
        <is>
          <t>seafood_ingredients_v1.xlsx</t>
        </is>
      </c>
      <c r="I4" s="2" t="inlineStr">
        <is>
          <t>Yes</t>
        </is>
      </c>
      <c r="J4" s="2" t="inlineStr">
        <is>
          <t>Purchased</t>
        </is>
      </c>
      <c r="K4" s="3" t="inlineStr">
        <is>
          <t>Active</t>
        </is>
      </c>
      <c r="L4" s="3" t="inlineStr">
        <is>
          <t>Procurement classification only; technical item definition remains authoritative in seafood_ingredients_v1.xlsx.</t>
        </is>
      </c>
    </row>
    <row r="5">
      <c r="A5" s="2" t="inlineStr">
        <is>
          <t>ING-BEN-001</t>
        </is>
      </c>
      <c r="B5" s="2" t="inlineStr">
        <is>
          <t>Sodium Benzoate</t>
        </is>
      </c>
      <c r="C5" s="2" t="inlineStr">
        <is>
          <t>IC-ING</t>
        </is>
      </c>
      <c r="D5" s="3" t="inlineStr">
        <is>
          <t>PCAT-ING-ACI</t>
        </is>
      </c>
      <c r="E5" s="3" t="inlineStr">
        <is>
          <t>Acids, preservatives &amp; regulators</t>
        </is>
      </c>
      <c r="F5" s="2" t="inlineStr">
        <is>
          <t>kg</t>
        </is>
      </c>
      <c r="G5" s="2" t="inlineStr">
        <is>
          <t>Production</t>
        </is>
      </c>
      <c r="H5" s="2" t="inlineStr">
        <is>
          <t>seafood_ingredients_v1.xlsx</t>
        </is>
      </c>
      <c r="I5" s="2" t="inlineStr">
        <is>
          <t>Yes</t>
        </is>
      </c>
      <c r="J5" s="2" t="inlineStr">
        <is>
          <t>Purchased</t>
        </is>
      </c>
      <c r="K5" s="3" t="inlineStr">
        <is>
          <t>Active</t>
        </is>
      </c>
      <c r="L5" s="3" t="inlineStr">
        <is>
          <t>Procurement classification only; technical item definition remains authoritative in seafood_ingredients_v1.xlsx.</t>
        </is>
      </c>
    </row>
    <row r="6">
      <c r="A6" s="2" t="inlineStr">
        <is>
          <t>ING-BRD-001</t>
        </is>
      </c>
      <c r="B6" s="2" t="inlineStr">
        <is>
          <t>Fine Breadcrumbs</t>
        </is>
      </c>
      <c r="C6" s="2" t="inlineStr">
        <is>
          <t>IC-ING</t>
        </is>
      </c>
      <c r="D6" s="3" t="inlineStr">
        <is>
          <t>PCAT-ING-COA</t>
        </is>
      </c>
      <c r="E6" s="3" t="inlineStr">
        <is>
          <t>Coating ingredients</t>
        </is>
      </c>
      <c r="F6" s="2" t="inlineStr">
        <is>
          <t>kg</t>
        </is>
      </c>
      <c r="G6" s="2" t="inlineStr">
        <is>
          <t>Production</t>
        </is>
      </c>
      <c r="H6" s="2" t="inlineStr">
        <is>
          <t>seafood_ingredients_v1.xlsx</t>
        </is>
      </c>
      <c r="I6" s="2" t="inlineStr">
        <is>
          <t>Yes</t>
        </is>
      </c>
      <c r="J6" s="2" t="inlineStr">
        <is>
          <t>Purchased</t>
        </is>
      </c>
      <c r="K6" s="3" t="inlineStr">
        <is>
          <t>Active</t>
        </is>
      </c>
      <c r="L6" s="3" t="inlineStr">
        <is>
          <t>Procurement classification only; technical item definition remains authoritative in seafood_ingredients_v1.xlsx.</t>
        </is>
      </c>
    </row>
    <row r="7">
      <c r="A7" s="2" t="inlineStr">
        <is>
          <t>ING-BRD-002</t>
        </is>
      </c>
      <c r="B7" s="2" t="inlineStr">
        <is>
          <t>Coarse Breadcrumbs</t>
        </is>
      </c>
      <c r="C7" s="2" t="inlineStr">
        <is>
          <t>IC-ING</t>
        </is>
      </c>
      <c r="D7" s="3" t="inlineStr">
        <is>
          <t>PCAT-ING-COA</t>
        </is>
      </c>
      <c r="E7" s="3" t="inlineStr">
        <is>
          <t>Coating ingredients</t>
        </is>
      </c>
      <c r="F7" s="2" t="inlineStr">
        <is>
          <t>kg</t>
        </is>
      </c>
      <c r="G7" s="2" t="inlineStr">
        <is>
          <t>Production</t>
        </is>
      </c>
      <c r="H7" s="2" t="inlineStr">
        <is>
          <t>seafood_ingredients_v1.xlsx</t>
        </is>
      </c>
      <c r="I7" s="2" t="inlineStr">
        <is>
          <t>Yes</t>
        </is>
      </c>
      <c r="J7" s="2" t="inlineStr">
        <is>
          <t>Purchased</t>
        </is>
      </c>
      <c r="K7" s="3" t="inlineStr">
        <is>
          <t>Active</t>
        </is>
      </c>
      <c r="L7" s="3" t="inlineStr">
        <is>
          <t>Procurement classification only; technical item definition remains authoritative in seafood_ingredients_v1.xlsx.</t>
        </is>
      </c>
    </row>
    <row r="8">
      <c r="A8" s="2" t="inlineStr">
        <is>
          <t>ING-BSE-001</t>
        </is>
      </c>
      <c r="B8" s="2" t="inlineStr">
        <is>
          <t>Herring Brine Spice Blend</t>
        </is>
      </c>
      <c r="C8" s="2" t="inlineStr">
        <is>
          <t>IC-ING</t>
        </is>
      </c>
      <c r="D8" s="3" t="inlineStr">
        <is>
          <t>PCAT-ING-SEA</t>
        </is>
      </c>
      <c r="E8" s="3" t="inlineStr">
        <is>
          <t>Seasonings, herbs &amp; spices</t>
        </is>
      </c>
      <c r="F8" s="2" t="inlineStr">
        <is>
          <t>kg</t>
        </is>
      </c>
      <c r="G8" s="2" t="inlineStr">
        <is>
          <t>Production</t>
        </is>
      </c>
      <c r="H8" s="2" t="inlineStr">
        <is>
          <t>seafood_ingredients_v1.xlsx</t>
        </is>
      </c>
      <c r="I8" s="2" t="inlineStr">
        <is>
          <t>Yes</t>
        </is>
      </c>
      <c r="J8" s="2" t="inlineStr">
        <is>
          <t>Purchased</t>
        </is>
      </c>
      <c r="K8" s="3" t="inlineStr">
        <is>
          <t>Active</t>
        </is>
      </c>
      <c r="L8" s="3" t="inlineStr">
        <is>
          <t>Procurement classification only; technical item definition remains authoritative in seafood_ingredients_v1.xlsx.</t>
        </is>
      </c>
    </row>
    <row r="9">
      <c r="A9" s="2" t="inlineStr">
        <is>
          <t>ING-CHI-001</t>
        </is>
      </c>
      <c r="B9" s="2" t="inlineStr">
        <is>
          <t>Freeze-Dried Chives</t>
        </is>
      </c>
      <c r="C9" s="2" t="inlineStr">
        <is>
          <t>IC-ING</t>
        </is>
      </c>
      <c r="D9" s="3" t="inlineStr">
        <is>
          <t>PCAT-ING-SEA</t>
        </is>
      </c>
      <c r="E9" s="3" t="inlineStr">
        <is>
          <t>Seasonings, herbs &amp; spices</t>
        </is>
      </c>
      <c r="F9" s="2" t="inlineStr">
        <is>
          <t>kg</t>
        </is>
      </c>
      <c r="G9" s="2" t="inlineStr">
        <is>
          <t>Production</t>
        </is>
      </c>
      <c r="H9" s="2" t="inlineStr">
        <is>
          <t>seafood_ingredients_v1.xlsx</t>
        </is>
      </c>
      <c r="I9" s="2" t="inlineStr">
        <is>
          <t>Yes</t>
        </is>
      </c>
      <c r="J9" s="2" t="inlineStr">
        <is>
          <t>Purchased</t>
        </is>
      </c>
      <c r="K9" s="3" t="inlineStr">
        <is>
          <t>Active</t>
        </is>
      </c>
      <c r="L9" s="3" t="inlineStr">
        <is>
          <t>Procurement classification only; technical item definition remains authoritative in seafood_ingredients_v1.xlsx.</t>
        </is>
      </c>
    </row>
    <row r="10">
      <c r="A10" s="2" t="inlineStr">
        <is>
          <t>ING-CIT-001</t>
        </is>
      </c>
      <c r="B10" s="2" t="inlineStr">
        <is>
          <t>Citric Acid Anhydrous</t>
        </is>
      </c>
      <c r="C10" s="2" t="inlineStr">
        <is>
          <t>IC-ING</t>
        </is>
      </c>
      <c r="D10" s="3" t="inlineStr">
        <is>
          <t>PCAT-ING-ACI</t>
        </is>
      </c>
      <c r="E10" s="3" t="inlineStr">
        <is>
          <t>Acids, preservatives &amp; regulators</t>
        </is>
      </c>
      <c r="F10" s="2" t="inlineStr">
        <is>
          <t>kg</t>
        </is>
      </c>
      <c r="G10" s="2" t="inlineStr">
        <is>
          <t>Production</t>
        </is>
      </c>
      <c r="H10" s="2" t="inlineStr">
        <is>
          <t>seafood_ingredients_v1.xlsx</t>
        </is>
      </c>
      <c r="I10" s="2" t="inlineStr">
        <is>
          <t>Yes</t>
        </is>
      </c>
      <c r="J10" s="2" t="inlineStr">
        <is>
          <t>Purchased</t>
        </is>
      </c>
      <c r="K10" s="3" t="inlineStr">
        <is>
          <t>Active</t>
        </is>
      </c>
      <c r="L10" s="3" t="inlineStr">
        <is>
          <t>Procurement classification only; technical item definition remains authoritative in seafood_ingredients_v1.xlsx.</t>
        </is>
      </c>
    </row>
    <row r="11">
      <c r="A11" s="2" t="inlineStr">
        <is>
          <t>ING-CRM-001</t>
        </is>
      </c>
      <c r="B11" s="2" t="inlineStr">
        <is>
          <t>Crème Fraîche</t>
        </is>
      </c>
      <c r="C11" s="2" t="inlineStr">
        <is>
          <t>IC-ING</t>
        </is>
      </c>
      <c r="D11" s="3" t="inlineStr">
        <is>
          <t>PCAT-ING-SAU</t>
        </is>
      </c>
      <c r="E11" s="3" t="inlineStr">
        <is>
          <t>Sauce &amp; dressing bases</t>
        </is>
      </c>
      <c r="F11" s="2" t="inlineStr">
        <is>
          <t>kg</t>
        </is>
      </c>
      <c r="G11" s="2" t="inlineStr">
        <is>
          <t>Production</t>
        </is>
      </c>
      <c r="H11" s="2" t="inlineStr">
        <is>
          <t>seafood_ingredients_v1.xlsx</t>
        </is>
      </c>
      <c r="I11" s="2" t="inlineStr">
        <is>
          <t>Yes</t>
        </is>
      </c>
      <c r="J11" s="2" t="inlineStr">
        <is>
          <t>Purchased</t>
        </is>
      </c>
      <c r="K11" s="3" t="inlineStr">
        <is>
          <t>Active</t>
        </is>
      </c>
      <c r="L11" s="3" t="inlineStr">
        <is>
          <t>Procurement classification only; technical item definition remains authoritative in seafood_ingredients_v1.xlsx.</t>
        </is>
      </c>
    </row>
    <row r="12">
      <c r="A12" s="2" t="inlineStr">
        <is>
          <t>ING-CUR-001</t>
        </is>
      </c>
      <c r="B12" s="2" t="inlineStr">
        <is>
          <t>Curry Spice Blend</t>
        </is>
      </c>
      <c r="C12" s="2" t="inlineStr">
        <is>
          <t>IC-ING</t>
        </is>
      </c>
      <c r="D12" s="3" t="inlineStr">
        <is>
          <t>PCAT-ING-SEA</t>
        </is>
      </c>
      <c r="E12" s="3" t="inlineStr">
        <is>
          <t>Seasonings, herbs &amp; spices</t>
        </is>
      </c>
      <c r="F12" s="2" t="inlineStr">
        <is>
          <t>kg</t>
        </is>
      </c>
      <c r="G12" s="2" t="inlineStr">
        <is>
          <t>Production</t>
        </is>
      </c>
      <c r="H12" s="2" t="inlineStr">
        <is>
          <t>seafood_ingredients_v1.xlsx</t>
        </is>
      </c>
      <c r="I12" s="2" t="inlineStr">
        <is>
          <t>Yes</t>
        </is>
      </c>
      <c r="J12" s="2" t="inlineStr">
        <is>
          <t>Purchased</t>
        </is>
      </c>
      <c r="K12" s="3" t="inlineStr">
        <is>
          <t>Active</t>
        </is>
      </c>
      <c r="L12" s="3" t="inlineStr">
        <is>
          <t>Procurement classification only; technical item definition remains authoritative in seafood_ingredients_v1.xlsx.</t>
        </is>
      </c>
    </row>
    <row r="13">
      <c r="A13" s="2" t="inlineStr">
        <is>
          <t>ING-DEX-001</t>
        </is>
      </c>
      <c r="B13" s="2" t="inlineStr">
        <is>
          <t>Dextrose Monohydrate</t>
        </is>
      </c>
      <c r="C13" s="2" t="inlineStr">
        <is>
          <t>IC-ING</t>
        </is>
      </c>
      <c r="D13" s="3" t="inlineStr">
        <is>
          <t>PCAT-ING-BAS</t>
        </is>
      </c>
      <c r="E13" s="3" t="inlineStr">
        <is>
          <t>Dry staples &amp; curing ingredients</t>
        </is>
      </c>
      <c r="F13" s="2" t="inlineStr">
        <is>
          <t>kg</t>
        </is>
      </c>
      <c r="G13" s="2" t="inlineStr">
        <is>
          <t>Production</t>
        </is>
      </c>
      <c r="H13" s="2" t="inlineStr">
        <is>
          <t>seafood_ingredients_v1.xlsx</t>
        </is>
      </c>
      <c r="I13" s="2" t="inlineStr">
        <is>
          <t>Yes</t>
        </is>
      </c>
      <c r="J13" s="2" t="inlineStr">
        <is>
          <t>Purchased</t>
        </is>
      </c>
      <c r="K13" s="3" t="inlineStr">
        <is>
          <t>Active</t>
        </is>
      </c>
      <c r="L13" s="3" t="inlineStr">
        <is>
          <t>Procurement classification only; technical item definition remains authoritative in seafood_ingredients_v1.xlsx.</t>
        </is>
      </c>
    </row>
    <row r="14">
      <c r="A14" s="2" t="inlineStr">
        <is>
          <t>ING-DIL-001</t>
        </is>
      </c>
      <c r="B14" s="2" t="inlineStr">
        <is>
          <t>Dried Dill</t>
        </is>
      </c>
      <c r="C14" s="2" t="inlineStr">
        <is>
          <t>IC-ING</t>
        </is>
      </c>
      <c r="D14" s="3" t="inlineStr">
        <is>
          <t>PCAT-ING-SEA</t>
        </is>
      </c>
      <c r="E14" s="3" t="inlineStr">
        <is>
          <t>Seasonings, herbs &amp; spices</t>
        </is>
      </c>
      <c r="F14" s="2" t="inlineStr">
        <is>
          <t>kg</t>
        </is>
      </c>
      <c r="G14" s="2" t="inlineStr">
        <is>
          <t>Production</t>
        </is>
      </c>
      <c r="H14" s="2" t="inlineStr">
        <is>
          <t>seafood_ingredients_v1.xlsx</t>
        </is>
      </c>
      <c r="I14" s="2" t="inlineStr">
        <is>
          <t>Yes</t>
        </is>
      </c>
      <c r="J14" s="2" t="inlineStr">
        <is>
          <t>Purchased</t>
        </is>
      </c>
      <c r="K14" s="3" t="inlineStr">
        <is>
          <t>Active</t>
        </is>
      </c>
      <c r="L14" s="3" t="inlineStr">
        <is>
          <t>Procurement classification only; technical item definition remains authoritative in seafood_ingredients_v1.xlsx.</t>
        </is>
      </c>
    </row>
    <row r="15">
      <c r="A15" s="2" t="inlineStr">
        <is>
          <t>ING-FLO-001</t>
        </is>
      </c>
      <c r="B15" s="2" t="inlineStr">
        <is>
          <t>Wheat Flour</t>
        </is>
      </c>
      <c r="C15" s="2" t="inlineStr">
        <is>
          <t>IC-ING</t>
        </is>
      </c>
      <c r="D15" s="3" t="inlineStr">
        <is>
          <t>PCAT-ING-COA</t>
        </is>
      </c>
      <c r="E15" s="3" t="inlineStr">
        <is>
          <t>Coating ingredients</t>
        </is>
      </c>
      <c r="F15" s="2" t="inlineStr">
        <is>
          <t>kg</t>
        </is>
      </c>
      <c r="G15" s="2" t="inlineStr">
        <is>
          <t>Production</t>
        </is>
      </c>
      <c r="H15" s="2" t="inlineStr">
        <is>
          <t>seafood_ingredients_v1.xlsx</t>
        </is>
      </c>
      <c r="I15" s="2" t="inlineStr">
        <is>
          <t>Yes</t>
        </is>
      </c>
      <c r="J15" s="2" t="inlineStr">
        <is>
          <t>Purchased</t>
        </is>
      </c>
      <c r="K15" s="3" t="inlineStr">
        <is>
          <t>Active</t>
        </is>
      </c>
      <c r="L15" s="3" t="inlineStr">
        <is>
          <t>Procurement classification only; technical item definition remains authoritative in seafood_ingredients_v1.xlsx.</t>
        </is>
      </c>
    </row>
    <row r="16">
      <c r="A16" s="2" t="inlineStr">
        <is>
          <t>ING-FSE-001</t>
        </is>
      </c>
      <c r="B16" s="2" t="inlineStr">
        <is>
          <t>Fish Coating Seasoning Blend</t>
        </is>
      </c>
      <c r="C16" s="2" t="inlineStr">
        <is>
          <t>IC-ING</t>
        </is>
      </c>
      <c r="D16" s="3" t="inlineStr">
        <is>
          <t>PCAT-ING-SEA</t>
        </is>
      </c>
      <c r="E16" s="3" t="inlineStr">
        <is>
          <t>Seasonings, herbs &amp; spices</t>
        </is>
      </c>
      <c r="F16" s="2" t="inlineStr">
        <is>
          <t>kg</t>
        </is>
      </c>
      <c r="G16" s="2" t="inlineStr">
        <is>
          <t>Production</t>
        </is>
      </c>
      <c r="H16" s="2" t="inlineStr">
        <is>
          <t>seafood_ingredients_v1.xlsx</t>
        </is>
      </c>
      <c r="I16" s="2" t="inlineStr">
        <is>
          <t>Yes</t>
        </is>
      </c>
      <c r="J16" s="2" t="inlineStr">
        <is>
          <t>Purchased</t>
        </is>
      </c>
      <c r="K16" s="3" t="inlineStr">
        <is>
          <t>Active</t>
        </is>
      </c>
      <c r="L16" s="3" t="inlineStr">
        <is>
          <t>Procurement classification only; technical item definition remains authoritative in seafood_ingredients_v1.xlsx.</t>
        </is>
      </c>
    </row>
    <row r="17">
      <c r="A17" s="2" t="inlineStr">
        <is>
          <t>ING-GAR-001</t>
        </is>
      </c>
      <c r="B17" s="2" t="inlineStr">
        <is>
          <t>Garlic Powder</t>
        </is>
      </c>
      <c r="C17" s="2" t="inlineStr">
        <is>
          <t>IC-ING</t>
        </is>
      </c>
      <c r="D17" s="3" t="inlineStr">
        <is>
          <t>PCAT-ING-SEA</t>
        </is>
      </c>
      <c r="E17" s="3" t="inlineStr">
        <is>
          <t>Seasonings, herbs &amp; spices</t>
        </is>
      </c>
      <c r="F17" s="2" t="inlineStr">
        <is>
          <t>kg</t>
        </is>
      </c>
      <c r="G17" s="2" t="inlineStr">
        <is>
          <t>Production</t>
        </is>
      </c>
      <c r="H17" s="2" t="inlineStr">
        <is>
          <t>seafood_ingredients_v1.xlsx</t>
        </is>
      </c>
      <c r="I17" s="2" t="inlineStr">
        <is>
          <t>Yes</t>
        </is>
      </c>
      <c r="J17" s="2" t="inlineStr">
        <is>
          <t>Purchased</t>
        </is>
      </c>
      <c r="K17" s="3" t="inlineStr">
        <is>
          <t>Active</t>
        </is>
      </c>
      <c r="L17" s="3" t="inlineStr">
        <is>
          <t>Procurement classification only; technical item definition remains authoritative in seafood_ingredients_v1.xlsx.</t>
        </is>
      </c>
    </row>
    <row r="18">
      <c r="A18" s="2" t="inlineStr">
        <is>
          <t>ING-GUA-001</t>
        </is>
      </c>
      <c r="B18" s="2" t="inlineStr">
        <is>
          <t>Guar Gum</t>
        </is>
      </c>
      <c r="C18" s="2" t="inlineStr">
        <is>
          <t>IC-ING</t>
        </is>
      </c>
      <c r="D18" s="3" t="inlineStr">
        <is>
          <t>PCAT-ING-FUN</t>
        </is>
      </c>
      <c r="E18" s="3" t="inlineStr">
        <is>
          <t>Functional ingredients</t>
        </is>
      </c>
      <c r="F18" s="2" t="inlineStr">
        <is>
          <t>kg</t>
        </is>
      </c>
      <c r="G18" s="2" t="inlineStr">
        <is>
          <t>Production</t>
        </is>
      </c>
      <c r="H18" s="2" t="inlineStr">
        <is>
          <t>seafood_ingredients_v1.xlsx</t>
        </is>
      </c>
      <c r="I18" s="2" t="inlineStr">
        <is>
          <t>Yes</t>
        </is>
      </c>
      <c r="J18" s="2" t="inlineStr">
        <is>
          <t>Purchased</t>
        </is>
      </c>
      <c r="K18" s="3" t="inlineStr">
        <is>
          <t>Active</t>
        </is>
      </c>
      <c r="L18" s="3" t="inlineStr">
        <is>
          <t>Procurement classification only; technical item definition remains authoritative in seafood_ingredients_v1.xlsx.</t>
        </is>
      </c>
    </row>
    <row r="19">
      <c r="A19" s="2" t="inlineStr">
        <is>
          <t>ING-LEM-001</t>
        </is>
      </c>
      <c r="B19" s="2" t="inlineStr">
        <is>
          <t>Lemon Juice Concentrate</t>
        </is>
      </c>
      <c r="C19" s="2" t="inlineStr">
        <is>
          <t>IC-ING</t>
        </is>
      </c>
      <c r="D19" s="3" t="inlineStr">
        <is>
          <t>PCAT-ING-ACI</t>
        </is>
      </c>
      <c r="E19" s="3" t="inlineStr">
        <is>
          <t>Acids, preservatives &amp; regulators</t>
        </is>
      </c>
      <c r="F19" s="2" t="inlineStr">
        <is>
          <t>L</t>
        </is>
      </c>
      <c r="G19" s="2" t="inlineStr">
        <is>
          <t>Production</t>
        </is>
      </c>
      <c r="H19" s="2" t="inlineStr">
        <is>
          <t>seafood_ingredients_v1.xlsx</t>
        </is>
      </c>
      <c r="I19" s="2" t="inlineStr">
        <is>
          <t>Yes</t>
        </is>
      </c>
      <c r="J19" s="2" t="inlineStr">
        <is>
          <t>Purchased</t>
        </is>
      </c>
      <c r="K19" s="3" t="inlineStr">
        <is>
          <t>Active</t>
        </is>
      </c>
      <c r="L19" s="3" t="inlineStr">
        <is>
          <t>Procurement classification only; technical item definition remains authoritative in seafood_ingredients_v1.xlsx.</t>
        </is>
      </c>
    </row>
    <row r="20">
      <c r="A20" s="2" t="inlineStr">
        <is>
          <t>ING-MAL-001</t>
        </is>
      </c>
      <c r="B20" s="2" t="inlineStr">
        <is>
          <t>Maltodextrin</t>
        </is>
      </c>
      <c r="C20" s="2" t="inlineStr">
        <is>
          <t>IC-ING</t>
        </is>
      </c>
      <c r="D20" s="3" t="inlineStr">
        <is>
          <t>PCAT-ING-FUN</t>
        </is>
      </c>
      <c r="E20" s="3" t="inlineStr">
        <is>
          <t>Functional ingredients</t>
        </is>
      </c>
      <c r="F20" s="2" t="inlineStr">
        <is>
          <t>kg</t>
        </is>
      </c>
      <c r="G20" s="2" t="inlineStr">
        <is>
          <t>Production</t>
        </is>
      </c>
      <c r="H20" s="2" t="inlineStr">
        <is>
          <t>seafood_ingredients_v1.xlsx</t>
        </is>
      </c>
      <c r="I20" s="2" t="inlineStr">
        <is>
          <t>Yes</t>
        </is>
      </c>
      <c r="J20" s="2" t="inlineStr">
        <is>
          <t>Purchased</t>
        </is>
      </c>
      <c r="K20" s="3" t="inlineStr">
        <is>
          <t>Active</t>
        </is>
      </c>
      <c r="L20" s="3" t="inlineStr">
        <is>
          <t>Procurement classification only; technical item definition remains authoritative in seafood_ingredients_v1.xlsx.</t>
        </is>
      </c>
    </row>
    <row r="21">
      <c r="A21" s="2" t="inlineStr">
        <is>
          <t>ING-MAY-001</t>
        </is>
      </c>
      <c r="B21" s="2" t="inlineStr">
        <is>
          <t>Commercial Mayonnaise</t>
        </is>
      </c>
      <c r="C21" s="2" t="inlineStr">
        <is>
          <t>IC-ING</t>
        </is>
      </c>
      <c r="D21" s="3" t="inlineStr">
        <is>
          <t>PCAT-ING-SAU</t>
        </is>
      </c>
      <c r="E21" s="3" t="inlineStr">
        <is>
          <t>Sauce &amp; dressing bases</t>
        </is>
      </c>
      <c r="F21" s="2" t="inlineStr">
        <is>
          <t>kg</t>
        </is>
      </c>
      <c r="G21" s="2" t="inlineStr">
        <is>
          <t>Production</t>
        </is>
      </c>
      <c r="H21" s="2" t="inlineStr">
        <is>
          <t>seafood_ingredients_v1.xlsx</t>
        </is>
      </c>
      <c r="I21" s="2" t="inlineStr">
        <is>
          <t>Yes</t>
        </is>
      </c>
      <c r="J21" s="2" t="inlineStr">
        <is>
          <t>Purchased</t>
        </is>
      </c>
      <c r="K21" s="3" t="inlineStr">
        <is>
          <t>Active</t>
        </is>
      </c>
      <c r="L21" s="3" t="inlineStr">
        <is>
          <t>Procurement classification only; technical item definition remains authoritative in seafood_ingredients_v1.xlsx.</t>
        </is>
      </c>
    </row>
    <row r="22">
      <c r="A22" s="2" t="inlineStr">
        <is>
          <t>ING-MSE-001</t>
        </is>
      </c>
      <c r="B22" s="2" t="inlineStr">
        <is>
          <t>Yellow Mustard Seed</t>
        </is>
      </c>
      <c r="C22" s="2" t="inlineStr">
        <is>
          <t>IC-ING</t>
        </is>
      </c>
      <c r="D22" s="3" t="inlineStr">
        <is>
          <t>PCAT-ING-SEA</t>
        </is>
      </c>
      <c r="E22" s="3" t="inlineStr">
        <is>
          <t>Seasonings, herbs &amp; spices</t>
        </is>
      </c>
      <c r="F22" s="2" t="inlineStr">
        <is>
          <t>kg</t>
        </is>
      </c>
      <c r="G22" s="2" t="inlineStr">
        <is>
          <t>Production</t>
        </is>
      </c>
      <c r="H22" s="2" t="inlineStr">
        <is>
          <t>seafood_ingredients_v1.xlsx</t>
        </is>
      </c>
      <c r="I22" s="2" t="inlineStr">
        <is>
          <t>Yes</t>
        </is>
      </c>
      <c r="J22" s="2" t="inlineStr">
        <is>
          <t>Purchased</t>
        </is>
      </c>
      <c r="K22" s="3" t="inlineStr">
        <is>
          <t>Active</t>
        </is>
      </c>
      <c r="L22" s="3" t="inlineStr">
        <is>
          <t>Procurement classification only; technical item definition remains authoritative in seafood_ingredients_v1.xlsx.</t>
        </is>
      </c>
    </row>
    <row r="23">
      <c r="A23" s="2" t="inlineStr">
        <is>
          <t>ING-MUS-001</t>
        </is>
      </c>
      <c r="B23" s="2" t="inlineStr">
        <is>
          <t>Prepared Yellow Mustard</t>
        </is>
      </c>
      <c r="C23" s="2" t="inlineStr">
        <is>
          <t>IC-ING</t>
        </is>
      </c>
      <c r="D23" s="3" t="inlineStr">
        <is>
          <t>PCAT-ING-SAU</t>
        </is>
      </c>
      <c r="E23" s="3" t="inlineStr">
        <is>
          <t>Sauce &amp; dressing bases</t>
        </is>
      </c>
      <c r="F23" s="2" t="inlineStr">
        <is>
          <t>kg</t>
        </is>
      </c>
      <c r="G23" s="2" t="inlineStr">
        <is>
          <t>Production</t>
        </is>
      </c>
      <c r="H23" s="2" t="inlineStr">
        <is>
          <t>seafood_ingredients_v1.xlsx</t>
        </is>
      </c>
      <c r="I23" s="2" t="inlineStr">
        <is>
          <t>Yes</t>
        </is>
      </c>
      <c r="J23" s="2" t="inlineStr">
        <is>
          <t>Purchased</t>
        </is>
      </c>
      <c r="K23" s="3" t="inlineStr">
        <is>
          <t>Active</t>
        </is>
      </c>
      <c r="L23" s="3" t="inlineStr">
        <is>
          <t>Procurement classification only; technical item definition remains authoritative in seafood_ingredients_v1.xlsx.</t>
        </is>
      </c>
    </row>
    <row r="24">
      <c r="A24" s="2" t="inlineStr">
        <is>
          <t>ING-MUS-002</t>
        </is>
      </c>
      <c r="B24" s="2" t="inlineStr">
        <is>
          <t>Wholegrain Mustard</t>
        </is>
      </c>
      <c r="C24" s="2" t="inlineStr">
        <is>
          <t>IC-ING</t>
        </is>
      </c>
      <c r="D24" s="3" t="inlineStr">
        <is>
          <t>PCAT-ING-SAU</t>
        </is>
      </c>
      <c r="E24" s="3" t="inlineStr">
        <is>
          <t>Sauce &amp; dressing bases</t>
        </is>
      </c>
      <c r="F24" s="2" t="inlineStr">
        <is>
          <t>kg</t>
        </is>
      </c>
      <c r="G24" s="2" t="inlineStr">
        <is>
          <t>Production</t>
        </is>
      </c>
      <c r="H24" s="2" t="inlineStr">
        <is>
          <t>seafood_ingredients_v1.xlsx</t>
        </is>
      </c>
      <c r="I24" s="2" t="inlineStr">
        <is>
          <t>Yes</t>
        </is>
      </c>
      <c r="J24" s="2" t="inlineStr">
        <is>
          <t>Purchased</t>
        </is>
      </c>
      <c r="K24" s="3" t="inlineStr">
        <is>
          <t>Active</t>
        </is>
      </c>
      <c r="L24" s="3" t="inlineStr">
        <is>
          <t>Procurement classification only; technical item definition remains authoritative in seafood_ingredients_v1.xlsx.</t>
        </is>
      </c>
    </row>
    <row r="25">
      <c r="A25" s="2" t="inlineStr">
        <is>
          <t>ING-OIL-001</t>
        </is>
      </c>
      <c r="B25" s="2" t="inlineStr">
        <is>
          <t>Refined Rapeseed Oil</t>
        </is>
      </c>
      <c r="C25" s="2" t="inlineStr">
        <is>
          <t>IC-ING</t>
        </is>
      </c>
      <c r="D25" s="3" t="inlineStr">
        <is>
          <t>PCAT-ING-OIL</t>
        </is>
      </c>
      <c r="E25" s="3" t="inlineStr">
        <is>
          <t>Oils &amp; fats</t>
        </is>
      </c>
      <c r="F25" s="2" t="inlineStr">
        <is>
          <t>L</t>
        </is>
      </c>
      <c r="G25" s="2" t="inlineStr">
        <is>
          <t>Production</t>
        </is>
      </c>
      <c r="H25" s="2" t="inlineStr">
        <is>
          <t>seafood_ingredients_v1.xlsx</t>
        </is>
      </c>
      <c r="I25" s="2" t="inlineStr">
        <is>
          <t>Yes</t>
        </is>
      </c>
      <c r="J25" s="2" t="inlineStr">
        <is>
          <t>Purchased</t>
        </is>
      </c>
      <c r="K25" s="3" t="inlineStr">
        <is>
          <t>Active</t>
        </is>
      </c>
      <c r="L25" s="3" t="inlineStr">
        <is>
          <t>Procurement classification only; technical item definition remains authoritative in seafood_ingredients_v1.xlsx.</t>
        </is>
      </c>
    </row>
    <row r="26">
      <c r="A26" s="2" t="inlineStr">
        <is>
          <t>ING-OIL-002</t>
        </is>
      </c>
      <c r="B26" s="2" t="inlineStr">
        <is>
          <t>Refined Sunflower Oil</t>
        </is>
      </c>
      <c r="C26" s="2" t="inlineStr">
        <is>
          <t>IC-ING</t>
        </is>
      </c>
      <c r="D26" s="3" t="inlineStr">
        <is>
          <t>PCAT-ING-OIL</t>
        </is>
      </c>
      <c r="E26" s="3" t="inlineStr">
        <is>
          <t>Oils &amp; fats</t>
        </is>
      </c>
      <c r="F26" s="2" t="inlineStr">
        <is>
          <t>L</t>
        </is>
      </c>
      <c r="G26" s="2" t="inlineStr">
        <is>
          <t>Production</t>
        </is>
      </c>
      <c r="H26" s="2" t="inlineStr">
        <is>
          <t>seafood_ingredients_v1.xlsx</t>
        </is>
      </c>
      <c r="I26" s="2" t="inlineStr">
        <is>
          <t>Yes</t>
        </is>
      </c>
      <c r="J26" s="2" t="inlineStr">
        <is>
          <t>Purchased</t>
        </is>
      </c>
      <c r="K26" s="3" t="inlineStr">
        <is>
          <t>Active</t>
        </is>
      </c>
      <c r="L26" s="3" t="inlineStr">
        <is>
          <t>Procurement classification only; technical item definition remains authoritative in seafood_ingredients_v1.xlsx.</t>
        </is>
      </c>
    </row>
    <row r="27">
      <c r="A27" s="2" t="inlineStr">
        <is>
          <t>ING-OIL-003</t>
        </is>
      </c>
      <c r="B27" s="2" t="inlineStr">
        <is>
          <t>High-Oleic Frying Oil</t>
        </is>
      </c>
      <c r="C27" s="2" t="inlineStr">
        <is>
          <t>IC-PROC</t>
        </is>
      </c>
      <c r="D27" s="3" t="inlineStr">
        <is>
          <t>PCAT-ING-OIL</t>
        </is>
      </c>
      <c r="E27" s="3" t="inlineStr">
        <is>
          <t>Oils &amp; fats</t>
        </is>
      </c>
      <c r="F27" s="2" t="inlineStr">
        <is>
          <t>L</t>
        </is>
      </c>
      <c r="G27" s="2" t="inlineStr">
        <is>
          <t>Production</t>
        </is>
      </c>
      <c r="H27" s="2" t="inlineStr">
        <is>
          <t>seafood_ingredients_v1.xlsx</t>
        </is>
      </c>
      <c r="I27" s="2" t="inlineStr">
        <is>
          <t>Yes</t>
        </is>
      </c>
      <c r="J27" s="2" t="inlineStr">
        <is>
          <t>Purchased</t>
        </is>
      </c>
      <c r="K27" s="3" t="inlineStr">
        <is>
          <t>Active</t>
        </is>
      </c>
      <c r="L27" s="3" t="inlineStr">
        <is>
          <t>Procurement classification only; technical item definition remains authoritative in seafood_ingredients_v1.xlsx.</t>
        </is>
      </c>
    </row>
    <row r="28">
      <c r="A28" s="2" t="inlineStr">
        <is>
          <t>ING-ONI-001</t>
        </is>
      </c>
      <c r="B28" s="2" t="inlineStr">
        <is>
          <t>Diced Onion, Frozen</t>
        </is>
      </c>
      <c r="C28" s="2" t="inlineStr">
        <is>
          <t>IC-ING</t>
        </is>
      </c>
      <c r="D28" s="3" t="inlineStr">
        <is>
          <t>PCAT-ING-VEG</t>
        </is>
      </c>
      <c r="E28" s="3" t="inlineStr">
        <is>
          <t>Vegetable ingredients</t>
        </is>
      </c>
      <c r="F28" s="2" t="inlineStr">
        <is>
          <t>kg</t>
        </is>
      </c>
      <c r="G28" s="2" t="inlineStr">
        <is>
          <t>Production</t>
        </is>
      </c>
      <c r="H28" s="2" t="inlineStr">
        <is>
          <t>seafood_ingredients_v1.xlsx</t>
        </is>
      </c>
      <c r="I28" s="2" t="inlineStr">
        <is>
          <t>Yes</t>
        </is>
      </c>
      <c r="J28" s="2" t="inlineStr">
        <is>
          <t>Purchased</t>
        </is>
      </c>
      <c r="K28" s="3" t="inlineStr">
        <is>
          <t>Active</t>
        </is>
      </c>
      <c r="L28" s="3" t="inlineStr">
        <is>
          <t>Procurement classification only; technical item definition remains authoritative in seafood_ingredients_v1.xlsx.</t>
        </is>
      </c>
    </row>
    <row r="29">
      <c r="A29" s="2" t="inlineStr">
        <is>
          <t>ING-ONI-002</t>
        </is>
      </c>
      <c r="B29" s="2" t="inlineStr">
        <is>
          <t>Onion Powder</t>
        </is>
      </c>
      <c r="C29" s="2" t="inlineStr">
        <is>
          <t>IC-ING</t>
        </is>
      </c>
      <c r="D29" s="3" t="inlineStr">
        <is>
          <t>PCAT-ING-SEA</t>
        </is>
      </c>
      <c r="E29" s="3" t="inlineStr">
        <is>
          <t>Seasonings, herbs &amp; spices</t>
        </is>
      </c>
      <c r="F29" s="2" t="inlineStr">
        <is>
          <t>kg</t>
        </is>
      </c>
      <c r="G29" s="2" t="inlineStr">
        <is>
          <t>Production</t>
        </is>
      </c>
      <c r="H29" s="2" t="inlineStr">
        <is>
          <t>seafood_ingredients_v1.xlsx</t>
        </is>
      </c>
      <c r="I29" s="2" t="inlineStr">
        <is>
          <t>Yes</t>
        </is>
      </c>
      <c r="J29" s="2" t="inlineStr">
        <is>
          <t>Purchased</t>
        </is>
      </c>
      <c r="K29" s="3" t="inlineStr">
        <is>
          <t>Active</t>
        </is>
      </c>
      <c r="L29" s="3" t="inlineStr">
        <is>
          <t>Procurement classification only; technical item definition remains authoritative in seafood_ingredients_v1.xlsx.</t>
        </is>
      </c>
    </row>
    <row r="30">
      <c r="A30" s="2" t="inlineStr">
        <is>
          <t>ING-PAP-001</t>
        </is>
      </c>
      <c r="B30" s="2" t="inlineStr">
        <is>
          <t>Sweet Paprika</t>
        </is>
      </c>
      <c r="C30" s="2" t="inlineStr">
        <is>
          <t>IC-ING</t>
        </is>
      </c>
      <c r="D30" s="3" t="inlineStr">
        <is>
          <t>PCAT-ING-SEA</t>
        </is>
      </c>
      <c r="E30" s="3" t="inlineStr">
        <is>
          <t>Seasonings, herbs &amp; spices</t>
        </is>
      </c>
      <c r="F30" s="2" t="inlineStr">
        <is>
          <t>kg</t>
        </is>
      </c>
      <c r="G30" s="2" t="inlineStr">
        <is>
          <t>Production</t>
        </is>
      </c>
      <c r="H30" s="2" t="inlineStr">
        <is>
          <t>seafood_ingredients_v1.xlsx</t>
        </is>
      </c>
      <c r="I30" s="2" t="inlineStr">
        <is>
          <t>Yes</t>
        </is>
      </c>
      <c r="J30" s="2" t="inlineStr">
        <is>
          <t>Purchased</t>
        </is>
      </c>
      <c r="K30" s="3" t="inlineStr">
        <is>
          <t>Active</t>
        </is>
      </c>
      <c r="L30" s="3" t="inlineStr">
        <is>
          <t>Procurement classification only; technical item definition remains authoritative in seafood_ingredients_v1.xlsx.</t>
        </is>
      </c>
    </row>
    <row r="31">
      <c r="A31" s="2" t="inlineStr">
        <is>
          <t>ING-PAR-001</t>
        </is>
      </c>
      <c r="B31" s="2" t="inlineStr">
        <is>
          <t>Dried Parsley</t>
        </is>
      </c>
      <c r="C31" s="2" t="inlineStr">
        <is>
          <t>IC-ING</t>
        </is>
      </c>
      <c r="D31" s="3" t="inlineStr">
        <is>
          <t>PCAT-ING-SEA</t>
        </is>
      </c>
      <c r="E31" s="3" t="inlineStr">
        <is>
          <t>Seasonings, herbs &amp; spices</t>
        </is>
      </c>
      <c r="F31" s="2" t="inlineStr">
        <is>
          <t>kg</t>
        </is>
      </c>
      <c r="G31" s="2" t="inlineStr">
        <is>
          <t>Production</t>
        </is>
      </c>
      <c r="H31" s="2" t="inlineStr">
        <is>
          <t>seafood_ingredients_v1.xlsx</t>
        </is>
      </c>
      <c r="I31" s="2" t="inlineStr">
        <is>
          <t>Yes</t>
        </is>
      </c>
      <c r="J31" s="2" t="inlineStr">
        <is>
          <t>Purchased</t>
        </is>
      </c>
      <c r="K31" s="3" t="inlineStr">
        <is>
          <t>Active</t>
        </is>
      </c>
      <c r="L31" s="3" t="inlineStr">
        <is>
          <t>Procurement classification only; technical item definition remains authoritative in seafood_ingredients_v1.xlsx.</t>
        </is>
      </c>
    </row>
    <row r="32">
      <c r="A32" s="2" t="inlineStr">
        <is>
          <t>ING-PEP-001</t>
        </is>
      </c>
      <c r="B32" s="2" t="inlineStr">
        <is>
          <t>Ground Black Pepper</t>
        </is>
      </c>
      <c r="C32" s="2" t="inlineStr">
        <is>
          <t>IC-ING</t>
        </is>
      </c>
      <c r="D32" s="3" t="inlineStr">
        <is>
          <t>PCAT-ING-SEA</t>
        </is>
      </c>
      <c r="E32" s="3" t="inlineStr">
        <is>
          <t>Seasonings, herbs &amp; spices</t>
        </is>
      </c>
      <c r="F32" s="2" t="inlineStr">
        <is>
          <t>kg</t>
        </is>
      </c>
      <c r="G32" s="2" t="inlineStr">
        <is>
          <t>Production</t>
        </is>
      </c>
      <c r="H32" s="2" t="inlineStr">
        <is>
          <t>seafood_ingredients_v1.xlsx</t>
        </is>
      </c>
      <c r="I32" s="2" t="inlineStr">
        <is>
          <t>Yes</t>
        </is>
      </c>
      <c r="J32" s="2" t="inlineStr">
        <is>
          <t>Purchased</t>
        </is>
      </c>
      <c r="K32" s="3" t="inlineStr">
        <is>
          <t>Active</t>
        </is>
      </c>
      <c r="L32" s="3" t="inlineStr">
        <is>
          <t>Procurement classification only; technical item definition remains authoritative in seafood_ingredients_v1.xlsx.</t>
        </is>
      </c>
    </row>
    <row r="33">
      <c r="A33" s="2" t="inlineStr">
        <is>
          <t>ING-PEP-002</t>
        </is>
      </c>
      <c r="B33" s="2" t="inlineStr">
        <is>
          <t>Ground White Pepper</t>
        </is>
      </c>
      <c r="C33" s="2" t="inlineStr">
        <is>
          <t>IC-ING</t>
        </is>
      </c>
      <c r="D33" s="3" t="inlineStr">
        <is>
          <t>PCAT-ING-SEA</t>
        </is>
      </c>
      <c r="E33" s="3" t="inlineStr">
        <is>
          <t>Seasonings, herbs &amp; spices</t>
        </is>
      </c>
      <c r="F33" s="2" t="inlineStr">
        <is>
          <t>kg</t>
        </is>
      </c>
      <c r="G33" s="2" t="inlineStr">
        <is>
          <t>Production</t>
        </is>
      </c>
      <c r="H33" s="2" t="inlineStr">
        <is>
          <t>seafood_ingredients_v1.xlsx</t>
        </is>
      </c>
      <c r="I33" s="2" t="inlineStr">
        <is>
          <t>Yes</t>
        </is>
      </c>
      <c r="J33" s="2" t="inlineStr">
        <is>
          <t>Purchased</t>
        </is>
      </c>
      <c r="K33" s="3" t="inlineStr">
        <is>
          <t>Active</t>
        </is>
      </c>
      <c r="L33" s="3" t="inlineStr">
        <is>
          <t>Procurement classification only; technical item definition remains authoritative in seafood_ingredients_v1.xlsx.</t>
        </is>
      </c>
    </row>
    <row r="34">
      <c r="A34" s="2" t="inlineStr">
        <is>
          <t>ING-PEP-003</t>
        </is>
      </c>
      <c r="B34" s="2" t="inlineStr">
        <is>
          <t>Whole Black Peppercorns</t>
        </is>
      </c>
      <c r="C34" s="2" t="inlineStr">
        <is>
          <t>IC-ING</t>
        </is>
      </c>
      <c r="D34" s="3" t="inlineStr">
        <is>
          <t>PCAT-ING-SEA</t>
        </is>
      </c>
      <c r="E34" s="3" t="inlineStr">
        <is>
          <t>Seasonings, herbs &amp; spices</t>
        </is>
      </c>
      <c r="F34" s="2" t="inlineStr">
        <is>
          <t>kg</t>
        </is>
      </c>
      <c r="G34" s="2" t="inlineStr">
        <is>
          <t>Production</t>
        </is>
      </c>
      <c r="H34" s="2" t="inlineStr">
        <is>
          <t>seafood_ingredients_v1.xlsx</t>
        </is>
      </c>
      <c r="I34" s="2" t="inlineStr">
        <is>
          <t>Yes</t>
        </is>
      </c>
      <c r="J34" s="2" t="inlineStr">
        <is>
          <t>Purchased</t>
        </is>
      </c>
      <c r="K34" s="3" t="inlineStr">
        <is>
          <t>Active</t>
        </is>
      </c>
      <c r="L34" s="3" t="inlineStr">
        <is>
          <t>Procurement classification only; technical item definition remains authoritative in seafood_ingredients_v1.xlsx.</t>
        </is>
      </c>
    </row>
    <row r="35">
      <c r="A35" s="2" t="inlineStr">
        <is>
          <t>ING-RAI-001</t>
        </is>
      </c>
      <c r="B35" s="2" t="inlineStr">
        <is>
          <t>Baking Powder</t>
        </is>
      </c>
      <c r="C35" s="2" t="inlineStr">
        <is>
          <t>IC-ING</t>
        </is>
      </c>
      <c r="D35" s="3" t="inlineStr">
        <is>
          <t>PCAT-ING-COA</t>
        </is>
      </c>
      <c r="E35" s="3" t="inlineStr">
        <is>
          <t>Coating ingredients</t>
        </is>
      </c>
      <c r="F35" s="2" t="inlineStr">
        <is>
          <t>kg</t>
        </is>
      </c>
      <c r="G35" s="2" t="inlineStr">
        <is>
          <t>Production</t>
        </is>
      </c>
      <c r="H35" s="2" t="inlineStr">
        <is>
          <t>seafood_ingredients_v1.xlsx</t>
        </is>
      </c>
      <c r="I35" s="2" t="inlineStr">
        <is>
          <t>Yes</t>
        </is>
      </c>
      <c r="J35" s="2" t="inlineStr">
        <is>
          <t>Purchased</t>
        </is>
      </c>
      <c r="K35" s="3" t="inlineStr">
        <is>
          <t>Active</t>
        </is>
      </c>
      <c r="L35" s="3" t="inlineStr">
        <is>
          <t>Procurement classification only; technical item definition remains authoritative in seafood_ingredients_v1.xlsx.</t>
        </is>
      </c>
    </row>
    <row r="36">
      <c r="A36" s="2" t="inlineStr">
        <is>
          <t>ING-SALT-001</t>
        </is>
      </c>
      <c r="B36" s="2" t="inlineStr">
        <is>
          <t>Fine Food-Grade Salt</t>
        </is>
      </c>
      <c r="C36" s="2" t="inlineStr">
        <is>
          <t>IC-ING</t>
        </is>
      </c>
      <c r="D36" s="3" t="inlineStr">
        <is>
          <t>PCAT-ING-BAS</t>
        </is>
      </c>
      <c r="E36" s="3" t="inlineStr">
        <is>
          <t>Dry staples &amp; curing ingredients</t>
        </is>
      </c>
      <c r="F36" s="2" t="inlineStr">
        <is>
          <t>kg</t>
        </is>
      </c>
      <c r="G36" s="2" t="inlineStr">
        <is>
          <t>Production</t>
        </is>
      </c>
      <c r="H36" s="2" t="inlineStr">
        <is>
          <t>seafood_ingredients_v1.xlsx</t>
        </is>
      </c>
      <c r="I36" s="2" t="inlineStr">
        <is>
          <t>Yes</t>
        </is>
      </c>
      <c r="J36" s="2" t="inlineStr">
        <is>
          <t>Purchased</t>
        </is>
      </c>
      <c r="K36" s="3" t="inlineStr">
        <is>
          <t>Active</t>
        </is>
      </c>
      <c r="L36" s="3" t="inlineStr">
        <is>
          <t>Procurement classification only; technical item definition remains authoritative in seafood_ingredients_v1.xlsx.</t>
        </is>
      </c>
    </row>
    <row r="37">
      <c r="A37" s="2" t="inlineStr">
        <is>
          <t>ING-SALT-002</t>
        </is>
      </c>
      <c r="B37" s="2" t="inlineStr">
        <is>
          <t>Coarse Curing Salt</t>
        </is>
      </c>
      <c r="C37" s="2" t="inlineStr">
        <is>
          <t>IC-ING</t>
        </is>
      </c>
      <c r="D37" s="3" t="inlineStr">
        <is>
          <t>PCAT-ING-BAS</t>
        </is>
      </c>
      <c r="E37" s="3" t="inlineStr">
        <is>
          <t>Dry staples &amp; curing ingredients</t>
        </is>
      </c>
      <c r="F37" s="2" t="inlineStr">
        <is>
          <t>kg</t>
        </is>
      </c>
      <c r="G37" s="2" t="inlineStr">
        <is>
          <t>Production</t>
        </is>
      </c>
      <c r="H37" s="2" t="inlineStr">
        <is>
          <t>seafood_ingredients_v1.xlsx</t>
        </is>
      </c>
      <c r="I37" s="2" t="inlineStr">
        <is>
          <t>Yes</t>
        </is>
      </c>
      <c r="J37" s="2" t="inlineStr">
        <is>
          <t>Purchased</t>
        </is>
      </c>
      <c r="K37" s="3" t="inlineStr">
        <is>
          <t>Active</t>
        </is>
      </c>
      <c r="L37" s="3" t="inlineStr">
        <is>
          <t>Procurement classification only; technical item definition remains authoritative in seafood_ingredients_v1.xlsx.</t>
        </is>
      </c>
    </row>
    <row r="38">
      <c r="A38" s="2" t="inlineStr">
        <is>
          <t>ING-SCT-001</t>
        </is>
      </c>
      <c r="B38" s="2" t="inlineStr">
        <is>
          <t>Sodium Citrate</t>
        </is>
      </c>
      <c r="C38" s="2" t="inlineStr">
        <is>
          <t>IC-ING</t>
        </is>
      </c>
      <c r="D38" s="3" t="inlineStr">
        <is>
          <t>PCAT-ING-ACI</t>
        </is>
      </c>
      <c r="E38" s="3" t="inlineStr">
        <is>
          <t>Acids, preservatives &amp; regulators</t>
        </is>
      </c>
      <c r="F38" s="2" t="inlineStr">
        <is>
          <t>kg</t>
        </is>
      </c>
      <c r="G38" s="2" t="inlineStr">
        <is>
          <t>Production</t>
        </is>
      </c>
      <c r="H38" s="2" t="inlineStr">
        <is>
          <t>seafood_ingredients_v1.xlsx</t>
        </is>
      </c>
      <c r="I38" s="2" t="inlineStr">
        <is>
          <t>Yes</t>
        </is>
      </c>
      <c r="J38" s="2" t="inlineStr">
        <is>
          <t>Purchased</t>
        </is>
      </c>
      <c r="K38" s="3" t="inlineStr">
        <is>
          <t>Active</t>
        </is>
      </c>
      <c r="L38" s="3" t="inlineStr">
        <is>
          <t>Procurement classification only; technical item definition remains authoritative in seafood_ingredients_v1.xlsx.</t>
        </is>
      </c>
    </row>
    <row r="39">
      <c r="A39" s="2" t="inlineStr">
        <is>
          <t>ING-SEA-001</t>
        </is>
      </c>
      <c r="B39" s="2" t="inlineStr">
        <is>
          <t>Fine Sea Salt Flakes</t>
        </is>
      </c>
      <c r="C39" s="2" t="inlineStr">
        <is>
          <t>IC-ING</t>
        </is>
      </c>
      <c r="D39" s="3" t="inlineStr">
        <is>
          <t>PCAT-ING-SEA</t>
        </is>
      </c>
      <c r="E39" s="3" t="inlineStr">
        <is>
          <t>Seasonings, herbs &amp; spices</t>
        </is>
      </c>
      <c r="F39" s="2" t="inlineStr">
        <is>
          <t>kg</t>
        </is>
      </c>
      <c r="G39" s="2" t="inlineStr">
        <is>
          <t>Production</t>
        </is>
      </c>
      <c r="H39" s="2" t="inlineStr">
        <is>
          <t>seafood_ingredients_v1.xlsx</t>
        </is>
      </c>
      <c r="I39" s="2" t="inlineStr">
        <is>
          <t>Yes</t>
        </is>
      </c>
      <c r="J39" s="2" t="inlineStr">
        <is>
          <t>Purchased</t>
        </is>
      </c>
      <c r="K39" s="3" t="inlineStr">
        <is>
          <t>Active</t>
        </is>
      </c>
      <c r="L39" s="3" t="inlineStr">
        <is>
          <t>Procurement classification only; technical item definition remains authoritative in seafood_ingredients_v1.xlsx.</t>
        </is>
      </c>
    </row>
    <row r="40">
      <c r="A40" s="2" t="inlineStr">
        <is>
          <t>ING-SMK-001</t>
        </is>
      </c>
      <c r="B40" s="2" t="inlineStr">
        <is>
          <t>Beech Smoking Chips</t>
        </is>
      </c>
      <c r="C40" s="2" t="inlineStr">
        <is>
          <t>IC-PROC</t>
        </is>
      </c>
      <c r="D40" s="3" t="inlineStr">
        <is>
          <t>PCAT-ING-SMK</t>
        </is>
      </c>
      <c r="E40" s="3" t="inlineStr">
        <is>
          <t>Smoking materials</t>
        </is>
      </c>
      <c r="F40" s="2" t="inlineStr">
        <is>
          <t>kg</t>
        </is>
      </c>
      <c r="G40" s="2" t="inlineStr">
        <is>
          <t>Production</t>
        </is>
      </c>
      <c r="H40" s="2" t="inlineStr">
        <is>
          <t>seafood_ingredients_v1.xlsx</t>
        </is>
      </c>
      <c r="I40" s="2" t="inlineStr">
        <is>
          <t>Yes</t>
        </is>
      </c>
      <c r="J40" s="2" t="inlineStr">
        <is>
          <t>Purchased</t>
        </is>
      </c>
      <c r="K40" s="3" t="inlineStr">
        <is>
          <t>Active</t>
        </is>
      </c>
      <c r="L40" s="3" t="inlineStr">
        <is>
          <t>Procurement classification only; technical item definition remains authoritative in seafood_ingredients_v1.xlsx.</t>
        </is>
      </c>
    </row>
    <row r="41">
      <c r="A41" s="2" t="inlineStr">
        <is>
          <t>ING-SOR-001</t>
        </is>
      </c>
      <c r="B41" s="2" t="inlineStr">
        <is>
          <t>Potassium Sorbate</t>
        </is>
      </c>
      <c r="C41" s="2" t="inlineStr">
        <is>
          <t>IC-ING</t>
        </is>
      </c>
      <c r="D41" s="3" t="inlineStr">
        <is>
          <t>PCAT-ING-ACI</t>
        </is>
      </c>
      <c r="E41" s="3" t="inlineStr">
        <is>
          <t>Acids, preservatives &amp; regulators</t>
        </is>
      </c>
      <c r="F41" s="2" t="inlineStr">
        <is>
          <t>kg</t>
        </is>
      </c>
      <c r="G41" s="2" t="inlineStr">
        <is>
          <t>Production</t>
        </is>
      </c>
      <c r="H41" s="2" t="inlineStr">
        <is>
          <t>seafood_ingredients_v1.xlsx</t>
        </is>
      </c>
      <c r="I41" s="2" t="inlineStr">
        <is>
          <t>Yes</t>
        </is>
      </c>
      <c r="J41" s="2" t="inlineStr">
        <is>
          <t>Purchased</t>
        </is>
      </c>
      <c r="K41" s="3" t="inlineStr">
        <is>
          <t>Active</t>
        </is>
      </c>
      <c r="L41" s="3" t="inlineStr">
        <is>
          <t>Procurement classification only; technical item definition remains authoritative in seafood_ingredients_v1.xlsx.</t>
        </is>
      </c>
    </row>
    <row r="42">
      <c r="A42" s="2" t="inlineStr">
        <is>
          <t>ING-STA-001</t>
        </is>
      </c>
      <c r="B42" s="2" t="inlineStr">
        <is>
          <t>Corn Starch</t>
        </is>
      </c>
      <c r="C42" s="2" t="inlineStr">
        <is>
          <t>IC-ING</t>
        </is>
      </c>
      <c r="D42" s="3" t="inlineStr">
        <is>
          <t>PCAT-ING-FUN</t>
        </is>
      </c>
      <c r="E42" s="3" t="inlineStr">
        <is>
          <t>Functional ingredients</t>
        </is>
      </c>
      <c r="F42" s="2" t="inlineStr">
        <is>
          <t>kg</t>
        </is>
      </c>
      <c r="G42" s="2" t="inlineStr">
        <is>
          <t>Production</t>
        </is>
      </c>
      <c r="H42" s="2" t="inlineStr">
        <is>
          <t>seafood_ingredients_v1.xlsx</t>
        </is>
      </c>
      <c r="I42" s="2" t="inlineStr">
        <is>
          <t>Yes</t>
        </is>
      </c>
      <c r="J42" s="2" t="inlineStr">
        <is>
          <t>Purchased</t>
        </is>
      </c>
      <c r="K42" s="3" t="inlineStr">
        <is>
          <t>Active</t>
        </is>
      </c>
      <c r="L42" s="3" t="inlineStr">
        <is>
          <t>Procurement classification only; technical item definition remains authoritative in seafood_ingredients_v1.xlsx.</t>
        </is>
      </c>
    </row>
    <row r="43">
      <c r="A43" s="2" t="inlineStr">
        <is>
          <t>ING-STA-002</t>
        </is>
      </c>
      <c r="B43" s="2" t="inlineStr">
        <is>
          <t>Potato Starch</t>
        </is>
      </c>
      <c r="C43" s="2" t="inlineStr">
        <is>
          <t>IC-ING</t>
        </is>
      </c>
      <c r="D43" s="3" t="inlineStr">
        <is>
          <t>PCAT-ING-FUN</t>
        </is>
      </c>
      <c r="E43" s="3" t="inlineStr">
        <is>
          <t>Functional ingredients</t>
        </is>
      </c>
      <c r="F43" s="2" t="inlineStr">
        <is>
          <t>kg</t>
        </is>
      </c>
      <c r="G43" s="2" t="inlineStr">
        <is>
          <t>Production</t>
        </is>
      </c>
      <c r="H43" s="2" t="inlineStr">
        <is>
          <t>seafood_ingredients_v1.xlsx</t>
        </is>
      </c>
      <c r="I43" s="2" t="inlineStr">
        <is>
          <t>Yes</t>
        </is>
      </c>
      <c r="J43" s="2" t="inlineStr">
        <is>
          <t>Purchased</t>
        </is>
      </c>
      <c r="K43" s="3" t="inlineStr">
        <is>
          <t>Active</t>
        </is>
      </c>
      <c r="L43" s="3" t="inlineStr">
        <is>
          <t>Procurement classification only; technical item definition remains authoritative in seafood_ingredients_v1.xlsx.</t>
        </is>
      </c>
    </row>
    <row r="44">
      <c r="A44" s="2" t="inlineStr">
        <is>
          <t>ING-STA-003</t>
        </is>
      </c>
      <c r="B44" s="2" t="inlineStr">
        <is>
          <t>Modified Food Starch</t>
        </is>
      </c>
      <c r="C44" s="2" t="inlineStr">
        <is>
          <t>IC-ING</t>
        </is>
      </c>
      <c r="D44" s="3" t="inlineStr">
        <is>
          <t>PCAT-ING-FUN</t>
        </is>
      </c>
      <c r="E44" s="3" t="inlineStr">
        <is>
          <t>Functional ingredients</t>
        </is>
      </c>
      <c r="F44" s="2" t="inlineStr">
        <is>
          <t>kg</t>
        </is>
      </c>
      <c r="G44" s="2" t="inlineStr">
        <is>
          <t>Production</t>
        </is>
      </c>
      <c r="H44" s="2" t="inlineStr">
        <is>
          <t>seafood_ingredients_v1.xlsx</t>
        </is>
      </c>
      <c r="I44" s="2" t="inlineStr">
        <is>
          <t>Yes</t>
        </is>
      </c>
      <c r="J44" s="2" t="inlineStr">
        <is>
          <t>Purchased</t>
        </is>
      </c>
      <c r="K44" s="3" t="inlineStr">
        <is>
          <t>Active</t>
        </is>
      </c>
      <c r="L44" s="3" t="inlineStr">
        <is>
          <t>Procurement classification only; technical item definition remains authoritative in seafood_ingredients_v1.xlsx.</t>
        </is>
      </c>
    </row>
    <row r="45">
      <c r="A45" s="2" t="inlineStr">
        <is>
          <t>ING-SUG-001</t>
        </is>
      </c>
      <c r="B45" s="2" t="inlineStr">
        <is>
          <t>Granulated White Sugar</t>
        </is>
      </c>
      <c r="C45" s="2" t="inlineStr">
        <is>
          <t>IC-ING</t>
        </is>
      </c>
      <c r="D45" s="3" t="inlineStr">
        <is>
          <t>PCAT-ING-BAS</t>
        </is>
      </c>
      <c r="E45" s="3" t="inlineStr">
        <is>
          <t>Dry staples &amp; curing ingredients</t>
        </is>
      </c>
      <c r="F45" s="2" t="inlineStr">
        <is>
          <t>kg</t>
        </is>
      </c>
      <c r="G45" s="2" t="inlineStr">
        <is>
          <t>Production</t>
        </is>
      </c>
      <c r="H45" s="2" t="inlineStr">
        <is>
          <t>seafood_ingredients_v1.xlsx</t>
        </is>
      </c>
      <c r="I45" s="2" t="inlineStr">
        <is>
          <t>Yes</t>
        </is>
      </c>
      <c r="J45" s="2" t="inlineStr">
        <is>
          <t>Purchased</t>
        </is>
      </c>
      <c r="K45" s="3" t="inlineStr">
        <is>
          <t>Active</t>
        </is>
      </c>
      <c r="L45" s="3" t="inlineStr">
        <is>
          <t>Procurement classification only; technical item definition remains authoritative in seafood_ingredients_v1.xlsx.</t>
        </is>
      </c>
    </row>
    <row r="46">
      <c r="A46" s="2" t="inlineStr">
        <is>
          <t>ING-TOM-001</t>
        </is>
      </c>
      <c r="B46" s="2" t="inlineStr">
        <is>
          <t>Tomato Paste 28-30 Brix</t>
        </is>
      </c>
      <c r="C46" s="2" t="inlineStr">
        <is>
          <t>IC-ING</t>
        </is>
      </c>
      <c r="D46" s="3" t="inlineStr">
        <is>
          <t>PCAT-ING-SAU</t>
        </is>
      </c>
      <c r="E46" s="3" t="inlineStr">
        <is>
          <t>Sauce &amp; dressing bases</t>
        </is>
      </c>
      <c r="F46" s="2" t="inlineStr">
        <is>
          <t>kg</t>
        </is>
      </c>
      <c r="G46" s="2" t="inlineStr">
        <is>
          <t>Production</t>
        </is>
      </c>
      <c r="H46" s="2" t="inlineStr">
        <is>
          <t>seafood_ingredients_v1.xlsx</t>
        </is>
      </c>
      <c r="I46" s="2" t="inlineStr">
        <is>
          <t>Yes</t>
        </is>
      </c>
      <c r="J46" s="2" t="inlineStr">
        <is>
          <t>Purchased</t>
        </is>
      </c>
      <c r="K46" s="3" t="inlineStr">
        <is>
          <t>Active</t>
        </is>
      </c>
      <c r="L46" s="3" t="inlineStr">
        <is>
          <t>Procurement classification only; technical item definition remains authoritative in seafood_ingredients_v1.xlsx.</t>
        </is>
      </c>
    </row>
    <row r="47">
      <c r="A47" s="2" t="inlineStr">
        <is>
          <t>ING-TOM-002</t>
        </is>
      </c>
      <c r="B47" s="2" t="inlineStr">
        <is>
          <t>Tomato Puree</t>
        </is>
      </c>
      <c r="C47" s="2" t="inlineStr">
        <is>
          <t>IC-ING</t>
        </is>
      </c>
      <c r="D47" s="3" t="inlineStr">
        <is>
          <t>PCAT-ING-SAU</t>
        </is>
      </c>
      <c r="E47" s="3" t="inlineStr">
        <is>
          <t>Sauce &amp; dressing bases</t>
        </is>
      </c>
      <c r="F47" s="2" t="inlineStr">
        <is>
          <t>kg</t>
        </is>
      </c>
      <c r="G47" s="2" t="inlineStr">
        <is>
          <t>Production</t>
        </is>
      </c>
      <c r="H47" s="2" t="inlineStr">
        <is>
          <t>seafood_ingredients_v1.xlsx</t>
        </is>
      </c>
      <c r="I47" s="2" t="inlineStr">
        <is>
          <t>Yes</t>
        </is>
      </c>
      <c r="J47" s="2" t="inlineStr">
        <is>
          <t>Purchased</t>
        </is>
      </c>
      <c r="K47" s="3" t="inlineStr">
        <is>
          <t>Active</t>
        </is>
      </c>
      <c r="L47" s="3" t="inlineStr">
        <is>
          <t>Procurement classification only; technical item definition remains authoritative in seafood_ingredients_v1.xlsx.</t>
        </is>
      </c>
    </row>
    <row r="48">
      <c r="A48" s="2" t="inlineStr">
        <is>
          <t>ING-TSE-001</t>
        </is>
      </c>
      <c r="B48" s="2" t="inlineStr">
        <is>
          <t>Tomato Sauce Seasoning Blend</t>
        </is>
      </c>
      <c r="C48" s="2" t="inlineStr">
        <is>
          <t>IC-ING</t>
        </is>
      </c>
      <c r="D48" s="3" t="inlineStr">
        <is>
          <t>PCAT-ING-SEA</t>
        </is>
      </c>
      <c r="E48" s="3" t="inlineStr">
        <is>
          <t>Seasonings, herbs &amp; spices</t>
        </is>
      </c>
      <c r="F48" s="2" t="inlineStr">
        <is>
          <t>kg</t>
        </is>
      </c>
      <c r="G48" s="2" t="inlineStr">
        <is>
          <t>Production</t>
        </is>
      </c>
      <c r="H48" s="2" t="inlineStr">
        <is>
          <t>seafood_ingredients_v1.xlsx</t>
        </is>
      </c>
      <c r="I48" s="2" t="inlineStr">
        <is>
          <t>Yes</t>
        </is>
      </c>
      <c r="J48" s="2" t="inlineStr">
        <is>
          <t>Purchased</t>
        </is>
      </c>
      <c r="K48" s="3" t="inlineStr">
        <is>
          <t>Active</t>
        </is>
      </c>
      <c r="L48" s="3" t="inlineStr">
        <is>
          <t>Procurement classification only; technical item definition remains authoritative in seafood_ingredients_v1.xlsx.</t>
        </is>
      </c>
    </row>
    <row r="49">
      <c r="A49" s="2" t="inlineStr">
        <is>
          <t>ING-TUR-001</t>
        </is>
      </c>
      <c r="B49" s="2" t="inlineStr">
        <is>
          <t>Ground Turmeric</t>
        </is>
      </c>
      <c r="C49" s="2" t="inlineStr">
        <is>
          <t>IC-ING</t>
        </is>
      </c>
      <c r="D49" s="3" t="inlineStr">
        <is>
          <t>PCAT-ING-SEA</t>
        </is>
      </c>
      <c r="E49" s="3" t="inlineStr">
        <is>
          <t>Seasonings, herbs &amp; spices</t>
        </is>
      </c>
      <c r="F49" s="2" t="inlineStr">
        <is>
          <t>kg</t>
        </is>
      </c>
      <c r="G49" s="2" t="inlineStr">
        <is>
          <t>Production</t>
        </is>
      </c>
      <c r="H49" s="2" t="inlineStr">
        <is>
          <t>seafood_ingredients_v1.xlsx</t>
        </is>
      </c>
      <c r="I49" s="2" t="inlineStr">
        <is>
          <t>Yes</t>
        </is>
      </c>
      <c r="J49" s="2" t="inlineStr">
        <is>
          <t>Purchased</t>
        </is>
      </c>
      <c r="K49" s="3" t="inlineStr">
        <is>
          <t>Active</t>
        </is>
      </c>
      <c r="L49" s="3" t="inlineStr">
        <is>
          <t>Procurement classification only; technical item definition remains authoritative in seafood_ingredients_v1.xlsx.</t>
        </is>
      </c>
    </row>
    <row r="50">
      <c r="A50" s="2" t="inlineStr">
        <is>
          <t>ING-VIN-001</t>
        </is>
      </c>
      <c r="B50" s="2" t="inlineStr">
        <is>
          <t>Spirit Vinegar 10% Acidity</t>
        </is>
      </c>
      <c r="C50" s="2" t="inlineStr">
        <is>
          <t>IC-ING</t>
        </is>
      </c>
      <c r="D50" s="3" t="inlineStr">
        <is>
          <t>PCAT-ING-ACI</t>
        </is>
      </c>
      <c r="E50" s="3" t="inlineStr">
        <is>
          <t>Acids, preservatives &amp; regulators</t>
        </is>
      </c>
      <c r="F50" s="2" t="inlineStr">
        <is>
          <t>L</t>
        </is>
      </c>
      <c r="G50" s="2" t="inlineStr">
        <is>
          <t>Production</t>
        </is>
      </c>
      <c r="H50" s="2" t="inlineStr">
        <is>
          <t>seafood_ingredients_v1.xlsx</t>
        </is>
      </c>
      <c r="I50" s="2" t="inlineStr">
        <is>
          <t>Yes</t>
        </is>
      </c>
      <c r="J50" s="2" t="inlineStr">
        <is>
          <t>Purchased</t>
        </is>
      </c>
      <c r="K50" s="3" t="inlineStr">
        <is>
          <t>Active</t>
        </is>
      </c>
      <c r="L50" s="3" t="inlineStr">
        <is>
          <t>Procurement classification only; technical item definition remains authoritative in seafood_ingredients_v1.xlsx.</t>
        </is>
      </c>
    </row>
    <row r="51">
      <c r="A51" s="2" t="inlineStr">
        <is>
          <t>ING-XAN-001</t>
        </is>
      </c>
      <c r="B51" s="2" t="inlineStr">
        <is>
          <t>Xanthan Gum</t>
        </is>
      </c>
      <c r="C51" s="2" t="inlineStr">
        <is>
          <t>IC-ING</t>
        </is>
      </c>
      <c r="D51" s="3" t="inlineStr">
        <is>
          <t>PCAT-ING-FUN</t>
        </is>
      </c>
      <c r="E51" s="3" t="inlineStr">
        <is>
          <t>Functional ingredients</t>
        </is>
      </c>
      <c r="F51" s="2" t="inlineStr">
        <is>
          <t>kg</t>
        </is>
      </c>
      <c r="G51" s="2" t="inlineStr">
        <is>
          <t>Production</t>
        </is>
      </c>
      <c r="H51" s="2" t="inlineStr">
        <is>
          <t>seafood_ingredients_v1.xlsx</t>
        </is>
      </c>
      <c r="I51" s="2" t="inlineStr">
        <is>
          <t>Yes</t>
        </is>
      </c>
      <c r="J51" s="2" t="inlineStr">
        <is>
          <t>Purchased</t>
        </is>
      </c>
      <c r="K51" s="3" t="inlineStr">
        <is>
          <t>Active</t>
        </is>
      </c>
      <c r="L51" s="3" t="inlineStr">
        <is>
          <t>Procurement classification only; technical item definition remains authoritative in seafood_ingredients_v1.xlsx.</t>
        </is>
      </c>
    </row>
    <row r="52">
      <c r="A52" s="2" t="inlineStr">
        <is>
          <t>ING-YEX-001</t>
        </is>
      </c>
      <c r="B52" s="2" t="inlineStr">
        <is>
          <t>Yeast Extract</t>
        </is>
      </c>
      <c r="C52" s="2" t="inlineStr">
        <is>
          <t>IC-ING</t>
        </is>
      </c>
      <c r="D52" s="3" t="inlineStr">
        <is>
          <t>PCAT-ING-SEA</t>
        </is>
      </c>
      <c r="E52" s="3" t="inlineStr">
        <is>
          <t>Seasonings, herbs &amp; spices</t>
        </is>
      </c>
      <c r="F52" s="2" t="inlineStr">
        <is>
          <t>kg</t>
        </is>
      </c>
      <c r="G52" s="2" t="inlineStr">
        <is>
          <t>Production</t>
        </is>
      </c>
      <c r="H52" s="2" t="inlineStr">
        <is>
          <t>seafood_ingredients_v1.xlsx</t>
        </is>
      </c>
      <c r="I52" s="2" t="inlineStr">
        <is>
          <t>Yes</t>
        </is>
      </c>
      <c r="J52" s="2" t="inlineStr">
        <is>
          <t>Purchased</t>
        </is>
      </c>
      <c r="K52" s="3" t="inlineStr">
        <is>
          <t>Active</t>
        </is>
      </c>
      <c r="L52" s="3" t="inlineStr">
        <is>
          <t>Procurement classification only; technical item definition remains authoritative in seafood_ingredients_v1.xlsx.</t>
        </is>
      </c>
    </row>
    <row r="53">
      <c r="A53" s="2" t="inlineStr">
        <is>
          <t>LBL-COD-BAT-400</t>
        </is>
      </c>
      <c r="B53" s="2" t="inlineStr">
        <is>
          <t>Product label - Battered Cod Fillets 400 g</t>
        </is>
      </c>
      <c r="C53" s="2" t="inlineStr">
        <is>
          <t>IC-PKG</t>
        </is>
      </c>
      <c r="D53" s="3" t="inlineStr">
        <is>
          <t>PCAT-PKG-LBL</t>
        </is>
      </c>
      <c r="E53" s="3" t="inlineStr">
        <is>
          <t>Printed labels &amp; sleeves</t>
        </is>
      </c>
      <c r="F53" s="2" t="inlineStr">
        <is>
          <t>piece</t>
        </is>
      </c>
      <c r="G53" s="2" t="inlineStr">
        <is>
          <t>Production</t>
        </is>
      </c>
      <c r="H53" s="2" t="inlineStr">
        <is>
          <t>seafood_packaging_materials_v1.xlsx</t>
        </is>
      </c>
      <c r="I53" s="2" t="inlineStr">
        <is>
          <t>Yes</t>
        </is>
      </c>
      <c r="J53" s="2" t="inlineStr">
        <is>
          <t>Purchased</t>
        </is>
      </c>
      <c r="K53" s="3" t="inlineStr">
        <is>
          <t>Active</t>
        </is>
      </c>
      <c r="L53" s="3" t="inlineStr">
        <is>
          <t>Procurement classification only; technical item definition remains authoritative in seafood_packaging_materials_v1.xlsx.</t>
        </is>
      </c>
    </row>
    <row r="54">
      <c r="A54" s="2" t="inlineStr">
        <is>
          <t>LBL-COD-BAT-800</t>
        </is>
      </c>
      <c r="B54" s="2" t="inlineStr">
        <is>
          <t>Product label - Battered Cod Fillets 800 g</t>
        </is>
      </c>
      <c r="C54" s="2" t="inlineStr">
        <is>
          <t>IC-PKG</t>
        </is>
      </c>
      <c r="D54" s="3" t="inlineStr">
        <is>
          <t>PCAT-PKG-LBL</t>
        </is>
      </c>
      <c r="E54" s="3" t="inlineStr">
        <is>
          <t>Printed labels &amp; sleeves</t>
        </is>
      </c>
      <c r="F54" s="2" t="inlineStr">
        <is>
          <t>piece</t>
        </is>
      </c>
      <c r="G54" s="2" t="inlineStr">
        <is>
          <t>Production</t>
        </is>
      </c>
      <c r="H54" s="2" t="inlineStr">
        <is>
          <t>seafood_packaging_materials_v1.xlsx</t>
        </is>
      </c>
      <c r="I54" s="2" t="inlineStr">
        <is>
          <t>Yes</t>
        </is>
      </c>
      <c r="J54" s="2" t="inlineStr">
        <is>
          <t>Purchased</t>
        </is>
      </c>
      <c r="K54" s="3" t="inlineStr">
        <is>
          <t>Active</t>
        </is>
      </c>
      <c r="L54" s="3" t="inlineStr">
        <is>
          <t>Procurement classification only; technical item definition remains authoritative in seafood_packaging_materials_v1.xlsx.</t>
        </is>
      </c>
    </row>
    <row r="55">
      <c r="A55" s="2" t="inlineStr">
        <is>
          <t>LBL-COD-BRD-400</t>
        </is>
      </c>
      <c r="B55" s="2" t="inlineStr">
        <is>
          <t>Product label - Breaded Cod Fillets 400 g</t>
        </is>
      </c>
      <c r="C55" s="2" t="inlineStr">
        <is>
          <t>IC-PKG</t>
        </is>
      </c>
      <c r="D55" s="3" t="inlineStr">
        <is>
          <t>PCAT-PKG-LBL</t>
        </is>
      </c>
      <c r="E55" s="3" t="inlineStr">
        <is>
          <t>Printed labels &amp; sleeves</t>
        </is>
      </c>
      <c r="F55" s="2" t="inlineStr">
        <is>
          <t>piece</t>
        </is>
      </c>
      <c r="G55" s="2" t="inlineStr">
        <is>
          <t>Production</t>
        </is>
      </c>
      <c r="H55" s="2" t="inlineStr">
        <is>
          <t>seafood_packaging_materials_v1.xlsx</t>
        </is>
      </c>
      <c r="I55" s="2" t="inlineStr">
        <is>
          <t>Yes</t>
        </is>
      </c>
      <c r="J55" s="2" t="inlineStr">
        <is>
          <t>Purchased</t>
        </is>
      </c>
      <c r="K55" s="3" t="inlineStr">
        <is>
          <t>Active</t>
        </is>
      </c>
      <c r="L55" s="3" t="inlineStr">
        <is>
          <t>Procurement classification only; technical item definition remains authoritative in seafood_packaging_materials_v1.xlsx.</t>
        </is>
      </c>
    </row>
    <row r="56">
      <c r="A56" s="2" t="inlineStr">
        <is>
          <t>LBL-COD-BRD-800</t>
        </is>
      </c>
      <c r="B56" s="2" t="inlineStr">
        <is>
          <t>Product label - Breaded Cod Fillets 800 g</t>
        </is>
      </c>
      <c r="C56" s="2" t="inlineStr">
        <is>
          <t>IC-PKG</t>
        </is>
      </c>
      <c r="D56" s="3" t="inlineStr">
        <is>
          <t>PCAT-PKG-LBL</t>
        </is>
      </c>
      <c r="E56" s="3" t="inlineStr">
        <is>
          <t>Printed labels &amp; sleeves</t>
        </is>
      </c>
      <c r="F56" s="2" t="inlineStr">
        <is>
          <t>piece</t>
        </is>
      </c>
      <c r="G56" s="2" t="inlineStr">
        <is>
          <t>Production</t>
        </is>
      </c>
      <c r="H56" s="2" t="inlineStr">
        <is>
          <t>seafood_packaging_materials_v1.xlsx</t>
        </is>
      </c>
      <c r="I56" s="2" t="inlineStr">
        <is>
          <t>Yes</t>
        </is>
      </c>
      <c r="J56" s="2" t="inlineStr">
        <is>
          <t>Purchased</t>
        </is>
      </c>
      <c r="K56" s="3" t="inlineStr">
        <is>
          <t>Active</t>
        </is>
      </c>
      <c r="L56" s="3" t="inlineStr">
        <is>
          <t>Procurement classification only; technical item definition remains authoritative in seafood_packaging_materials_v1.xlsx.</t>
        </is>
      </c>
    </row>
    <row r="57">
      <c r="A57" s="2" t="inlineStr">
        <is>
          <t>LBL-COD-PLN-400</t>
        </is>
      </c>
      <c r="B57" s="2" t="inlineStr">
        <is>
          <t>Product label - Frozen Cod Fillets 400 g</t>
        </is>
      </c>
      <c r="C57" s="2" t="inlineStr">
        <is>
          <t>IC-PKG</t>
        </is>
      </c>
      <c r="D57" s="3" t="inlineStr">
        <is>
          <t>PCAT-PKG-LBL</t>
        </is>
      </c>
      <c r="E57" s="3" t="inlineStr">
        <is>
          <t>Printed labels &amp; sleeves</t>
        </is>
      </c>
      <c r="F57" s="2" t="inlineStr">
        <is>
          <t>piece</t>
        </is>
      </c>
      <c r="G57" s="2" t="inlineStr">
        <is>
          <t>Production</t>
        </is>
      </c>
      <c r="H57" s="2" t="inlineStr">
        <is>
          <t>seafood_packaging_materials_v1.xlsx</t>
        </is>
      </c>
      <c r="I57" s="2" t="inlineStr">
        <is>
          <t>Yes</t>
        </is>
      </c>
      <c r="J57" s="2" t="inlineStr">
        <is>
          <t>Purchased</t>
        </is>
      </c>
      <c r="K57" s="3" t="inlineStr">
        <is>
          <t>Active</t>
        </is>
      </c>
      <c r="L57" s="3" t="inlineStr">
        <is>
          <t>Procurement classification only; technical item definition remains authoritative in seafood_packaging_materials_v1.xlsx.</t>
        </is>
      </c>
    </row>
    <row r="58">
      <c r="A58" s="2" t="inlineStr">
        <is>
          <t>LBL-COD-PLN-800</t>
        </is>
      </c>
      <c r="B58" s="2" t="inlineStr">
        <is>
          <t>Product label - Frozen Cod Fillets 800 g</t>
        </is>
      </c>
      <c r="C58" s="2" t="inlineStr">
        <is>
          <t>IC-PKG</t>
        </is>
      </c>
      <c r="D58" s="3" t="inlineStr">
        <is>
          <t>PCAT-PKG-LBL</t>
        </is>
      </c>
      <c r="E58" s="3" t="inlineStr">
        <is>
          <t>Printed labels &amp; sleeves</t>
        </is>
      </c>
      <c r="F58" s="2" t="inlineStr">
        <is>
          <t>piece</t>
        </is>
      </c>
      <c r="G58" s="2" t="inlineStr">
        <is>
          <t>Production</t>
        </is>
      </c>
      <c r="H58" s="2" t="inlineStr">
        <is>
          <t>seafood_packaging_materials_v1.xlsx</t>
        </is>
      </c>
      <c r="I58" s="2" t="inlineStr">
        <is>
          <t>Yes</t>
        </is>
      </c>
      <c r="J58" s="2" t="inlineStr">
        <is>
          <t>Purchased</t>
        </is>
      </c>
      <c r="K58" s="3" t="inlineStr">
        <is>
          <t>Active</t>
        </is>
      </c>
      <c r="L58" s="3" t="inlineStr">
        <is>
          <t>Procurement classification only; technical item definition remains authoritative in seafood_packaging_materials_v1.xlsx.</t>
        </is>
      </c>
    </row>
    <row r="59">
      <c r="A59" s="2" t="inlineStr">
        <is>
          <t>LBL-HER-CUR-250</t>
        </is>
      </c>
      <c r="B59" s="2" t="inlineStr">
        <is>
          <t>Product label - Curry Pickled Herring 250 g</t>
        </is>
      </c>
      <c r="C59" s="2" t="inlineStr">
        <is>
          <t>IC-PKG</t>
        </is>
      </c>
      <c r="D59" s="3" t="inlineStr">
        <is>
          <t>PCAT-PKG-LBL</t>
        </is>
      </c>
      <c r="E59" s="3" t="inlineStr">
        <is>
          <t>Printed labels &amp; sleeves</t>
        </is>
      </c>
      <c r="F59" s="2" t="inlineStr">
        <is>
          <t>piece</t>
        </is>
      </c>
      <c r="G59" s="2" t="inlineStr">
        <is>
          <t>Production</t>
        </is>
      </c>
      <c r="H59" s="2" t="inlineStr">
        <is>
          <t>seafood_packaging_materials_v1.xlsx</t>
        </is>
      </c>
      <c r="I59" s="2" t="inlineStr">
        <is>
          <t>Yes</t>
        </is>
      </c>
      <c r="J59" s="2" t="inlineStr">
        <is>
          <t>Purchased</t>
        </is>
      </c>
      <c r="K59" s="3" t="inlineStr">
        <is>
          <t>Active</t>
        </is>
      </c>
      <c r="L59" s="3" t="inlineStr">
        <is>
          <t>Procurement classification only; technical item definition remains authoritative in seafood_packaging_materials_v1.xlsx.</t>
        </is>
      </c>
    </row>
    <row r="60">
      <c r="A60" s="2" t="inlineStr">
        <is>
          <t>LBL-HER-MUS-250</t>
        </is>
      </c>
      <c r="B60" s="2" t="inlineStr">
        <is>
          <t>Product label - Mustard Pickled Herring 250 g</t>
        </is>
      </c>
      <c r="C60" s="2" t="inlineStr">
        <is>
          <t>IC-PKG</t>
        </is>
      </c>
      <c r="D60" s="3" t="inlineStr">
        <is>
          <t>PCAT-PKG-LBL</t>
        </is>
      </c>
      <c r="E60" s="3" t="inlineStr">
        <is>
          <t>Printed labels &amp; sleeves</t>
        </is>
      </c>
      <c r="F60" s="2" t="inlineStr">
        <is>
          <t>piece</t>
        </is>
      </c>
      <c r="G60" s="2" t="inlineStr">
        <is>
          <t>Production</t>
        </is>
      </c>
      <c r="H60" s="2" t="inlineStr">
        <is>
          <t>seafood_packaging_materials_v1.xlsx</t>
        </is>
      </c>
      <c r="I60" s="2" t="inlineStr">
        <is>
          <t>Yes</t>
        </is>
      </c>
      <c r="J60" s="2" t="inlineStr">
        <is>
          <t>Purchased</t>
        </is>
      </c>
      <c r="K60" s="3" t="inlineStr">
        <is>
          <t>Active</t>
        </is>
      </c>
      <c r="L60" s="3" t="inlineStr">
        <is>
          <t>Procurement classification only; technical item definition remains authoritative in seafood_packaging_materials_v1.xlsx.</t>
        </is>
      </c>
    </row>
    <row r="61">
      <c r="A61" s="2" t="inlineStr">
        <is>
          <t>LBL-HER-MUS-500</t>
        </is>
      </c>
      <c r="B61" s="2" t="inlineStr">
        <is>
          <t>Product label - Mustard Pickled Herring 500 g</t>
        </is>
      </c>
      <c r="C61" s="2" t="inlineStr">
        <is>
          <t>IC-PKG</t>
        </is>
      </c>
      <c r="D61" s="3" t="inlineStr">
        <is>
          <t>PCAT-PKG-LBL</t>
        </is>
      </c>
      <c r="E61" s="3" t="inlineStr">
        <is>
          <t>Printed labels &amp; sleeves</t>
        </is>
      </c>
      <c r="F61" s="2" t="inlineStr">
        <is>
          <t>piece</t>
        </is>
      </c>
      <c r="G61" s="2" t="inlineStr">
        <is>
          <t>Production</t>
        </is>
      </c>
      <c r="H61" s="2" t="inlineStr">
        <is>
          <t>seafood_packaging_materials_v1.xlsx</t>
        </is>
      </c>
      <c r="I61" s="2" t="inlineStr">
        <is>
          <t>Yes</t>
        </is>
      </c>
      <c r="J61" s="2" t="inlineStr">
        <is>
          <t>Purchased</t>
        </is>
      </c>
      <c r="K61" s="3" t="inlineStr">
        <is>
          <t>Active</t>
        </is>
      </c>
      <c r="L61" s="3" t="inlineStr">
        <is>
          <t>Procurement classification only; technical item definition remains authoritative in seafood_packaging_materials_v1.xlsx.</t>
        </is>
      </c>
    </row>
    <row r="62">
      <c r="A62" s="2" t="inlineStr">
        <is>
          <t>LBL-HER-NAT-250</t>
        </is>
      </c>
      <c r="B62" s="2" t="inlineStr">
        <is>
          <t>Product label - Natural Pickled Herring 250 g</t>
        </is>
      </c>
      <c r="C62" s="2" t="inlineStr">
        <is>
          <t>IC-PKG</t>
        </is>
      </c>
      <c r="D62" s="3" t="inlineStr">
        <is>
          <t>PCAT-PKG-LBL</t>
        </is>
      </c>
      <c r="E62" s="3" t="inlineStr">
        <is>
          <t>Printed labels &amp; sleeves</t>
        </is>
      </c>
      <c r="F62" s="2" t="inlineStr">
        <is>
          <t>piece</t>
        </is>
      </c>
      <c r="G62" s="2" t="inlineStr">
        <is>
          <t>Production</t>
        </is>
      </c>
      <c r="H62" s="2" t="inlineStr">
        <is>
          <t>seafood_packaging_materials_v1.xlsx</t>
        </is>
      </c>
      <c r="I62" s="2" t="inlineStr">
        <is>
          <t>Yes</t>
        </is>
      </c>
      <c r="J62" s="2" t="inlineStr">
        <is>
          <t>Purchased</t>
        </is>
      </c>
      <c r="K62" s="3" t="inlineStr">
        <is>
          <t>Active</t>
        </is>
      </c>
      <c r="L62" s="3" t="inlineStr">
        <is>
          <t>Procurement classification only; technical item definition remains authoritative in seafood_packaging_materials_v1.xlsx.</t>
        </is>
      </c>
    </row>
    <row r="63">
      <c r="A63" s="2" t="inlineStr">
        <is>
          <t>LBL-HER-NAT-500</t>
        </is>
      </c>
      <c r="B63" s="2" t="inlineStr">
        <is>
          <t>Product label - Natural Pickled Herring 500 g</t>
        </is>
      </c>
      <c r="C63" s="2" t="inlineStr">
        <is>
          <t>IC-PKG</t>
        </is>
      </c>
      <c r="D63" s="3" t="inlineStr">
        <is>
          <t>PCAT-PKG-LBL</t>
        </is>
      </c>
      <c r="E63" s="3" t="inlineStr">
        <is>
          <t>Printed labels &amp; sleeves</t>
        </is>
      </c>
      <c r="F63" s="2" t="inlineStr">
        <is>
          <t>piece</t>
        </is>
      </c>
      <c r="G63" s="2" t="inlineStr">
        <is>
          <t>Production</t>
        </is>
      </c>
      <c r="H63" s="2" t="inlineStr">
        <is>
          <t>seafood_packaging_materials_v1.xlsx</t>
        </is>
      </c>
      <c r="I63" s="2" t="inlineStr">
        <is>
          <t>Yes</t>
        </is>
      </c>
      <c r="J63" s="2" t="inlineStr">
        <is>
          <t>Purchased</t>
        </is>
      </c>
      <c r="K63" s="3" t="inlineStr">
        <is>
          <t>Active</t>
        </is>
      </c>
      <c r="L63" s="3" t="inlineStr">
        <is>
          <t>Procurement classification only; technical item definition remains authoritative in seafood_packaging_materials_v1.xlsx.</t>
        </is>
      </c>
    </row>
    <row r="64">
      <c r="A64" s="2" t="inlineStr">
        <is>
          <t>LBL-HER-TOM-250</t>
        </is>
      </c>
      <c r="B64" s="2" t="inlineStr">
        <is>
          <t>Product label - Tomato Pickled Herring 250 g</t>
        </is>
      </c>
      <c r="C64" s="2" t="inlineStr">
        <is>
          <t>IC-PKG</t>
        </is>
      </c>
      <c r="D64" s="3" t="inlineStr">
        <is>
          <t>PCAT-PKG-LBL</t>
        </is>
      </c>
      <c r="E64" s="3" t="inlineStr">
        <is>
          <t>Printed labels &amp; sleeves</t>
        </is>
      </c>
      <c r="F64" s="2" t="inlineStr">
        <is>
          <t>piece</t>
        </is>
      </c>
      <c r="G64" s="2" t="inlineStr">
        <is>
          <t>Production</t>
        </is>
      </c>
      <c r="H64" s="2" t="inlineStr">
        <is>
          <t>seafood_packaging_materials_v1.xlsx</t>
        </is>
      </c>
      <c r="I64" s="2" t="inlineStr">
        <is>
          <t>Yes</t>
        </is>
      </c>
      <c r="J64" s="2" t="inlineStr">
        <is>
          <t>Purchased</t>
        </is>
      </c>
      <c r="K64" s="3" t="inlineStr">
        <is>
          <t>Active</t>
        </is>
      </c>
      <c r="L64" s="3" t="inlineStr">
        <is>
          <t>Procurement classification only; technical item definition remains authoritative in seafood_packaging_materials_v1.xlsx.</t>
        </is>
      </c>
    </row>
    <row r="65">
      <c r="A65" s="2" t="inlineStr">
        <is>
          <t>LBL-MAC-TOM-125</t>
        </is>
      </c>
      <c r="B65" s="2" t="inlineStr">
        <is>
          <t>Can label - Mackerel in Tomato Sauce 125 g</t>
        </is>
      </c>
      <c r="C65" s="2" t="inlineStr">
        <is>
          <t>IC-PKG</t>
        </is>
      </c>
      <c r="D65" s="3" t="inlineStr">
        <is>
          <t>PCAT-PKG-LBL</t>
        </is>
      </c>
      <c r="E65" s="3" t="inlineStr">
        <is>
          <t>Printed labels &amp; sleeves</t>
        </is>
      </c>
      <c r="F65" s="2" t="inlineStr">
        <is>
          <t>piece</t>
        </is>
      </c>
      <c r="G65" s="2" t="inlineStr">
        <is>
          <t>Production</t>
        </is>
      </c>
      <c r="H65" s="2" t="inlineStr">
        <is>
          <t>seafood_packaging_materials_v1.xlsx</t>
        </is>
      </c>
      <c r="I65" s="2" t="inlineStr">
        <is>
          <t>Yes</t>
        </is>
      </c>
      <c r="J65" s="2" t="inlineStr">
        <is>
          <t>Purchased</t>
        </is>
      </c>
      <c r="K65" s="3" t="inlineStr">
        <is>
          <t>Active</t>
        </is>
      </c>
      <c r="L65" s="3" t="inlineStr">
        <is>
          <t>Procurement classification only; technical item definition remains authoritative in seafood_packaging_materials_v1.xlsx.</t>
        </is>
      </c>
    </row>
    <row r="66">
      <c r="A66" s="2" t="inlineStr">
        <is>
          <t>LBL-MAC-TOM-375</t>
        </is>
      </c>
      <c r="B66" s="2" t="inlineStr">
        <is>
          <t>Can label - Mackerel in Tomato Sauce 3 x 125 g inner can</t>
        </is>
      </c>
      <c r="C66" s="2" t="inlineStr">
        <is>
          <t>IC-PKG</t>
        </is>
      </c>
      <c r="D66" s="3" t="inlineStr">
        <is>
          <t>PCAT-PKG-LBL</t>
        </is>
      </c>
      <c r="E66" s="3" t="inlineStr">
        <is>
          <t>Printed labels &amp; sleeves</t>
        </is>
      </c>
      <c r="F66" s="2" t="inlineStr">
        <is>
          <t>piece</t>
        </is>
      </c>
      <c r="G66" s="2" t="inlineStr">
        <is>
          <t>Production</t>
        </is>
      </c>
      <c r="H66" s="2" t="inlineStr">
        <is>
          <t>seafood_packaging_materials_v1.xlsx</t>
        </is>
      </c>
      <c r="I66" s="2" t="inlineStr">
        <is>
          <t>Yes</t>
        </is>
      </c>
      <c r="J66" s="2" t="inlineStr">
        <is>
          <t>Purchased</t>
        </is>
      </c>
      <c r="K66" s="3" t="inlineStr">
        <is>
          <t>Active</t>
        </is>
      </c>
      <c r="L66" s="3" t="inlineStr">
        <is>
          <t>Procurement classification only; technical item definition remains authoritative in seafood_packaging_materials_v1.xlsx.</t>
        </is>
      </c>
    </row>
    <row r="67">
      <c r="A67" s="2" t="inlineStr">
        <is>
          <t>LBL-ROE-CAN-200</t>
        </is>
      </c>
      <c r="B67" s="2" t="inlineStr">
        <is>
          <t>Can label - Canned Cod Roe 200 g</t>
        </is>
      </c>
      <c r="C67" s="2" t="inlineStr">
        <is>
          <t>IC-PKG</t>
        </is>
      </c>
      <c r="D67" s="3" t="inlineStr">
        <is>
          <t>PCAT-PKG-LBL</t>
        </is>
      </c>
      <c r="E67" s="3" t="inlineStr">
        <is>
          <t>Printed labels &amp; sleeves</t>
        </is>
      </c>
      <c r="F67" s="2" t="inlineStr">
        <is>
          <t>piece</t>
        </is>
      </c>
      <c r="G67" s="2" t="inlineStr">
        <is>
          <t>Production</t>
        </is>
      </c>
      <c r="H67" s="2" t="inlineStr">
        <is>
          <t>seafood_packaging_materials_v1.xlsx</t>
        </is>
      </c>
      <c r="I67" s="2" t="inlineStr">
        <is>
          <t>Yes</t>
        </is>
      </c>
      <c r="J67" s="2" t="inlineStr">
        <is>
          <t>Purchased</t>
        </is>
      </c>
      <c r="K67" s="3" t="inlineStr">
        <is>
          <t>Active</t>
        </is>
      </c>
      <c r="L67" s="3" t="inlineStr">
        <is>
          <t>Procurement classification only; technical item definition remains authoritative in seafood_packaging_materials_v1.xlsx.</t>
        </is>
      </c>
    </row>
    <row r="68">
      <c r="A68" s="2" t="inlineStr">
        <is>
          <t>LBL-ROE-CAN-400</t>
        </is>
      </c>
      <c r="B68" s="2" t="inlineStr">
        <is>
          <t>Can label - Canned Cod Roe 400 g</t>
        </is>
      </c>
      <c r="C68" s="2" t="inlineStr">
        <is>
          <t>IC-PKG</t>
        </is>
      </c>
      <c r="D68" s="3" t="inlineStr">
        <is>
          <t>PCAT-PKG-LBL</t>
        </is>
      </c>
      <c r="E68" s="3" t="inlineStr">
        <is>
          <t>Printed labels &amp; sleeves</t>
        </is>
      </c>
      <c r="F68" s="2" t="inlineStr">
        <is>
          <t>piece</t>
        </is>
      </c>
      <c r="G68" s="2" t="inlineStr">
        <is>
          <t>Production</t>
        </is>
      </c>
      <c r="H68" s="2" t="inlineStr">
        <is>
          <t>seafood_packaging_materials_v1.xlsx</t>
        </is>
      </c>
      <c r="I68" s="2" t="inlineStr">
        <is>
          <t>Yes</t>
        </is>
      </c>
      <c r="J68" s="2" t="inlineStr">
        <is>
          <t>Purchased</t>
        </is>
      </c>
      <c r="K68" s="3" t="inlineStr">
        <is>
          <t>Active</t>
        </is>
      </c>
      <c r="L68" s="3" t="inlineStr">
        <is>
          <t>Procurement classification only; technical item definition remains authoritative in seafood_packaging_materials_v1.xlsx.</t>
        </is>
      </c>
    </row>
    <row r="69">
      <c r="A69" s="2" t="inlineStr">
        <is>
          <t>LBL-SAL-POR-250</t>
        </is>
      </c>
      <c r="B69" s="2" t="inlineStr">
        <is>
          <t>Product label - Salmon Portions 2 x 125 g</t>
        </is>
      </c>
      <c r="C69" s="2" t="inlineStr">
        <is>
          <t>IC-PKG</t>
        </is>
      </c>
      <c r="D69" s="3" t="inlineStr">
        <is>
          <t>PCAT-PKG-LBL</t>
        </is>
      </c>
      <c r="E69" s="3" t="inlineStr">
        <is>
          <t>Printed labels &amp; sleeves</t>
        </is>
      </c>
      <c r="F69" s="2" t="inlineStr">
        <is>
          <t>piece</t>
        </is>
      </c>
      <c r="G69" s="2" t="inlineStr">
        <is>
          <t>Production</t>
        </is>
      </c>
      <c r="H69" s="2" t="inlineStr">
        <is>
          <t>seafood_packaging_materials_v1.xlsx</t>
        </is>
      </c>
      <c r="I69" s="2" t="inlineStr">
        <is>
          <t>Yes</t>
        </is>
      </c>
      <c r="J69" s="2" t="inlineStr">
        <is>
          <t>Purchased</t>
        </is>
      </c>
      <c r="K69" s="3" t="inlineStr">
        <is>
          <t>Active</t>
        </is>
      </c>
      <c r="L69" s="3" t="inlineStr">
        <is>
          <t>Procurement classification only; technical item definition remains authoritative in seafood_packaging_materials_v1.xlsx.</t>
        </is>
      </c>
    </row>
    <row r="70">
      <c r="A70" s="2" t="inlineStr">
        <is>
          <t>LBL-SAL-POR-300</t>
        </is>
      </c>
      <c r="B70" s="2" t="inlineStr">
        <is>
          <t>Product label - Salmon Portions 2 x 150 g</t>
        </is>
      </c>
      <c r="C70" s="2" t="inlineStr">
        <is>
          <t>IC-PKG</t>
        </is>
      </c>
      <c r="D70" s="3" t="inlineStr">
        <is>
          <t>PCAT-PKG-LBL</t>
        </is>
      </c>
      <c r="E70" s="3" t="inlineStr">
        <is>
          <t>Printed labels &amp; sleeves</t>
        </is>
      </c>
      <c r="F70" s="2" t="inlineStr">
        <is>
          <t>piece</t>
        </is>
      </c>
      <c r="G70" s="2" t="inlineStr">
        <is>
          <t>Production</t>
        </is>
      </c>
      <c r="H70" s="2" t="inlineStr">
        <is>
          <t>seafood_packaging_materials_v1.xlsx</t>
        </is>
      </c>
      <c r="I70" s="2" t="inlineStr">
        <is>
          <t>Yes</t>
        </is>
      </c>
      <c r="J70" s="2" t="inlineStr">
        <is>
          <t>Purchased</t>
        </is>
      </c>
      <c r="K70" s="3" t="inlineStr">
        <is>
          <t>Active</t>
        </is>
      </c>
      <c r="L70" s="3" t="inlineStr">
        <is>
          <t>Procurement classification only; technical item definition remains authoritative in seafood_packaging_materials_v1.xlsx.</t>
        </is>
      </c>
    </row>
    <row r="71">
      <c r="A71" s="2" t="inlineStr">
        <is>
          <t>LBL-SAL-POR-500</t>
        </is>
      </c>
      <c r="B71" s="2" t="inlineStr">
        <is>
          <t>Product label - Salmon Portions 4 x 125 g</t>
        </is>
      </c>
      <c r="C71" s="2" t="inlineStr">
        <is>
          <t>IC-PKG</t>
        </is>
      </c>
      <c r="D71" s="3" t="inlineStr">
        <is>
          <t>PCAT-PKG-LBL</t>
        </is>
      </c>
      <c r="E71" s="3" t="inlineStr">
        <is>
          <t>Printed labels &amp; sleeves</t>
        </is>
      </c>
      <c r="F71" s="2" t="inlineStr">
        <is>
          <t>piece</t>
        </is>
      </c>
      <c r="G71" s="2" t="inlineStr">
        <is>
          <t>Production</t>
        </is>
      </c>
      <c r="H71" s="2" t="inlineStr">
        <is>
          <t>seafood_packaging_materials_v1.xlsx</t>
        </is>
      </c>
      <c r="I71" s="2" t="inlineStr">
        <is>
          <t>Yes</t>
        </is>
      </c>
      <c r="J71" s="2" t="inlineStr">
        <is>
          <t>Purchased</t>
        </is>
      </c>
      <c r="K71" s="3" t="inlineStr">
        <is>
          <t>Active</t>
        </is>
      </c>
      <c r="L71" s="3" t="inlineStr">
        <is>
          <t>Procurement classification only; technical item definition remains authoritative in seafood_packaging_materials_v1.xlsx.</t>
        </is>
      </c>
    </row>
    <row r="72">
      <c r="A72" s="2" t="inlineStr">
        <is>
          <t>LBL-SAL-SMK-100</t>
        </is>
      </c>
      <c r="B72" s="2" t="inlineStr">
        <is>
          <t>Product label - Cold-Smoked Salmon 100 g</t>
        </is>
      </c>
      <c r="C72" s="2" t="inlineStr">
        <is>
          <t>IC-PKG</t>
        </is>
      </c>
      <c r="D72" s="3" t="inlineStr">
        <is>
          <t>PCAT-PKG-LBL</t>
        </is>
      </c>
      <c r="E72" s="3" t="inlineStr">
        <is>
          <t>Printed labels &amp; sleeves</t>
        </is>
      </c>
      <c r="F72" s="2" t="inlineStr">
        <is>
          <t>piece</t>
        </is>
      </c>
      <c r="G72" s="2" t="inlineStr">
        <is>
          <t>Production</t>
        </is>
      </c>
      <c r="H72" s="2" t="inlineStr">
        <is>
          <t>seafood_packaging_materials_v1.xlsx</t>
        </is>
      </c>
      <c r="I72" s="2" t="inlineStr">
        <is>
          <t>Yes</t>
        </is>
      </c>
      <c r="J72" s="2" t="inlineStr">
        <is>
          <t>Purchased</t>
        </is>
      </c>
      <c r="K72" s="3" t="inlineStr">
        <is>
          <t>Active</t>
        </is>
      </c>
      <c r="L72" s="3" t="inlineStr">
        <is>
          <t>Procurement classification only; technical item definition remains authoritative in seafood_packaging_materials_v1.xlsx.</t>
        </is>
      </c>
    </row>
    <row r="73">
      <c r="A73" s="2" t="inlineStr">
        <is>
          <t>LBL-SAL-SMK-200</t>
        </is>
      </c>
      <c r="B73" s="2" t="inlineStr">
        <is>
          <t>Product label - Cold-Smoked Salmon 200 g</t>
        </is>
      </c>
      <c r="C73" s="2" t="inlineStr">
        <is>
          <t>IC-PKG</t>
        </is>
      </c>
      <c r="D73" s="3" t="inlineStr">
        <is>
          <t>PCAT-PKG-LBL</t>
        </is>
      </c>
      <c r="E73" s="3" t="inlineStr">
        <is>
          <t>Printed labels &amp; sleeves</t>
        </is>
      </c>
      <c r="F73" s="2" t="inlineStr">
        <is>
          <t>piece</t>
        </is>
      </c>
      <c r="G73" s="2" t="inlineStr">
        <is>
          <t>Production</t>
        </is>
      </c>
      <c r="H73" s="2" t="inlineStr">
        <is>
          <t>seafood_packaging_materials_v1.xlsx</t>
        </is>
      </c>
      <c r="I73" s="2" t="inlineStr">
        <is>
          <t>Yes</t>
        </is>
      </c>
      <c r="J73" s="2" t="inlineStr">
        <is>
          <t>Purchased</t>
        </is>
      </c>
      <c r="K73" s="3" t="inlineStr">
        <is>
          <t>Active</t>
        </is>
      </c>
      <c r="L73" s="3" t="inlineStr">
        <is>
          <t>Procurement classification only; technical item definition remains authoritative in seafood_packaging_materials_v1.xlsx.</t>
        </is>
      </c>
    </row>
    <row r="74">
      <c r="A74" s="2" t="inlineStr">
        <is>
          <t>LBL-SAL-SMK-500</t>
        </is>
      </c>
      <c r="B74" s="2" t="inlineStr">
        <is>
          <t>Product label - Cold-Smoked Salmon 500 g</t>
        </is>
      </c>
      <c r="C74" s="2" t="inlineStr">
        <is>
          <t>IC-PKG</t>
        </is>
      </c>
      <c r="D74" s="3" t="inlineStr">
        <is>
          <t>PCAT-PKG-LBL</t>
        </is>
      </c>
      <c r="E74" s="3" t="inlineStr">
        <is>
          <t>Printed labels &amp; sleeves</t>
        </is>
      </c>
      <c r="F74" s="2" t="inlineStr">
        <is>
          <t>piece</t>
        </is>
      </c>
      <c r="G74" s="2" t="inlineStr">
        <is>
          <t>Production</t>
        </is>
      </c>
      <c r="H74" s="2" t="inlineStr">
        <is>
          <t>seafood_packaging_materials_v1.xlsx</t>
        </is>
      </c>
      <c r="I74" s="2" t="inlineStr">
        <is>
          <t>Yes</t>
        </is>
      </c>
      <c r="J74" s="2" t="inlineStr">
        <is>
          <t>Purchased</t>
        </is>
      </c>
      <c r="K74" s="3" t="inlineStr">
        <is>
          <t>Active</t>
        </is>
      </c>
      <c r="L74" s="3" t="inlineStr">
        <is>
          <t>Procurement classification only; technical item definition remains authoritative in seafood_packaging_materials_v1.xlsx.</t>
        </is>
      </c>
    </row>
    <row r="75">
      <c r="A75" s="2" t="inlineStr">
        <is>
          <t>LBL-SHR-SAL-200</t>
        </is>
      </c>
      <c r="B75" s="2" t="inlineStr">
        <is>
          <t>Product label - Classic Shrimp Salad 200 g</t>
        </is>
      </c>
      <c r="C75" s="2" t="inlineStr">
        <is>
          <t>IC-PKG</t>
        </is>
      </c>
      <c r="D75" s="3" t="inlineStr">
        <is>
          <t>PCAT-PKG-LBL</t>
        </is>
      </c>
      <c r="E75" s="3" t="inlineStr">
        <is>
          <t>Printed labels &amp; sleeves</t>
        </is>
      </c>
      <c r="F75" s="2" t="inlineStr">
        <is>
          <t>piece</t>
        </is>
      </c>
      <c r="G75" s="2" t="inlineStr">
        <is>
          <t>Production</t>
        </is>
      </c>
      <c r="H75" s="2" t="inlineStr">
        <is>
          <t>seafood_packaging_materials_v1.xlsx</t>
        </is>
      </c>
      <c r="I75" s="2" t="inlineStr">
        <is>
          <t>Yes</t>
        </is>
      </c>
      <c r="J75" s="2" t="inlineStr">
        <is>
          <t>Purchased</t>
        </is>
      </c>
      <c r="K75" s="3" t="inlineStr">
        <is>
          <t>Active</t>
        </is>
      </c>
      <c r="L75" s="3" t="inlineStr">
        <is>
          <t>Procurement classification only; technical item definition remains authoritative in seafood_packaging_materials_v1.xlsx.</t>
        </is>
      </c>
    </row>
    <row r="76">
      <c r="A76" s="2" t="inlineStr">
        <is>
          <t>LBL-SHR-SAL-400</t>
        </is>
      </c>
      <c r="B76" s="2" t="inlineStr">
        <is>
          <t>Product label - Classic Shrimp Salad 400 g</t>
        </is>
      </c>
      <c r="C76" s="2" t="inlineStr">
        <is>
          <t>IC-PKG</t>
        </is>
      </c>
      <c r="D76" s="3" t="inlineStr">
        <is>
          <t>PCAT-PKG-LBL</t>
        </is>
      </c>
      <c r="E76" s="3" t="inlineStr">
        <is>
          <t>Printed labels &amp; sleeves</t>
        </is>
      </c>
      <c r="F76" s="2" t="inlineStr">
        <is>
          <t>piece</t>
        </is>
      </c>
      <c r="G76" s="2" t="inlineStr">
        <is>
          <t>Production</t>
        </is>
      </c>
      <c r="H76" s="2" t="inlineStr">
        <is>
          <t>seafood_packaging_materials_v1.xlsx</t>
        </is>
      </c>
      <c r="I76" s="2" t="inlineStr">
        <is>
          <t>Yes</t>
        </is>
      </c>
      <c r="J76" s="2" t="inlineStr">
        <is>
          <t>Purchased</t>
        </is>
      </c>
      <c r="K76" s="3" t="inlineStr">
        <is>
          <t>Active</t>
        </is>
      </c>
      <c r="L76" s="3" t="inlineStr">
        <is>
          <t>Procurement classification only; technical item definition remains authoritative in seafood_packaging_materials_v1.xlsx.</t>
        </is>
      </c>
    </row>
    <row r="77">
      <c r="A77" s="2" t="inlineStr">
        <is>
          <t>PKG-BAG-C400</t>
        </is>
      </c>
      <c r="B77" s="2" t="inlineStr">
        <is>
          <t>Frozen fish bag 400 g</t>
        </is>
      </c>
      <c r="C77" s="2" t="inlineStr">
        <is>
          <t>IC-PKG</t>
        </is>
      </c>
      <c r="D77" s="3" t="inlineStr">
        <is>
          <t>PCAT-PKG-FLX</t>
        </is>
      </c>
      <c r="E77" s="3" t="inlineStr">
        <is>
          <t>Flexible &amp; plastic food-contact packaging</t>
        </is>
      </c>
      <c r="F77" s="2" t="inlineStr">
        <is>
          <t>piece</t>
        </is>
      </c>
      <c r="G77" s="2" t="inlineStr">
        <is>
          <t>Production</t>
        </is>
      </c>
      <c r="H77" s="2" t="inlineStr">
        <is>
          <t>seafood_packaging_materials_v1.xlsx</t>
        </is>
      </c>
      <c r="I77" s="2" t="inlineStr">
        <is>
          <t>Yes</t>
        </is>
      </c>
      <c r="J77" s="2" t="inlineStr">
        <is>
          <t>Purchased</t>
        </is>
      </c>
      <c r="K77" s="3" t="inlineStr">
        <is>
          <t>Active</t>
        </is>
      </c>
      <c r="L77" s="3" t="inlineStr">
        <is>
          <t>Procurement classification only; technical item definition remains authoritative in seafood_packaging_materials_v1.xlsx.</t>
        </is>
      </c>
    </row>
    <row r="78">
      <c r="A78" s="2" t="inlineStr">
        <is>
          <t>PKG-BAG-C800</t>
        </is>
      </c>
      <c r="B78" s="2" t="inlineStr">
        <is>
          <t>Frozen fish bag 800 g</t>
        </is>
      </c>
      <c r="C78" s="2" t="inlineStr">
        <is>
          <t>IC-PKG</t>
        </is>
      </c>
      <c r="D78" s="3" t="inlineStr">
        <is>
          <t>PCAT-PKG-FLX</t>
        </is>
      </c>
      <c r="E78" s="3" t="inlineStr">
        <is>
          <t>Flexible &amp; plastic food-contact packaging</t>
        </is>
      </c>
      <c r="F78" s="2" t="inlineStr">
        <is>
          <t>piece</t>
        </is>
      </c>
      <c r="G78" s="2" t="inlineStr">
        <is>
          <t>Production</t>
        </is>
      </c>
      <c r="H78" s="2" t="inlineStr">
        <is>
          <t>seafood_packaging_materials_v1.xlsx</t>
        </is>
      </c>
      <c r="I78" s="2" t="inlineStr">
        <is>
          <t>Yes</t>
        </is>
      </c>
      <c r="J78" s="2" t="inlineStr">
        <is>
          <t>Purchased</t>
        </is>
      </c>
      <c r="K78" s="3" t="inlineStr">
        <is>
          <t>Active</t>
        </is>
      </c>
      <c r="L78" s="3" t="inlineStr">
        <is>
          <t>Procurement classification only; technical item definition remains authoritative in seafood_packaging_materials_v1.xlsx.</t>
        </is>
      </c>
    </row>
    <row r="79">
      <c r="A79" s="2" t="inlineStr">
        <is>
          <t>PKG-CAN-M125</t>
        </is>
      </c>
      <c r="B79" s="2" t="inlineStr">
        <is>
          <t>Steel can body 125 g</t>
        </is>
      </c>
      <c r="C79" s="2" t="inlineStr">
        <is>
          <t>IC-PKG</t>
        </is>
      </c>
      <c r="D79" s="3" t="inlineStr">
        <is>
          <t>PCAT-PKG-MET</t>
        </is>
      </c>
      <c r="E79" s="3" t="inlineStr">
        <is>
          <t>Metal food packaging</t>
        </is>
      </c>
      <c r="F79" s="2" t="inlineStr">
        <is>
          <t>piece</t>
        </is>
      </c>
      <c r="G79" s="2" t="inlineStr">
        <is>
          <t>Production</t>
        </is>
      </c>
      <c r="H79" s="2" t="inlineStr">
        <is>
          <t>seafood_packaging_materials_v1.xlsx</t>
        </is>
      </c>
      <c r="I79" s="2" t="inlineStr">
        <is>
          <t>Yes</t>
        </is>
      </c>
      <c r="J79" s="2" t="inlineStr">
        <is>
          <t>Purchased</t>
        </is>
      </c>
      <c r="K79" s="3" t="inlineStr">
        <is>
          <t>Active</t>
        </is>
      </c>
      <c r="L79" s="3" t="inlineStr">
        <is>
          <t>Procurement classification only; technical item definition remains authoritative in seafood_packaging_materials_v1.xlsx.</t>
        </is>
      </c>
    </row>
    <row r="80">
      <c r="A80" s="2" t="inlineStr">
        <is>
          <t>PKG-CAN-R200</t>
        </is>
      </c>
      <c r="B80" s="2" t="inlineStr">
        <is>
          <t>Steel can body 200 g</t>
        </is>
      </c>
      <c r="C80" s="2" t="inlineStr">
        <is>
          <t>IC-PKG</t>
        </is>
      </c>
      <c r="D80" s="3" t="inlineStr">
        <is>
          <t>PCAT-PKG-MET</t>
        </is>
      </c>
      <c r="E80" s="3" t="inlineStr">
        <is>
          <t>Metal food packaging</t>
        </is>
      </c>
      <c r="F80" s="2" t="inlineStr">
        <is>
          <t>piece</t>
        </is>
      </c>
      <c r="G80" s="2" t="inlineStr">
        <is>
          <t>Production</t>
        </is>
      </c>
      <c r="H80" s="2" t="inlineStr">
        <is>
          <t>seafood_packaging_materials_v1.xlsx</t>
        </is>
      </c>
      <c r="I80" s="2" t="inlineStr">
        <is>
          <t>Yes</t>
        </is>
      </c>
      <c r="J80" s="2" t="inlineStr">
        <is>
          <t>Purchased</t>
        </is>
      </c>
      <c r="K80" s="3" t="inlineStr">
        <is>
          <t>Active</t>
        </is>
      </c>
      <c r="L80" s="3" t="inlineStr">
        <is>
          <t>Procurement classification only; technical item definition remains authoritative in seafood_packaging_materials_v1.xlsx.</t>
        </is>
      </c>
    </row>
    <row r="81">
      <c r="A81" s="2" t="inlineStr">
        <is>
          <t>PKG-CAN-R400</t>
        </is>
      </c>
      <c r="B81" s="2" t="inlineStr">
        <is>
          <t>Steel can body 400 g</t>
        </is>
      </c>
      <c r="C81" s="2" t="inlineStr">
        <is>
          <t>IC-PKG</t>
        </is>
      </c>
      <c r="D81" s="3" t="inlineStr">
        <is>
          <t>PCAT-PKG-MET</t>
        </is>
      </c>
      <c r="E81" s="3" t="inlineStr">
        <is>
          <t>Metal food packaging</t>
        </is>
      </c>
      <c r="F81" s="2" t="inlineStr">
        <is>
          <t>piece</t>
        </is>
      </c>
      <c r="G81" s="2" t="inlineStr">
        <is>
          <t>Production</t>
        </is>
      </c>
      <c r="H81" s="2" t="inlineStr">
        <is>
          <t>seafood_packaging_materials_v1.xlsx</t>
        </is>
      </c>
      <c r="I81" s="2" t="inlineStr">
        <is>
          <t>Yes</t>
        </is>
      </c>
      <c r="J81" s="2" t="inlineStr">
        <is>
          <t>Purchased</t>
        </is>
      </c>
      <c r="K81" s="3" t="inlineStr">
        <is>
          <t>Active</t>
        </is>
      </c>
      <c r="L81" s="3" t="inlineStr">
        <is>
          <t>Procurement classification only; technical item definition remains authoritative in seafood_packaging_materials_v1.xlsx.</t>
        </is>
      </c>
    </row>
    <row r="82">
      <c r="A82" s="2" t="inlineStr">
        <is>
          <t>PKG-CASE-C400</t>
        </is>
      </c>
      <c r="B82" s="2" t="inlineStr">
        <is>
          <t>Shipping case - frozen cod 400 g</t>
        </is>
      </c>
      <c r="C82" s="2" t="inlineStr">
        <is>
          <t>IC-PKG</t>
        </is>
      </c>
      <c r="D82" s="3" t="inlineStr">
        <is>
          <t>PCAT-PKG-CAS</t>
        </is>
      </c>
      <c r="E82" s="3" t="inlineStr">
        <is>
          <t>Corrugated shipping cases</t>
        </is>
      </c>
      <c r="F82" s="2" t="inlineStr">
        <is>
          <t>piece</t>
        </is>
      </c>
      <c r="G82" s="2" t="inlineStr">
        <is>
          <t>Production</t>
        </is>
      </c>
      <c r="H82" s="2" t="inlineStr">
        <is>
          <t>seafood_packaging_materials_v1.xlsx</t>
        </is>
      </c>
      <c r="I82" s="2" t="inlineStr">
        <is>
          <t>Yes</t>
        </is>
      </c>
      <c r="J82" s="2" t="inlineStr">
        <is>
          <t>Purchased</t>
        </is>
      </c>
      <c r="K82" s="3" t="inlineStr">
        <is>
          <t>Active</t>
        </is>
      </c>
      <c r="L82" s="3" t="inlineStr">
        <is>
          <t>Procurement classification only; technical item definition remains authoritative in seafood_packaging_materials_v1.xlsx.</t>
        </is>
      </c>
    </row>
    <row r="83">
      <c r="A83" s="2" t="inlineStr">
        <is>
          <t>PKG-CASE-C800</t>
        </is>
      </c>
      <c r="B83" s="2" t="inlineStr">
        <is>
          <t>Shipping case - frozen cod 800 g</t>
        </is>
      </c>
      <c r="C83" s="2" t="inlineStr">
        <is>
          <t>IC-PKG</t>
        </is>
      </c>
      <c r="D83" s="3" t="inlineStr">
        <is>
          <t>PCAT-PKG-CAS</t>
        </is>
      </c>
      <c r="E83" s="3" t="inlineStr">
        <is>
          <t>Corrugated shipping cases</t>
        </is>
      </c>
      <c r="F83" s="2" t="inlineStr">
        <is>
          <t>piece</t>
        </is>
      </c>
      <c r="G83" s="2" t="inlineStr">
        <is>
          <t>Production</t>
        </is>
      </c>
      <c r="H83" s="2" t="inlineStr">
        <is>
          <t>seafood_packaging_materials_v1.xlsx</t>
        </is>
      </c>
      <c r="I83" s="2" t="inlineStr">
        <is>
          <t>Yes</t>
        </is>
      </c>
      <c r="J83" s="2" t="inlineStr">
        <is>
          <t>Purchased</t>
        </is>
      </c>
      <c r="K83" s="3" t="inlineStr">
        <is>
          <t>Active</t>
        </is>
      </c>
      <c r="L83" s="3" t="inlineStr">
        <is>
          <t>Procurement classification only; technical item definition remains authoritative in seafood_packaging_materials_v1.xlsx.</t>
        </is>
      </c>
    </row>
    <row r="84">
      <c r="A84" s="2" t="inlineStr">
        <is>
          <t>PKG-CASE-H250</t>
        </is>
      </c>
      <c r="B84" s="2" t="inlineStr">
        <is>
          <t>Shipping case - herring 250 g</t>
        </is>
      </c>
      <c r="C84" s="2" t="inlineStr">
        <is>
          <t>IC-PKG</t>
        </is>
      </c>
      <c r="D84" s="3" t="inlineStr">
        <is>
          <t>PCAT-PKG-CAS</t>
        </is>
      </c>
      <c r="E84" s="3" t="inlineStr">
        <is>
          <t>Corrugated shipping cases</t>
        </is>
      </c>
      <c r="F84" s="2" t="inlineStr">
        <is>
          <t>piece</t>
        </is>
      </c>
      <c r="G84" s="2" t="inlineStr">
        <is>
          <t>Production</t>
        </is>
      </c>
      <c r="H84" s="2" t="inlineStr">
        <is>
          <t>seafood_packaging_materials_v1.xlsx</t>
        </is>
      </c>
      <c r="I84" s="2" t="inlineStr">
        <is>
          <t>Yes</t>
        </is>
      </c>
      <c r="J84" s="2" t="inlineStr">
        <is>
          <t>Purchased</t>
        </is>
      </c>
      <c r="K84" s="3" t="inlineStr">
        <is>
          <t>Active</t>
        </is>
      </c>
      <c r="L84" s="3" t="inlineStr">
        <is>
          <t>Procurement classification only; technical item definition remains authoritative in seafood_packaging_materials_v1.xlsx.</t>
        </is>
      </c>
    </row>
    <row r="85">
      <c r="A85" s="2" t="inlineStr">
        <is>
          <t>PKG-CASE-H500</t>
        </is>
      </c>
      <c r="B85" s="2" t="inlineStr">
        <is>
          <t>Shipping case - herring 500 g</t>
        </is>
      </c>
      <c r="C85" s="2" t="inlineStr">
        <is>
          <t>IC-PKG</t>
        </is>
      </c>
      <c r="D85" s="3" t="inlineStr">
        <is>
          <t>PCAT-PKG-CAS</t>
        </is>
      </c>
      <c r="E85" s="3" t="inlineStr">
        <is>
          <t>Corrugated shipping cases</t>
        </is>
      </c>
      <c r="F85" s="2" t="inlineStr">
        <is>
          <t>piece</t>
        </is>
      </c>
      <c r="G85" s="2" t="inlineStr">
        <is>
          <t>Production</t>
        </is>
      </c>
      <c r="H85" s="2" t="inlineStr">
        <is>
          <t>seafood_packaging_materials_v1.xlsx</t>
        </is>
      </c>
      <c r="I85" s="2" t="inlineStr">
        <is>
          <t>Yes</t>
        </is>
      </c>
      <c r="J85" s="2" t="inlineStr">
        <is>
          <t>Purchased</t>
        </is>
      </c>
      <c r="K85" s="3" t="inlineStr">
        <is>
          <t>Active</t>
        </is>
      </c>
      <c r="L85" s="3" t="inlineStr">
        <is>
          <t>Procurement classification only; technical item definition remains authoritative in seafood_packaging_materials_v1.xlsx.</t>
        </is>
      </c>
    </row>
    <row r="86">
      <c r="A86" s="2" t="inlineStr">
        <is>
          <t>PKG-CASE-M125</t>
        </is>
      </c>
      <c r="B86" s="2" t="inlineStr">
        <is>
          <t>Shipping case - mackerel 125 g</t>
        </is>
      </c>
      <c r="C86" s="2" t="inlineStr">
        <is>
          <t>IC-PKG</t>
        </is>
      </c>
      <c r="D86" s="3" t="inlineStr">
        <is>
          <t>PCAT-PKG-CAS</t>
        </is>
      </c>
      <c r="E86" s="3" t="inlineStr">
        <is>
          <t>Corrugated shipping cases</t>
        </is>
      </c>
      <c r="F86" s="2" t="inlineStr">
        <is>
          <t>piece</t>
        </is>
      </c>
      <c r="G86" s="2" t="inlineStr">
        <is>
          <t>Production</t>
        </is>
      </c>
      <c r="H86" s="2" t="inlineStr">
        <is>
          <t>seafood_packaging_materials_v1.xlsx</t>
        </is>
      </c>
      <c r="I86" s="2" t="inlineStr">
        <is>
          <t>Yes</t>
        </is>
      </c>
      <c r="J86" s="2" t="inlineStr">
        <is>
          <t>Purchased</t>
        </is>
      </c>
      <c r="K86" s="3" t="inlineStr">
        <is>
          <t>Active</t>
        </is>
      </c>
      <c r="L86" s="3" t="inlineStr">
        <is>
          <t>Procurement classification only; technical item definition remains authoritative in seafood_packaging_materials_v1.xlsx.</t>
        </is>
      </c>
    </row>
    <row r="87">
      <c r="A87" s="2" t="inlineStr">
        <is>
          <t>PKG-CASE-M375</t>
        </is>
      </c>
      <c r="B87" s="2" t="inlineStr">
        <is>
          <t>Shipping case - mackerel multipack</t>
        </is>
      </c>
      <c r="C87" s="2" t="inlineStr">
        <is>
          <t>IC-PKG</t>
        </is>
      </c>
      <c r="D87" s="3" t="inlineStr">
        <is>
          <t>PCAT-PKG-CAS</t>
        </is>
      </c>
      <c r="E87" s="3" t="inlineStr">
        <is>
          <t>Corrugated shipping cases</t>
        </is>
      </c>
      <c r="F87" s="2" t="inlineStr">
        <is>
          <t>piece</t>
        </is>
      </c>
      <c r="G87" s="2" t="inlineStr">
        <is>
          <t>Production</t>
        </is>
      </c>
      <c r="H87" s="2" t="inlineStr">
        <is>
          <t>seafood_packaging_materials_v1.xlsx</t>
        </is>
      </c>
      <c r="I87" s="2" t="inlineStr">
        <is>
          <t>Yes</t>
        </is>
      </c>
      <c r="J87" s="2" t="inlineStr">
        <is>
          <t>Purchased</t>
        </is>
      </c>
      <c r="K87" s="3" t="inlineStr">
        <is>
          <t>Active</t>
        </is>
      </c>
      <c r="L87" s="3" t="inlineStr">
        <is>
          <t>Procurement classification only; technical item definition remains authoritative in seafood_packaging_materials_v1.xlsx.</t>
        </is>
      </c>
    </row>
    <row r="88">
      <c r="A88" s="2" t="inlineStr">
        <is>
          <t>PKG-CASE-R200</t>
        </is>
      </c>
      <c r="B88" s="2" t="inlineStr">
        <is>
          <t>Shipping case - cod roe 200 g</t>
        </is>
      </c>
      <c r="C88" s="2" t="inlineStr">
        <is>
          <t>IC-PKG</t>
        </is>
      </c>
      <c r="D88" s="3" t="inlineStr">
        <is>
          <t>PCAT-PKG-CAS</t>
        </is>
      </c>
      <c r="E88" s="3" t="inlineStr">
        <is>
          <t>Corrugated shipping cases</t>
        </is>
      </c>
      <c r="F88" s="2" t="inlineStr">
        <is>
          <t>piece</t>
        </is>
      </c>
      <c r="G88" s="2" t="inlineStr">
        <is>
          <t>Production</t>
        </is>
      </c>
      <c r="H88" s="2" t="inlineStr">
        <is>
          <t>seafood_packaging_materials_v1.xlsx</t>
        </is>
      </c>
      <c r="I88" s="2" t="inlineStr">
        <is>
          <t>Yes</t>
        </is>
      </c>
      <c r="J88" s="2" t="inlineStr">
        <is>
          <t>Purchased</t>
        </is>
      </c>
      <c r="K88" s="3" t="inlineStr">
        <is>
          <t>Active</t>
        </is>
      </c>
      <c r="L88" s="3" t="inlineStr">
        <is>
          <t>Procurement classification only; technical item definition remains authoritative in seafood_packaging_materials_v1.xlsx.</t>
        </is>
      </c>
    </row>
    <row r="89">
      <c r="A89" s="2" t="inlineStr">
        <is>
          <t>PKG-CASE-R400</t>
        </is>
      </c>
      <c r="B89" s="2" t="inlineStr">
        <is>
          <t>Shipping case - cod roe 400 g</t>
        </is>
      </c>
      <c r="C89" s="2" t="inlineStr">
        <is>
          <t>IC-PKG</t>
        </is>
      </c>
      <c r="D89" s="3" t="inlineStr">
        <is>
          <t>PCAT-PKG-CAS</t>
        </is>
      </c>
      <c r="E89" s="3" t="inlineStr">
        <is>
          <t>Corrugated shipping cases</t>
        </is>
      </c>
      <c r="F89" s="2" t="inlineStr">
        <is>
          <t>piece</t>
        </is>
      </c>
      <c r="G89" s="2" t="inlineStr">
        <is>
          <t>Production</t>
        </is>
      </c>
      <c r="H89" s="2" t="inlineStr">
        <is>
          <t>seafood_packaging_materials_v1.xlsx</t>
        </is>
      </c>
      <c r="I89" s="2" t="inlineStr">
        <is>
          <t>Yes</t>
        </is>
      </c>
      <c r="J89" s="2" t="inlineStr">
        <is>
          <t>Purchased</t>
        </is>
      </c>
      <c r="K89" s="3" t="inlineStr">
        <is>
          <t>Active</t>
        </is>
      </c>
      <c r="L89" s="3" t="inlineStr">
        <is>
          <t>Procurement classification only; technical item definition remains authoritative in seafood_packaging_materials_v1.xlsx.</t>
        </is>
      </c>
    </row>
    <row r="90">
      <c r="A90" s="2" t="inlineStr">
        <is>
          <t>PKG-CASE-SH200</t>
        </is>
      </c>
      <c r="B90" s="2" t="inlineStr">
        <is>
          <t>Shipping case - shrimp salad 200 g</t>
        </is>
      </c>
      <c r="C90" s="2" t="inlineStr">
        <is>
          <t>IC-PKG</t>
        </is>
      </c>
      <c r="D90" s="3" t="inlineStr">
        <is>
          <t>PCAT-PKG-CAS</t>
        </is>
      </c>
      <c r="E90" s="3" t="inlineStr">
        <is>
          <t>Corrugated shipping cases</t>
        </is>
      </c>
      <c r="F90" s="2" t="inlineStr">
        <is>
          <t>piece</t>
        </is>
      </c>
      <c r="G90" s="2" t="inlineStr">
        <is>
          <t>Production</t>
        </is>
      </c>
      <c r="H90" s="2" t="inlineStr">
        <is>
          <t>seafood_packaging_materials_v1.xlsx</t>
        </is>
      </c>
      <c r="I90" s="2" t="inlineStr">
        <is>
          <t>Yes</t>
        </is>
      </c>
      <c r="J90" s="2" t="inlineStr">
        <is>
          <t>Purchased</t>
        </is>
      </c>
      <c r="K90" s="3" t="inlineStr">
        <is>
          <t>Active</t>
        </is>
      </c>
      <c r="L90" s="3" t="inlineStr">
        <is>
          <t>Procurement classification only; technical item definition remains authoritative in seafood_packaging_materials_v1.xlsx.</t>
        </is>
      </c>
    </row>
    <row r="91">
      <c r="A91" s="2" t="inlineStr">
        <is>
          <t>PKG-CASE-SH400</t>
        </is>
      </c>
      <c r="B91" s="2" t="inlineStr">
        <is>
          <t>Shipping case - shrimp salad 400 g</t>
        </is>
      </c>
      <c r="C91" s="2" t="inlineStr">
        <is>
          <t>IC-PKG</t>
        </is>
      </c>
      <c r="D91" s="3" t="inlineStr">
        <is>
          <t>PCAT-PKG-CAS</t>
        </is>
      </c>
      <c r="E91" s="3" t="inlineStr">
        <is>
          <t>Corrugated shipping cases</t>
        </is>
      </c>
      <c r="F91" s="2" t="inlineStr">
        <is>
          <t>piece</t>
        </is>
      </c>
      <c r="G91" s="2" t="inlineStr">
        <is>
          <t>Production</t>
        </is>
      </c>
      <c r="H91" s="2" t="inlineStr">
        <is>
          <t>seafood_packaging_materials_v1.xlsx</t>
        </is>
      </c>
      <c r="I91" s="2" t="inlineStr">
        <is>
          <t>Yes</t>
        </is>
      </c>
      <c r="J91" s="2" t="inlineStr">
        <is>
          <t>Purchased</t>
        </is>
      </c>
      <c r="K91" s="3" t="inlineStr">
        <is>
          <t>Active</t>
        </is>
      </c>
      <c r="L91" s="3" t="inlineStr">
        <is>
          <t>Procurement classification only; technical item definition remains authoritative in seafood_packaging_materials_v1.xlsx.</t>
        </is>
      </c>
    </row>
    <row r="92">
      <c r="A92" s="2" t="inlineStr">
        <is>
          <t>PKG-CASE-SMK100</t>
        </is>
      </c>
      <c r="B92" s="2" t="inlineStr">
        <is>
          <t>Shipping case - smoked salmon 100 g</t>
        </is>
      </c>
      <c r="C92" s="2" t="inlineStr">
        <is>
          <t>IC-PKG</t>
        </is>
      </c>
      <c r="D92" s="3" t="inlineStr">
        <is>
          <t>PCAT-PKG-CAS</t>
        </is>
      </c>
      <c r="E92" s="3" t="inlineStr">
        <is>
          <t>Corrugated shipping cases</t>
        </is>
      </c>
      <c r="F92" s="2" t="inlineStr">
        <is>
          <t>piece</t>
        </is>
      </c>
      <c r="G92" s="2" t="inlineStr">
        <is>
          <t>Production</t>
        </is>
      </c>
      <c r="H92" s="2" t="inlineStr">
        <is>
          <t>seafood_packaging_materials_v1.xlsx</t>
        </is>
      </c>
      <c r="I92" s="2" t="inlineStr">
        <is>
          <t>Yes</t>
        </is>
      </c>
      <c r="J92" s="2" t="inlineStr">
        <is>
          <t>Purchased</t>
        </is>
      </c>
      <c r="K92" s="3" t="inlineStr">
        <is>
          <t>Active</t>
        </is>
      </c>
      <c r="L92" s="3" t="inlineStr">
        <is>
          <t>Procurement classification only; technical item definition remains authoritative in seafood_packaging_materials_v1.xlsx.</t>
        </is>
      </c>
    </row>
    <row r="93">
      <c r="A93" s="2" t="inlineStr">
        <is>
          <t>PKG-CASE-SMK200</t>
        </is>
      </c>
      <c r="B93" s="2" t="inlineStr">
        <is>
          <t>Shipping case - smoked salmon 200 g</t>
        </is>
      </c>
      <c r="C93" s="2" t="inlineStr">
        <is>
          <t>IC-PKG</t>
        </is>
      </c>
      <c r="D93" s="3" t="inlineStr">
        <is>
          <t>PCAT-PKG-CAS</t>
        </is>
      </c>
      <c r="E93" s="3" t="inlineStr">
        <is>
          <t>Corrugated shipping cases</t>
        </is>
      </c>
      <c r="F93" s="2" t="inlineStr">
        <is>
          <t>piece</t>
        </is>
      </c>
      <c r="G93" s="2" t="inlineStr">
        <is>
          <t>Production</t>
        </is>
      </c>
      <c r="H93" s="2" t="inlineStr">
        <is>
          <t>seafood_packaging_materials_v1.xlsx</t>
        </is>
      </c>
      <c r="I93" s="2" t="inlineStr">
        <is>
          <t>Yes</t>
        </is>
      </c>
      <c r="J93" s="2" t="inlineStr">
        <is>
          <t>Purchased</t>
        </is>
      </c>
      <c r="K93" s="3" t="inlineStr">
        <is>
          <t>Active</t>
        </is>
      </c>
      <c r="L93" s="3" t="inlineStr">
        <is>
          <t>Procurement classification only; technical item definition remains authoritative in seafood_packaging_materials_v1.xlsx.</t>
        </is>
      </c>
    </row>
    <row r="94">
      <c r="A94" s="2" t="inlineStr">
        <is>
          <t>PKG-CASE-SMK500</t>
        </is>
      </c>
      <c r="B94" s="2" t="inlineStr">
        <is>
          <t>Shipping case - smoked salmon 500 g</t>
        </is>
      </c>
      <c r="C94" s="2" t="inlineStr">
        <is>
          <t>IC-PKG</t>
        </is>
      </c>
      <c r="D94" s="3" t="inlineStr">
        <is>
          <t>PCAT-PKG-CAS</t>
        </is>
      </c>
      <c r="E94" s="3" t="inlineStr">
        <is>
          <t>Corrugated shipping cases</t>
        </is>
      </c>
      <c r="F94" s="2" t="inlineStr">
        <is>
          <t>piece</t>
        </is>
      </c>
      <c r="G94" s="2" t="inlineStr">
        <is>
          <t>Production</t>
        </is>
      </c>
      <c r="H94" s="2" t="inlineStr">
        <is>
          <t>seafood_packaging_materials_v1.xlsx</t>
        </is>
      </c>
      <c r="I94" s="2" t="inlineStr">
        <is>
          <t>Yes</t>
        </is>
      </c>
      <c r="J94" s="2" t="inlineStr">
        <is>
          <t>Purchased</t>
        </is>
      </c>
      <c r="K94" s="3" t="inlineStr">
        <is>
          <t>Active</t>
        </is>
      </c>
      <c r="L94" s="3" t="inlineStr">
        <is>
          <t>Procurement classification only; technical item definition remains authoritative in seafood_packaging_materials_v1.xlsx.</t>
        </is>
      </c>
    </row>
    <row r="95">
      <c r="A95" s="2" t="inlineStr">
        <is>
          <t>PKG-CASE-SP-LG</t>
        </is>
      </c>
      <c r="B95" s="2" t="inlineStr">
        <is>
          <t>Shipping case - salmon portions family</t>
        </is>
      </c>
      <c r="C95" s="2" t="inlineStr">
        <is>
          <t>IC-PKG</t>
        </is>
      </c>
      <c r="D95" s="3" t="inlineStr">
        <is>
          <t>PCAT-PKG-CAS</t>
        </is>
      </c>
      <c r="E95" s="3" t="inlineStr">
        <is>
          <t>Corrugated shipping cases</t>
        </is>
      </c>
      <c r="F95" s="2" t="inlineStr">
        <is>
          <t>piece</t>
        </is>
      </c>
      <c r="G95" s="2" t="inlineStr">
        <is>
          <t>Production</t>
        </is>
      </c>
      <c r="H95" s="2" t="inlineStr">
        <is>
          <t>seafood_packaging_materials_v1.xlsx</t>
        </is>
      </c>
      <c r="I95" s="2" t="inlineStr">
        <is>
          <t>Yes</t>
        </is>
      </c>
      <c r="J95" s="2" t="inlineStr">
        <is>
          <t>Purchased</t>
        </is>
      </c>
      <c r="K95" s="3" t="inlineStr">
        <is>
          <t>Active</t>
        </is>
      </c>
      <c r="L95" s="3" t="inlineStr">
        <is>
          <t>Procurement classification only; technical item definition remains authoritative in seafood_packaging_materials_v1.xlsx.</t>
        </is>
      </c>
    </row>
    <row r="96">
      <c r="A96" s="2" t="inlineStr">
        <is>
          <t>PKG-CASE-SP-SM</t>
        </is>
      </c>
      <c r="B96" s="2" t="inlineStr">
        <is>
          <t>Shipping case - salmon portions standard</t>
        </is>
      </c>
      <c r="C96" s="2" t="inlineStr">
        <is>
          <t>IC-PKG</t>
        </is>
      </c>
      <c r="D96" s="3" t="inlineStr">
        <is>
          <t>PCAT-PKG-CAS</t>
        </is>
      </c>
      <c r="E96" s="3" t="inlineStr">
        <is>
          <t>Corrugated shipping cases</t>
        </is>
      </c>
      <c r="F96" s="2" t="inlineStr">
        <is>
          <t>piece</t>
        </is>
      </c>
      <c r="G96" s="2" t="inlineStr">
        <is>
          <t>Production</t>
        </is>
      </c>
      <c r="H96" s="2" t="inlineStr">
        <is>
          <t>seafood_packaging_materials_v1.xlsx</t>
        </is>
      </c>
      <c r="I96" s="2" t="inlineStr">
        <is>
          <t>Yes</t>
        </is>
      </c>
      <c r="J96" s="2" t="inlineStr">
        <is>
          <t>Purchased</t>
        </is>
      </c>
      <c r="K96" s="3" t="inlineStr">
        <is>
          <t>Active</t>
        </is>
      </c>
      <c r="L96" s="3" t="inlineStr">
        <is>
          <t>Procurement classification only; technical item definition remains authoritative in seafood_packaging_materials_v1.xlsx.</t>
        </is>
      </c>
    </row>
    <row r="97">
      <c r="A97" s="2" t="inlineStr">
        <is>
          <t>PKG-CORNER</t>
        </is>
      </c>
      <c r="B97" s="2" t="inlineStr">
        <is>
          <t>Pallet corner protector</t>
        </is>
      </c>
      <c r="C97" s="2" t="inlineStr">
        <is>
          <t>IC-PKG</t>
        </is>
      </c>
      <c r="D97" s="3" t="inlineStr">
        <is>
          <t>PCAT-PKG-TER</t>
        </is>
      </c>
      <c r="E97" s="3" t="inlineStr">
        <is>
          <t>Tertiary logistics packaging</t>
        </is>
      </c>
      <c r="F97" s="2" t="inlineStr">
        <is>
          <t>piece</t>
        </is>
      </c>
      <c r="G97" s="2" t="inlineStr">
        <is>
          <t>Production</t>
        </is>
      </c>
      <c r="H97" s="2" t="inlineStr">
        <is>
          <t>seafood_packaging_materials_v1.xlsx</t>
        </is>
      </c>
      <c r="I97" s="2" t="inlineStr">
        <is>
          <t>Yes</t>
        </is>
      </c>
      <c r="J97" s="2" t="inlineStr">
        <is>
          <t>Purchased</t>
        </is>
      </c>
      <c r="K97" s="3" t="inlineStr">
        <is>
          <t>Active</t>
        </is>
      </c>
      <c r="L97" s="3" t="inlineStr">
        <is>
          <t>Procurement classification only; technical item definition remains authoritative in seafood_packaging_materials_v1.xlsx.</t>
        </is>
      </c>
    </row>
    <row r="98">
      <c r="A98" s="2" t="inlineStr">
        <is>
          <t>PKG-END-M125</t>
        </is>
      </c>
      <c r="B98" s="2" t="inlineStr">
        <is>
          <t>Easy-open can end 125 g</t>
        </is>
      </c>
      <c r="C98" s="2" t="inlineStr">
        <is>
          <t>IC-PKG</t>
        </is>
      </c>
      <c r="D98" s="3" t="inlineStr">
        <is>
          <t>PCAT-PKG-MET</t>
        </is>
      </c>
      <c r="E98" s="3" t="inlineStr">
        <is>
          <t>Metal food packaging</t>
        </is>
      </c>
      <c r="F98" s="2" t="inlineStr">
        <is>
          <t>piece</t>
        </is>
      </c>
      <c r="G98" s="2" t="inlineStr">
        <is>
          <t>Production</t>
        </is>
      </c>
      <c r="H98" s="2" t="inlineStr">
        <is>
          <t>seafood_packaging_materials_v1.xlsx</t>
        </is>
      </c>
      <c r="I98" s="2" t="inlineStr">
        <is>
          <t>Yes</t>
        </is>
      </c>
      <c r="J98" s="2" t="inlineStr">
        <is>
          <t>Purchased</t>
        </is>
      </c>
      <c r="K98" s="3" t="inlineStr">
        <is>
          <t>Active</t>
        </is>
      </c>
      <c r="L98" s="3" t="inlineStr">
        <is>
          <t>Procurement classification only; technical item definition remains authoritative in seafood_packaging_materials_v1.xlsx.</t>
        </is>
      </c>
    </row>
    <row r="99">
      <c r="A99" s="2" t="inlineStr">
        <is>
          <t>PKG-END-R200</t>
        </is>
      </c>
      <c r="B99" s="2" t="inlineStr">
        <is>
          <t>Easy-open can end 200 g</t>
        </is>
      </c>
      <c r="C99" s="2" t="inlineStr">
        <is>
          <t>IC-PKG</t>
        </is>
      </c>
      <c r="D99" s="3" t="inlineStr">
        <is>
          <t>PCAT-PKG-MET</t>
        </is>
      </c>
      <c r="E99" s="3" t="inlineStr">
        <is>
          <t>Metal food packaging</t>
        </is>
      </c>
      <c r="F99" s="2" t="inlineStr">
        <is>
          <t>piece</t>
        </is>
      </c>
      <c r="G99" s="2" t="inlineStr">
        <is>
          <t>Production</t>
        </is>
      </c>
      <c r="H99" s="2" t="inlineStr">
        <is>
          <t>seafood_packaging_materials_v1.xlsx</t>
        </is>
      </c>
      <c r="I99" s="2" t="inlineStr">
        <is>
          <t>Yes</t>
        </is>
      </c>
      <c r="J99" s="2" t="inlineStr">
        <is>
          <t>Purchased</t>
        </is>
      </c>
      <c r="K99" s="3" t="inlineStr">
        <is>
          <t>Active</t>
        </is>
      </c>
      <c r="L99" s="3" t="inlineStr">
        <is>
          <t>Procurement classification only; technical item definition remains authoritative in seafood_packaging_materials_v1.xlsx.</t>
        </is>
      </c>
    </row>
    <row r="100">
      <c r="A100" s="2" t="inlineStr">
        <is>
          <t>PKG-END-R400</t>
        </is>
      </c>
      <c r="B100" s="2" t="inlineStr">
        <is>
          <t>Easy-open can end 400 g</t>
        </is>
      </c>
      <c r="C100" s="2" t="inlineStr">
        <is>
          <t>IC-PKG</t>
        </is>
      </c>
      <c r="D100" s="3" t="inlineStr">
        <is>
          <t>PCAT-PKG-MET</t>
        </is>
      </c>
      <c r="E100" s="3" t="inlineStr">
        <is>
          <t>Metal food packaging</t>
        </is>
      </c>
      <c r="F100" s="2" t="inlineStr">
        <is>
          <t>piece</t>
        </is>
      </c>
      <c r="G100" s="2" t="inlineStr">
        <is>
          <t>Production</t>
        </is>
      </c>
      <c r="H100" s="2" t="inlineStr">
        <is>
          <t>seafood_packaging_materials_v1.xlsx</t>
        </is>
      </c>
      <c r="I100" s="2" t="inlineStr">
        <is>
          <t>Yes</t>
        </is>
      </c>
      <c r="J100" s="2" t="inlineStr">
        <is>
          <t>Purchased</t>
        </is>
      </c>
      <c r="K100" s="3" t="inlineStr">
        <is>
          <t>Active</t>
        </is>
      </c>
      <c r="L100" s="3" t="inlineStr">
        <is>
          <t>Procurement classification only; technical item definition remains authoritative in seafood_packaging_materials_v1.xlsx.</t>
        </is>
      </c>
    </row>
    <row r="101">
      <c r="A101" s="2" t="inlineStr">
        <is>
          <t>PKG-FILM-HER</t>
        </is>
      </c>
      <c r="B101" s="2" t="inlineStr">
        <is>
          <t>Herring tub sealing film</t>
        </is>
      </c>
      <c r="C101" s="2" t="inlineStr">
        <is>
          <t>IC-PKG</t>
        </is>
      </c>
      <c r="D101" s="3" t="inlineStr">
        <is>
          <t>PCAT-PKG-FLX</t>
        </is>
      </c>
      <c r="E101" s="3" t="inlineStr">
        <is>
          <t>Flexible &amp; plastic food-contact packaging</t>
        </is>
      </c>
      <c r="F101" s="2" t="inlineStr">
        <is>
          <t>linear metre</t>
        </is>
      </c>
      <c r="G101" s="2" t="inlineStr">
        <is>
          <t>Production</t>
        </is>
      </c>
      <c r="H101" s="2" t="inlineStr">
        <is>
          <t>seafood_packaging_materials_v1.xlsx</t>
        </is>
      </c>
      <c r="I101" s="2" t="inlineStr">
        <is>
          <t>Yes</t>
        </is>
      </c>
      <c r="J101" s="2" t="inlineStr">
        <is>
          <t>Purchased</t>
        </is>
      </c>
      <c r="K101" s="3" t="inlineStr">
        <is>
          <t>Active</t>
        </is>
      </c>
      <c r="L101" s="3" t="inlineStr">
        <is>
          <t>Procurement classification only; technical item definition remains authoritative in seafood_packaging_materials_v1.xlsx.</t>
        </is>
      </c>
    </row>
    <row r="102">
      <c r="A102" s="2" t="inlineStr">
        <is>
          <t>PKG-FILM-SAL</t>
        </is>
      </c>
      <c r="B102" s="2" t="inlineStr">
        <is>
          <t>Salmon tray lidding film</t>
        </is>
      </c>
      <c r="C102" s="2" t="inlineStr">
        <is>
          <t>IC-PKG</t>
        </is>
      </c>
      <c r="D102" s="3" t="inlineStr">
        <is>
          <t>PCAT-PKG-FLX</t>
        </is>
      </c>
      <c r="E102" s="3" t="inlineStr">
        <is>
          <t>Flexible &amp; plastic food-contact packaging</t>
        </is>
      </c>
      <c r="F102" s="2" t="inlineStr">
        <is>
          <t>linear metre</t>
        </is>
      </c>
      <c r="G102" s="2" t="inlineStr">
        <is>
          <t>Production</t>
        </is>
      </c>
      <c r="H102" s="2" t="inlineStr">
        <is>
          <t>seafood_packaging_materials_v1.xlsx</t>
        </is>
      </c>
      <c r="I102" s="2" t="inlineStr">
        <is>
          <t>Yes</t>
        </is>
      </c>
      <c r="J102" s="2" t="inlineStr">
        <is>
          <t>Purchased</t>
        </is>
      </c>
      <c r="K102" s="3" t="inlineStr">
        <is>
          <t>Active</t>
        </is>
      </c>
      <c r="L102" s="3" t="inlineStr">
        <is>
          <t>Procurement classification only; technical item definition remains authoritative in seafood_packaging_materials_v1.xlsx.</t>
        </is>
      </c>
    </row>
    <row r="103">
      <c r="A103" s="2" t="inlineStr">
        <is>
          <t>PKG-FILM-SHR</t>
        </is>
      </c>
      <c r="B103" s="2" t="inlineStr">
        <is>
          <t>Shrimp salad sealing film</t>
        </is>
      </c>
      <c r="C103" s="2" t="inlineStr">
        <is>
          <t>IC-PKG</t>
        </is>
      </c>
      <c r="D103" s="3" t="inlineStr">
        <is>
          <t>PCAT-PKG-FLX</t>
        </is>
      </c>
      <c r="E103" s="3" t="inlineStr">
        <is>
          <t>Flexible &amp; plastic food-contact packaging</t>
        </is>
      </c>
      <c r="F103" s="2" t="inlineStr">
        <is>
          <t>linear metre</t>
        </is>
      </c>
      <c r="G103" s="2" t="inlineStr">
        <is>
          <t>Production</t>
        </is>
      </c>
      <c r="H103" s="2" t="inlineStr">
        <is>
          <t>seafood_packaging_materials_v1.xlsx</t>
        </is>
      </c>
      <c r="I103" s="2" t="inlineStr">
        <is>
          <t>Yes</t>
        </is>
      </c>
      <c r="J103" s="2" t="inlineStr">
        <is>
          <t>Purchased</t>
        </is>
      </c>
      <c r="K103" s="3" t="inlineStr">
        <is>
          <t>Active</t>
        </is>
      </c>
      <c r="L103" s="3" t="inlineStr">
        <is>
          <t>Procurement classification only; technical item definition remains authoritative in seafood_packaging_materials_v1.xlsx.</t>
        </is>
      </c>
    </row>
    <row r="104">
      <c r="A104" s="2" t="inlineStr">
        <is>
          <t>PKG-LBL-PAL</t>
        </is>
      </c>
      <c r="B104" s="2" t="inlineStr">
        <is>
          <t>Pallet logistics label</t>
        </is>
      </c>
      <c r="C104" s="2" t="inlineStr">
        <is>
          <t>IC-PKG</t>
        </is>
      </c>
      <c r="D104" s="3" t="inlineStr">
        <is>
          <t>PCAT-PKG-LBL</t>
        </is>
      </c>
      <c r="E104" s="3" t="inlineStr">
        <is>
          <t>Printed labels &amp; sleeves</t>
        </is>
      </c>
      <c r="F104" s="2" t="inlineStr">
        <is>
          <t>piece</t>
        </is>
      </c>
      <c r="G104" s="2" t="inlineStr">
        <is>
          <t>Production</t>
        </is>
      </c>
      <c r="H104" s="2" t="inlineStr">
        <is>
          <t>seafood_packaging_materials_v1.xlsx</t>
        </is>
      </c>
      <c r="I104" s="2" t="inlineStr">
        <is>
          <t>Yes</t>
        </is>
      </c>
      <c r="J104" s="2" t="inlineStr">
        <is>
          <t>Purchased</t>
        </is>
      </c>
      <c r="K104" s="3" t="inlineStr">
        <is>
          <t>Active</t>
        </is>
      </c>
      <c r="L104" s="3" t="inlineStr">
        <is>
          <t>Procurement classification only; technical item definition remains authoritative in seafood_packaging_materials_v1.xlsx.</t>
        </is>
      </c>
    </row>
    <row r="105">
      <c r="A105" s="2" t="inlineStr">
        <is>
          <t>PKG-LID-HER</t>
        </is>
      </c>
      <c r="B105" s="2" t="inlineStr">
        <is>
          <t>Herring tub snap lid</t>
        </is>
      </c>
      <c r="C105" s="2" t="inlineStr">
        <is>
          <t>IC-PKG</t>
        </is>
      </c>
      <c r="D105" s="3" t="inlineStr">
        <is>
          <t>PCAT-PKG-FLX</t>
        </is>
      </c>
      <c r="E105" s="3" t="inlineStr">
        <is>
          <t>Flexible &amp; plastic food-contact packaging</t>
        </is>
      </c>
      <c r="F105" s="2" t="inlineStr">
        <is>
          <t>piece</t>
        </is>
      </c>
      <c r="G105" s="2" t="inlineStr">
        <is>
          <t>Production</t>
        </is>
      </c>
      <c r="H105" s="2" t="inlineStr">
        <is>
          <t>seafood_packaging_materials_v1.xlsx</t>
        </is>
      </c>
      <c r="I105" s="2" t="inlineStr">
        <is>
          <t>Yes</t>
        </is>
      </c>
      <c r="J105" s="2" t="inlineStr">
        <is>
          <t>Purchased</t>
        </is>
      </c>
      <c r="K105" s="3" t="inlineStr">
        <is>
          <t>Active</t>
        </is>
      </c>
      <c r="L105" s="3" t="inlineStr">
        <is>
          <t>Procurement classification only; technical item definition remains authoritative in seafood_packaging_materials_v1.xlsx.</t>
        </is>
      </c>
    </row>
    <row r="106">
      <c r="A106" s="2" t="inlineStr">
        <is>
          <t>PKG-LID-SHR</t>
        </is>
      </c>
      <c r="B106" s="2" t="inlineStr">
        <is>
          <t>Shrimp salad snap lid</t>
        </is>
      </c>
      <c r="C106" s="2" t="inlineStr">
        <is>
          <t>IC-PKG</t>
        </is>
      </c>
      <c r="D106" s="3" t="inlineStr">
        <is>
          <t>PCAT-PKG-FLX</t>
        </is>
      </c>
      <c r="E106" s="3" t="inlineStr">
        <is>
          <t>Flexible &amp; plastic food-contact packaging</t>
        </is>
      </c>
      <c r="F106" s="2" t="inlineStr">
        <is>
          <t>piece</t>
        </is>
      </c>
      <c r="G106" s="2" t="inlineStr">
        <is>
          <t>Production</t>
        </is>
      </c>
      <c r="H106" s="2" t="inlineStr">
        <is>
          <t>seafood_packaging_materials_v1.xlsx</t>
        </is>
      </c>
      <c r="I106" s="2" t="inlineStr">
        <is>
          <t>Yes</t>
        </is>
      </c>
      <c r="J106" s="2" t="inlineStr">
        <is>
          <t>Purchased</t>
        </is>
      </c>
      <c r="K106" s="3" t="inlineStr">
        <is>
          <t>Active</t>
        </is>
      </c>
      <c r="L106" s="3" t="inlineStr">
        <is>
          <t>Procurement classification only; technical item definition remains authoritative in seafood_packaging_materials_v1.xlsx.</t>
        </is>
      </c>
    </row>
    <row r="107">
      <c r="A107" s="2" t="inlineStr">
        <is>
          <t>PKG-PAD-LG</t>
        </is>
      </c>
      <c r="B107" s="2" t="inlineStr">
        <is>
          <t>Absorbent pad - large</t>
        </is>
      </c>
      <c r="C107" s="2" t="inlineStr">
        <is>
          <t>IC-PKG</t>
        </is>
      </c>
      <c r="D107" s="3" t="inlineStr">
        <is>
          <t>PCAT-PKG-FLX</t>
        </is>
      </c>
      <c r="E107" s="3" t="inlineStr">
        <is>
          <t>Flexible &amp; plastic food-contact packaging</t>
        </is>
      </c>
      <c r="F107" s="2" t="inlineStr">
        <is>
          <t>piece</t>
        </is>
      </c>
      <c r="G107" s="2" t="inlineStr">
        <is>
          <t>Production</t>
        </is>
      </c>
      <c r="H107" s="2" t="inlineStr">
        <is>
          <t>seafood_packaging_materials_v1.xlsx</t>
        </is>
      </c>
      <c r="I107" s="2" t="inlineStr">
        <is>
          <t>Yes</t>
        </is>
      </c>
      <c r="J107" s="2" t="inlineStr">
        <is>
          <t>Purchased</t>
        </is>
      </c>
      <c r="K107" s="3" t="inlineStr">
        <is>
          <t>Active</t>
        </is>
      </c>
      <c r="L107" s="3" t="inlineStr">
        <is>
          <t>Procurement classification only; technical item definition remains authoritative in seafood_packaging_materials_v1.xlsx.</t>
        </is>
      </c>
    </row>
    <row r="108">
      <c r="A108" s="2" t="inlineStr">
        <is>
          <t>PKG-PAD-SM</t>
        </is>
      </c>
      <c r="B108" s="2" t="inlineStr">
        <is>
          <t>Absorbent pad - small</t>
        </is>
      </c>
      <c r="C108" s="2" t="inlineStr">
        <is>
          <t>IC-PKG</t>
        </is>
      </c>
      <c r="D108" s="3" t="inlineStr">
        <is>
          <t>PCAT-PKG-FLX</t>
        </is>
      </c>
      <c r="E108" s="3" t="inlineStr">
        <is>
          <t>Flexible &amp; plastic food-contact packaging</t>
        </is>
      </c>
      <c r="F108" s="2" t="inlineStr">
        <is>
          <t>piece</t>
        </is>
      </c>
      <c r="G108" s="2" t="inlineStr">
        <is>
          <t>Production</t>
        </is>
      </c>
      <c r="H108" s="2" t="inlineStr">
        <is>
          <t>seafood_packaging_materials_v1.xlsx</t>
        </is>
      </c>
      <c r="I108" s="2" t="inlineStr">
        <is>
          <t>Yes</t>
        </is>
      </c>
      <c r="J108" s="2" t="inlineStr">
        <is>
          <t>Purchased</t>
        </is>
      </c>
      <c r="K108" s="3" t="inlineStr">
        <is>
          <t>Active</t>
        </is>
      </c>
      <c r="L108" s="3" t="inlineStr">
        <is>
          <t>Procurement classification only; technical item definition remains authoritative in seafood_packaging_materials_v1.xlsx.</t>
        </is>
      </c>
    </row>
    <row r="109">
      <c r="A109" s="2" t="inlineStr">
        <is>
          <t>PKG-PAL-EUR</t>
        </is>
      </c>
      <c r="B109" s="2" t="inlineStr">
        <is>
          <t>EUR pallet 1200 x 800 mm</t>
        </is>
      </c>
      <c r="C109" s="2" t="inlineStr">
        <is>
          <t>IC-PKG</t>
        </is>
      </c>
      <c r="D109" s="3" t="inlineStr">
        <is>
          <t>PCAT-PKG-TER</t>
        </is>
      </c>
      <c r="E109" s="3" t="inlineStr">
        <is>
          <t>Tertiary logistics packaging</t>
        </is>
      </c>
      <c r="F109" s="2" t="inlineStr">
        <is>
          <t>piece</t>
        </is>
      </c>
      <c r="G109" s="2" t="inlineStr">
        <is>
          <t>Production</t>
        </is>
      </c>
      <c r="H109" s="2" t="inlineStr">
        <is>
          <t>seafood_packaging_materials_v1.xlsx</t>
        </is>
      </c>
      <c r="I109" s="2" t="inlineStr">
        <is>
          <t>Yes</t>
        </is>
      </c>
      <c r="J109" s="2" t="inlineStr">
        <is>
          <t>Purchased</t>
        </is>
      </c>
      <c r="K109" s="3" t="inlineStr">
        <is>
          <t>Active</t>
        </is>
      </c>
      <c r="L109" s="3" t="inlineStr">
        <is>
          <t>Procurement classification only; technical item definition remains authoritative in seafood_packaging_materials_v1.xlsx.</t>
        </is>
      </c>
    </row>
    <row r="110">
      <c r="A110" s="2" t="inlineStr">
        <is>
          <t>PKG-SLV-MAC375</t>
        </is>
      </c>
      <c r="B110" s="2" t="inlineStr">
        <is>
          <t>Mackerel 3 x 125 g retail sleeve</t>
        </is>
      </c>
      <c r="C110" s="2" t="inlineStr">
        <is>
          <t>IC-PKG</t>
        </is>
      </c>
      <c r="D110" s="3" t="inlineStr">
        <is>
          <t>PCAT-PKG-LBL</t>
        </is>
      </c>
      <c r="E110" s="3" t="inlineStr">
        <is>
          <t>Printed labels &amp; sleeves</t>
        </is>
      </c>
      <c r="F110" s="2" t="inlineStr">
        <is>
          <t>piece</t>
        </is>
      </c>
      <c r="G110" s="2" t="inlineStr">
        <is>
          <t>Production</t>
        </is>
      </c>
      <c r="H110" s="2" t="inlineStr">
        <is>
          <t>seafood_packaging_materials_v1.xlsx</t>
        </is>
      </c>
      <c r="I110" s="2" t="inlineStr">
        <is>
          <t>Yes</t>
        </is>
      </c>
      <c r="J110" s="2" t="inlineStr">
        <is>
          <t>Purchased</t>
        </is>
      </c>
      <c r="K110" s="3" t="inlineStr">
        <is>
          <t>Active</t>
        </is>
      </c>
      <c r="L110" s="3" t="inlineStr">
        <is>
          <t>Procurement classification only; technical item definition remains authoritative in seafood_packaging_materials_v1.xlsx.</t>
        </is>
      </c>
    </row>
    <row r="111">
      <c r="A111" s="2" t="inlineStr">
        <is>
          <t>PKG-TRY-S300</t>
        </is>
      </c>
      <c r="B111" s="2" t="inlineStr">
        <is>
          <t>Salmon retail tray - standard</t>
        </is>
      </c>
      <c r="C111" s="2" t="inlineStr">
        <is>
          <t>IC-PKG</t>
        </is>
      </c>
      <c r="D111" s="3" t="inlineStr">
        <is>
          <t>PCAT-PKG-FLX</t>
        </is>
      </c>
      <c r="E111" s="3" t="inlineStr">
        <is>
          <t>Flexible &amp; plastic food-contact packaging</t>
        </is>
      </c>
      <c r="F111" s="2" t="inlineStr">
        <is>
          <t>piece</t>
        </is>
      </c>
      <c r="G111" s="2" t="inlineStr">
        <is>
          <t>Production</t>
        </is>
      </c>
      <c r="H111" s="2" t="inlineStr">
        <is>
          <t>seafood_packaging_materials_v1.xlsx</t>
        </is>
      </c>
      <c r="I111" s="2" t="inlineStr">
        <is>
          <t>Yes</t>
        </is>
      </c>
      <c r="J111" s="2" t="inlineStr">
        <is>
          <t>Purchased</t>
        </is>
      </c>
      <c r="K111" s="3" t="inlineStr">
        <is>
          <t>Active</t>
        </is>
      </c>
      <c r="L111" s="3" t="inlineStr">
        <is>
          <t>Procurement classification only; technical item definition remains authoritative in seafood_packaging_materials_v1.xlsx.</t>
        </is>
      </c>
    </row>
    <row r="112">
      <c r="A112" s="2" t="inlineStr">
        <is>
          <t>PKG-TRY-S500</t>
        </is>
      </c>
      <c r="B112" s="2" t="inlineStr">
        <is>
          <t>Salmon family tray - large</t>
        </is>
      </c>
      <c r="C112" s="2" t="inlineStr">
        <is>
          <t>IC-PKG</t>
        </is>
      </c>
      <c r="D112" s="3" t="inlineStr">
        <is>
          <t>PCAT-PKG-FLX</t>
        </is>
      </c>
      <c r="E112" s="3" t="inlineStr">
        <is>
          <t>Flexible &amp; plastic food-contact packaging</t>
        </is>
      </c>
      <c r="F112" s="2" t="inlineStr">
        <is>
          <t>piece</t>
        </is>
      </c>
      <c r="G112" s="2" t="inlineStr">
        <is>
          <t>Production</t>
        </is>
      </c>
      <c r="H112" s="2" t="inlineStr">
        <is>
          <t>seafood_packaging_materials_v1.xlsx</t>
        </is>
      </c>
      <c r="I112" s="2" t="inlineStr">
        <is>
          <t>Yes</t>
        </is>
      </c>
      <c r="J112" s="2" t="inlineStr">
        <is>
          <t>Purchased</t>
        </is>
      </c>
      <c r="K112" s="3" t="inlineStr">
        <is>
          <t>Active</t>
        </is>
      </c>
      <c r="L112" s="3" t="inlineStr">
        <is>
          <t>Procurement classification only; technical item definition remains authoritative in seafood_packaging_materials_v1.xlsx.</t>
        </is>
      </c>
    </row>
    <row r="113">
      <c r="A113" s="2" t="inlineStr">
        <is>
          <t>PKG-TUB-H250</t>
        </is>
      </c>
      <c r="B113" s="2" t="inlineStr">
        <is>
          <t>Herring tub 250 g</t>
        </is>
      </c>
      <c r="C113" s="2" t="inlineStr">
        <is>
          <t>IC-PKG</t>
        </is>
      </c>
      <c r="D113" s="3" t="inlineStr">
        <is>
          <t>PCAT-PKG-FLX</t>
        </is>
      </c>
      <c r="E113" s="3" t="inlineStr">
        <is>
          <t>Flexible &amp; plastic food-contact packaging</t>
        </is>
      </c>
      <c r="F113" s="2" t="inlineStr">
        <is>
          <t>piece</t>
        </is>
      </c>
      <c r="G113" s="2" t="inlineStr">
        <is>
          <t>Production</t>
        </is>
      </c>
      <c r="H113" s="2" t="inlineStr">
        <is>
          <t>seafood_packaging_materials_v1.xlsx</t>
        </is>
      </c>
      <c r="I113" s="2" t="inlineStr">
        <is>
          <t>Yes</t>
        </is>
      </c>
      <c r="J113" s="2" t="inlineStr">
        <is>
          <t>Purchased</t>
        </is>
      </c>
      <c r="K113" s="3" t="inlineStr">
        <is>
          <t>Active</t>
        </is>
      </c>
      <c r="L113" s="3" t="inlineStr">
        <is>
          <t>Procurement classification only; technical item definition remains authoritative in seafood_packaging_materials_v1.xlsx.</t>
        </is>
      </c>
    </row>
    <row r="114">
      <c r="A114" s="2" t="inlineStr">
        <is>
          <t>PKG-TUB-H500</t>
        </is>
      </c>
      <c r="B114" s="2" t="inlineStr">
        <is>
          <t>Herring tub 500 g</t>
        </is>
      </c>
      <c r="C114" s="2" t="inlineStr">
        <is>
          <t>IC-PKG</t>
        </is>
      </c>
      <c r="D114" s="3" t="inlineStr">
        <is>
          <t>PCAT-PKG-FLX</t>
        </is>
      </c>
      <c r="E114" s="3" t="inlineStr">
        <is>
          <t>Flexible &amp; plastic food-contact packaging</t>
        </is>
      </c>
      <c r="F114" s="2" t="inlineStr">
        <is>
          <t>piece</t>
        </is>
      </c>
      <c r="G114" s="2" t="inlineStr">
        <is>
          <t>Production</t>
        </is>
      </c>
      <c r="H114" s="2" t="inlineStr">
        <is>
          <t>seafood_packaging_materials_v1.xlsx</t>
        </is>
      </c>
      <c r="I114" s="2" t="inlineStr">
        <is>
          <t>Yes</t>
        </is>
      </c>
      <c r="J114" s="2" t="inlineStr">
        <is>
          <t>Purchased</t>
        </is>
      </c>
      <c r="K114" s="3" t="inlineStr">
        <is>
          <t>Active</t>
        </is>
      </c>
      <c r="L114" s="3" t="inlineStr">
        <is>
          <t>Procurement classification only; technical item definition remains authoritative in seafood_packaging_materials_v1.xlsx.</t>
        </is>
      </c>
    </row>
    <row r="115">
      <c r="A115" s="2" t="inlineStr">
        <is>
          <t>PKG-TUB-SH200</t>
        </is>
      </c>
      <c r="B115" s="2" t="inlineStr">
        <is>
          <t>Shrimp salad tub 200 g</t>
        </is>
      </c>
      <c r="C115" s="2" t="inlineStr">
        <is>
          <t>IC-PKG</t>
        </is>
      </c>
      <c r="D115" s="3" t="inlineStr">
        <is>
          <t>PCAT-PKG-FLX</t>
        </is>
      </c>
      <c r="E115" s="3" t="inlineStr">
        <is>
          <t>Flexible &amp; plastic food-contact packaging</t>
        </is>
      </c>
      <c r="F115" s="2" t="inlineStr">
        <is>
          <t>piece</t>
        </is>
      </c>
      <c r="G115" s="2" t="inlineStr">
        <is>
          <t>Production</t>
        </is>
      </c>
      <c r="H115" s="2" t="inlineStr">
        <is>
          <t>seafood_packaging_materials_v1.xlsx</t>
        </is>
      </c>
      <c r="I115" s="2" t="inlineStr">
        <is>
          <t>Yes</t>
        </is>
      </c>
      <c r="J115" s="2" t="inlineStr">
        <is>
          <t>Purchased</t>
        </is>
      </c>
      <c r="K115" s="3" t="inlineStr">
        <is>
          <t>Active</t>
        </is>
      </c>
      <c r="L115" s="3" t="inlineStr">
        <is>
          <t>Procurement classification only; technical item definition remains authoritative in seafood_packaging_materials_v1.xlsx.</t>
        </is>
      </c>
    </row>
    <row r="116">
      <c r="A116" s="2" t="inlineStr">
        <is>
          <t>PKG-TUB-SH400</t>
        </is>
      </c>
      <c r="B116" s="2" t="inlineStr">
        <is>
          <t>Shrimp salad tub 400 g</t>
        </is>
      </c>
      <c r="C116" s="2" t="inlineStr">
        <is>
          <t>IC-PKG</t>
        </is>
      </c>
      <c r="D116" s="3" t="inlineStr">
        <is>
          <t>PCAT-PKG-FLX</t>
        </is>
      </c>
      <c r="E116" s="3" t="inlineStr">
        <is>
          <t>Flexible &amp; plastic food-contact packaging</t>
        </is>
      </c>
      <c r="F116" s="2" t="inlineStr">
        <is>
          <t>piece</t>
        </is>
      </c>
      <c r="G116" s="2" t="inlineStr">
        <is>
          <t>Production</t>
        </is>
      </c>
      <c r="H116" s="2" t="inlineStr">
        <is>
          <t>seafood_packaging_materials_v1.xlsx</t>
        </is>
      </c>
      <c r="I116" s="2" t="inlineStr">
        <is>
          <t>Yes</t>
        </is>
      </c>
      <c r="J116" s="2" t="inlineStr">
        <is>
          <t>Purchased</t>
        </is>
      </c>
      <c r="K116" s="3" t="inlineStr">
        <is>
          <t>Active</t>
        </is>
      </c>
      <c r="L116" s="3" t="inlineStr">
        <is>
          <t>Procurement classification only; technical item definition remains authoritative in seafood_packaging_materials_v1.xlsx.</t>
        </is>
      </c>
    </row>
    <row r="117">
      <c r="A117" s="2" t="inlineStr">
        <is>
          <t>PKG-VAC-S100</t>
        </is>
      </c>
      <c r="B117" s="2" t="inlineStr">
        <is>
          <t>Salmon vacuum pouch - small</t>
        </is>
      </c>
      <c r="C117" s="2" t="inlineStr">
        <is>
          <t>IC-PKG</t>
        </is>
      </c>
      <c r="D117" s="3" t="inlineStr">
        <is>
          <t>PCAT-PKG-FLX</t>
        </is>
      </c>
      <c r="E117" s="3" t="inlineStr">
        <is>
          <t>Flexible &amp; plastic food-contact packaging</t>
        </is>
      </c>
      <c r="F117" s="2" t="inlineStr">
        <is>
          <t>piece</t>
        </is>
      </c>
      <c r="G117" s="2" t="inlineStr">
        <is>
          <t>Production</t>
        </is>
      </c>
      <c r="H117" s="2" t="inlineStr">
        <is>
          <t>seafood_packaging_materials_v1.xlsx</t>
        </is>
      </c>
      <c r="I117" s="2" t="inlineStr">
        <is>
          <t>Yes</t>
        </is>
      </c>
      <c r="J117" s="2" t="inlineStr">
        <is>
          <t>Purchased</t>
        </is>
      </c>
      <c r="K117" s="3" t="inlineStr">
        <is>
          <t>Active</t>
        </is>
      </c>
      <c r="L117" s="3" t="inlineStr">
        <is>
          <t>Procurement classification only; technical item definition remains authoritative in seafood_packaging_materials_v1.xlsx.</t>
        </is>
      </c>
    </row>
    <row r="118">
      <c r="A118" s="2" t="inlineStr">
        <is>
          <t>PKG-VAC-S200</t>
        </is>
      </c>
      <c r="B118" s="2" t="inlineStr">
        <is>
          <t>Salmon vacuum pouch - medium</t>
        </is>
      </c>
      <c r="C118" s="2" t="inlineStr">
        <is>
          <t>IC-PKG</t>
        </is>
      </c>
      <c r="D118" s="3" t="inlineStr">
        <is>
          <t>PCAT-PKG-FLX</t>
        </is>
      </c>
      <c r="E118" s="3" t="inlineStr">
        <is>
          <t>Flexible &amp; plastic food-contact packaging</t>
        </is>
      </c>
      <c r="F118" s="2" t="inlineStr">
        <is>
          <t>piece</t>
        </is>
      </c>
      <c r="G118" s="2" t="inlineStr">
        <is>
          <t>Production</t>
        </is>
      </c>
      <c r="H118" s="2" t="inlineStr">
        <is>
          <t>seafood_packaging_materials_v1.xlsx</t>
        </is>
      </c>
      <c r="I118" s="2" t="inlineStr">
        <is>
          <t>Yes</t>
        </is>
      </c>
      <c r="J118" s="2" t="inlineStr">
        <is>
          <t>Purchased</t>
        </is>
      </c>
      <c r="K118" s="3" t="inlineStr">
        <is>
          <t>Active</t>
        </is>
      </c>
      <c r="L118" s="3" t="inlineStr">
        <is>
          <t>Procurement classification only; technical item definition remains authoritative in seafood_packaging_materials_v1.xlsx.</t>
        </is>
      </c>
    </row>
    <row r="119">
      <c r="A119" s="2" t="inlineStr">
        <is>
          <t>PKG-VAC-S500</t>
        </is>
      </c>
      <c r="B119" s="2" t="inlineStr">
        <is>
          <t>Salmon vacuum pouch - large</t>
        </is>
      </c>
      <c r="C119" s="2" t="inlineStr">
        <is>
          <t>IC-PKG</t>
        </is>
      </c>
      <c r="D119" s="3" t="inlineStr">
        <is>
          <t>PCAT-PKG-FLX</t>
        </is>
      </c>
      <c r="E119" s="3" t="inlineStr">
        <is>
          <t>Flexible &amp; plastic food-contact packaging</t>
        </is>
      </c>
      <c r="F119" s="2" t="inlineStr">
        <is>
          <t>piece</t>
        </is>
      </c>
      <c r="G119" s="2" t="inlineStr">
        <is>
          <t>Production</t>
        </is>
      </c>
      <c r="H119" s="2" t="inlineStr">
        <is>
          <t>seafood_packaging_materials_v1.xlsx</t>
        </is>
      </c>
      <c r="I119" s="2" t="inlineStr">
        <is>
          <t>Yes</t>
        </is>
      </c>
      <c r="J119" s="2" t="inlineStr">
        <is>
          <t>Purchased</t>
        </is>
      </c>
      <c r="K119" s="3" t="inlineStr">
        <is>
          <t>Active</t>
        </is>
      </c>
      <c r="L119" s="3" t="inlineStr">
        <is>
          <t>Procurement classification only; technical item definition remains authoritative in seafood_packaging_materials_v1.xlsx.</t>
        </is>
      </c>
    </row>
    <row r="120">
      <c r="A120" s="2" t="inlineStr">
        <is>
          <t>PKG-WRAP-PAL</t>
        </is>
      </c>
      <c r="B120" s="2" t="inlineStr">
        <is>
          <t>Pallet stretch film</t>
        </is>
      </c>
      <c r="C120" s="2" t="inlineStr">
        <is>
          <t>IC-PKG</t>
        </is>
      </c>
      <c r="D120" s="3" t="inlineStr">
        <is>
          <t>PCAT-PKG-TER</t>
        </is>
      </c>
      <c r="E120" s="3" t="inlineStr">
        <is>
          <t>Tertiary logistics packaging</t>
        </is>
      </c>
      <c r="F120" s="2" t="inlineStr">
        <is>
          <t>kg</t>
        </is>
      </c>
      <c r="G120" s="2" t="inlineStr">
        <is>
          <t>Production</t>
        </is>
      </c>
      <c r="H120" s="2" t="inlineStr">
        <is>
          <t>seafood_packaging_materials_v1.xlsx</t>
        </is>
      </c>
      <c r="I120" s="2" t="inlineStr">
        <is>
          <t>Yes</t>
        </is>
      </c>
      <c r="J120" s="2" t="inlineStr">
        <is>
          <t>Purchased</t>
        </is>
      </c>
      <c r="K120" s="3" t="inlineStr">
        <is>
          <t>Active</t>
        </is>
      </c>
      <c r="L120" s="3" t="inlineStr">
        <is>
          <t>Procurement classification only; technical item definition remains authoritative in seafood_packaging_materials_v1.xlsx.</t>
        </is>
      </c>
    </row>
    <row r="121">
      <c r="A121" s="2" t="inlineStr">
        <is>
          <t>RM-COD-CH-FIL</t>
        </is>
      </c>
      <c r="B121" s="2" t="inlineStr">
        <is>
          <t>Atlantic Cod Fillets, Chilled Large Trim Grade</t>
        </is>
      </c>
      <c r="C121" s="2" t="inlineStr">
        <is>
          <t>IC-RM</t>
        </is>
      </c>
      <c r="D121" s="3" t="inlineStr">
        <is>
          <t>PCAT-SEA-COD</t>
        </is>
      </c>
      <c r="E121" s="3" t="inlineStr">
        <is>
          <t>Cod &amp; roe raw materials</t>
        </is>
      </c>
      <c r="F121" s="2" t="inlineStr">
        <is>
          <t>kg</t>
        </is>
      </c>
      <c r="G121" s="2" t="inlineStr">
        <is>
          <t>Production</t>
        </is>
      </c>
      <c r="H121" s="2" t="inlineStr">
        <is>
          <t>seafood_raw_materials_v1.xlsx</t>
        </is>
      </c>
      <c r="I121" s="2" t="inlineStr">
        <is>
          <t>Yes</t>
        </is>
      </c>
      <c r="J121" s="2" t="inlineStr">
        <is>
          <t>Purchased</t>
        </is>
      </c>
      <c r="K121" s="3" t="inlineStr">
        <is>
          <t>Active</t>
        </is>
      </c>
      <c r="L121" s="3" t="inlineStr">
        <is>
          <t>Procurement classification only; technical item definition remains authoritative in seafood_raw_materials_v1.xlsx.</t>
        </is>
      </c>
    </row>
    <row r="122">
      <c r="A122" s="2" t="inlineStr">
        <is>
          <t>RM-COD-CH-HG24</t>
        </is>
      </c>
      <c r="B122" s="2" t="inlineStr">
        <is>
          <t>Atlantic Cod, Chilled H&amp;G 2-4 kg</t>
        </is>
      </c>
      <c r="C122" s="2" t="inlineStr">
        <is>
          <t>IC-RM</t>
        </is>
      </c>
      <c r="D122" s="3" t="inlineStr">
        <is>
          <t>PCAT-SEA-COD</t>
        </is>
      </c>
      <c r="E122" s="3" t="inlineStr">
        <is>
          <t>Cod &amp; roe raw materials</t>
        </is>
      </c>
      <c r="F122" s="2" t="inlineStr">
        <is>
          <t>kg</t>
        </is>
      </c>
      <c r="G122" s="2" t="inlineStr">
        <is>
          <t>Production</t>
        </is>
      </c>
      <c r="H122" s="2" t="inlineStr">
        <is>
          <t>seafood_raw_materials_v1.xlsx</t>
        </is>
      </c>
      <c r="I122" s="2" t="inlineStr">
        <is>
          <t>Yes</t>
        </is>
      </c>
      <c r="J122" s="2" t="inlineStr">
        <is>
          <t>Purchased</t>
        </is>
      </c>
      <c r="K122" s="3" t="inlineStr">
        <is>
          <t>Active</t>
        </is>
      </c>
      <c r="L122" s="3" t="inlineStr">
        <is>
          <t>Procurement classification only; technical item definition remains authoritative in seafood_raw_materials_v1.xlsx.</t>
        </is>
      </c>
    </row>
    <row r="123">
      <c r="A123" s="2" t="inlineStr">
        <is>
          <t>RM-COD-FR-FIL</t>
        </is>
      </c>
      <c r="B123" s="2" t="inlineStr">
        <is>
          <t>Atlantic Cod Fillets, Frozen Large Trim Grade</t>
        </is>
      </c>
      <c r="C123" s="2" t="inlineStr">
        <is>
          <t>IC-RM</t>
        </is>
      </c>
      <c r="D123" s="3" t="inlineStr">
        <is>
          <t>PCAT-SEA-COD</t>
        </is>
      </c>
      <c r="E123" s="3" t="inlineStr">
        <is>
          <t>Cod &amp; roe raw materials</t>
        </is>
      </c>
      <c r="F123" s="2" t="inlineStr">
        <is>
          <t>kg</t>
        </is>
      </c>
      <c r="G123" s="2" t="inlineStr">
        <is>
          <t>Production</t>
        </is>
      </c>
      <c r="H123" s="2" t="inlineStr">
        <is>
          <t>seafood_raw_materials_v1.xlsx</t>
        </is>
      </c>
      <c r="I123" s="2" t="inlineStr">
        <is>
          <t>Yes</t>
        </is>
      </c>
      <c r="J123" s="2" t="inlineStr">
        <is>
          <t>Purchased</t>
        </is>
      </c>
      <c r="K123" s="3" t="inlineStr">
        <is>
          <t>Active</t>
        </is>
      </c>
      <c r="L123" s="3" t="inlineStr">
        <is>
          <t>Procurement classification only; technical item definition remains authoritative in seafood_raw_materials_v1.xlsx.</t>
        </is>
      </c>
    </row>
    <row r="124">
      <c r="A124" s="2" t="inlineStr">
        <is>
          <t>RM-COD-FR-HG24</t>
        </is>
      </c>
      <c r="B124" s="2" t="inlineStr">
        <is>
          <t>Atlantic Cod, Frozen H&amp;G 2-4 kg</t>
        </is>
      </c>
      <c r="C124" s="2" t="inlineStr">
        <is>
          <t>IC-RM</t>
        </is>
      </c>
      <c r="D124" s="3" t="inlineStr">
        <is>
          <t>PCAT-SEA-COD</t>
        </is>
      </c>
      <c r="E124" s="3" t="inlineStr">
        <is>
          <t>Cod &amp; roe raw materials</t>
        </is>
      </c>
      <c r="F124" s="2" t="inlineStr">
        <is>
          <t>kg</t>
        </is>
      </c>
      <c r="G124" s="2" t="inlineStr">
        <is>
          <t>Production</t>
        </is>
      </c>
      <c r="H124" s="2" t="inlineStr">
        <is>
          <t>seafood_raw_materials_v1.xlsx</t>
        </is>
      </c>
      <c r="I124" s="2" t="inlineStr">
        <is>
          <t>Yes</t>
        </is>
      </c>
      <c r="J124" s="2" t="inlineStr">
        <is>
          <t>Purchased</t>
        </is>
      </c>
      <c r="K124" s="3" t="inlineStr">
        <is>
          <t>Active</t>
        </is>
      </c>
      <c r="L124" s="3" t="inlineStr">
        <is>
          <t>Procurement classification only; technical item definition remains authoritative in seafood_raw_materials_v1.xlsx.</t>
        </is>
      </c>
    </row>
    <row r="125">
      <c r="A125" s="2" t="inlineStr">
        <is>
          <t>RM-HER-FR-FIL-L</t>
        </is>
      </c>
      <c r="B125" s="2" t="inlineStr">
        <is>
          <t>Atlantic Herring Fillets, Frozen 100-140 g</t>
        </is>
      </c>
      <c r="C125" s="2" t="inlineStr">
        <is>
          <t>IC-RM</t>
        </is>
      </c>
      <c r="D125" s="3" t="inlineStr">
        <is>
          <t>PCAT-SEA-HER</t>
        </is>
      </c>
      <c r="E125" s="3" t="inlineStr">
        <is>
          <t>Herring raw materials</t>
        </is>
      </c>
      <c r="F125" s="2" t="inlineStr">
        <is>
          <t>kg</t>
        </is>
      </c>
      <c r="G125" s="2" t="inlineStr">
        <is>
          <t>Production</t>
        </is>
      </c>
      <c r="H125" s="2" t="inlineStr">
        <is>
          <t>seafood_raw_materials_v1.xlsx</t>
        </is>
      </c>
      <c r="I125" s="2" t="inlineStr">
        <is>
          <t>Yes</t>
        </is>
      </c>
      <c r="J125" s="2" t="inlineStr">
        <is>
          <t>Purchased</t>
        </is>
      </c>
      <c r="K125" s="3" t="inlineStr">
        <is>
          <t>Active</t>
        </is>
      </c>
      <c r="L125" s="3" t="inlineStr">
        <is>
          <t>Procurement classification only; technical item definition remains authoritative in seafood_raw_materials_v1.xlsx.</t>
        </is>
      </c>
    </row>
    <row r="126">
      <c r="A126" s="2" t="inlineStr">
        <is>
          <t>RM-HER-FR-FIL-S</t>
        </is>
      </c>
      <c r="B126" s="2" t="inlineStr">
        <is>
          <t>Atlantic Herring Fillets, Frozen 70-100 g</t>
        </is>
      </c>
      <c r="C126" s="2" t="inlineStr">
        <is>
          <t>IC-RM</t>
        </is>
      </c>
      <c r="D126" s="3" t="inlineStr">
        <is>
          <t>PCAT-SEA-HER</t>
        </is>
      </c>
      <c r="E126" s="3" t="inlineStr">
        <is>
          <t>Herring raw materials</t>
        </is>
      </c>
      <c r="F126" s="2" t="inlineStr">
        <is>
          <t>kg</t>
        </is>
      </c>
      <c r="G126" s="2" t="inlineStr">
        <is>
          <t>Production</t>
        </is>
      </c>
      <c r="H126" s="2" t="inlineStr">
        <is>
          <t>seafood_raw_materials_v1.xlsx</t>
        </is>
      </c>
      <c r="I126" s="2" t="inlineStr">
        <is>
          <t>Yes</t>
        </is>
      </c>
      <c r="J126" s="2" t="inlineStr">
        <is>
          <t>Purchased</t>
        </is>
      </c>
      <c r="K126" s="3" t="inlineStr">
        <is>
          <t>Active</t>
        </is>
      </c>
      <c r="L126" s="3" t="inlineStr">
        <is>
          <t>Procurement classification only; technical item definition remains authoritative in seafood_raw_materials_v1.xlsx.</t>
        </is>
      </c>
    </row>
    <row r="127">
      <c r="A127" s="2" t="inlineStr">
        <is>
          <t>RM-MAC-FR-HG35</t>
        </is>
      </c>
      <c r="B127" s="2" t="inlineStr">
        <is>
          <t>Atlantic Mackerel, Frozen H&amp;G 300-500 g</t>
        </is>
      </c>
      <c r="C127" s="2" t="inlineStr">
        <is>
          <t>IC-RM</t>
        </is>
      </c>
      <c r="D127" s="3" t="inlineStr">
        <is>
          <t>PCAT-SEA-MAC</t>
        </is>
      </c>
      <c r="E127" s="3" t="inlineStr">
        <is>
          <t>Mackerel raw materials</t>
        </is>
      </c>
      <c r="F127" s="2" t="inlineStr">
        <is>
          <t>kg</t>
        </is>
      </c>
      <c r="G127" s="2" t="inlineStr">
        <is>
          <t>Production</t>
        </is>
      </c>
      <c r="H127" s="2" t="inlineStr">
        <is>
          <t>seafood_raw_materials_v1.xlsx</t>
        </is>
      </c>
      <c r="I127" s="2" t="inlineStr">
        <is>
          <t>Yes</t>
        </is>
      </c>
      <c r="J127" s="2" t="inlineStr">
        <is>
          <t>Purchased</t>
        </is>
      </c>
      <c r="K127" s="3" t="inlineStr">
        <is>
          <t>Active</t>
        </is>
      </c>
      <c r="L127" s="3" t="inlineStr">
        <is>
          <t>Procurement classification only; technical item definition remains authoritative in seafood_raw_materials_v1.xlsx.</t>
        </is>
      </c>
    </row>
    <row r="128">
      <c r="A128" s="2" t="inlineStr">
        <is>
          <t>RM-ROE-CH-WHO</t>
        </is>
      </c>
      <c r="B128" s="2" t="inlineStr">
        <is>
          <t>Atlantic Cod Roe, Chilled Whole Sacs</t>
        </is>
      </c>
      <c r="C128" s="2" t="inlineStr">
        <is>
          <t>IC-RM</t>
        </is>
      </c>
      <c r="D128" s="3" t="inlineStr">
        <is>
          <t>PCAT-SEA-COD</t>
        </is>
      </c>
      <c r="E128" s="3" t="inlineStr">
        <is>
          <t>Cod &amp; roe raw materials</t>
        </is>
      </c>
      <c r="F128" s="2" t="inlineStr">
        <is>
          <t>kg</t>
        </is>
      </c>
      <c r="G128" s="2" t="inlineStr">
        <is>
          <t>Production</t>
        </is>
      </c>
      <c r="H128" s="2" t="inlineStr">
        <is>
          <t>seafood_raw_materials_v1.xlsx</t>
        </is>
      </c>
      <c r="I128" s="2" t="inlineStr">
        <is>
          <t>Yes</t>
        </is>
      </c>
      <c r="J128" s="2" t="inlineStr">
        <is>
          <t>Purchased</t>
        </is>
      </c>
      <c r="K128" s="3" t="inlineStr">
        <is>
          <t>Active</t>
        </is>
      </c>
      <c r="L128" s="3" t="inlineStr">
        <is>
          <t>Procurement classification only; technical item definition remains authoritative in seafood_raw_materials_v1.xlsx.</t>
        </is>
      </c>
    </row>
    <row r="129">
      <c r="A129" s="2" t="inlineStr">
        <is>
          <t>RM-ROE-FR-WHO</t>
        </is>
      </c>
      <c r="B129" s="2" t="inlineStr">
        <is>
          <t>Atlantic Cod Roe, Frozen Whole Sacs</t>
        </is>
      </c>
      <c r="C129" s="2" t="inlineStr">
        <is>
          <t>IC-RM</t>
        </is>
      </c>
      <c r="D129" s="3" t="inlineStr">
        <is>
          <t>PCAT-SEA-COD</t>
        </is>
      </c>
      <c r="E129" s="3" t="inlineStr">
        <is>
          <t>Cod &amp; roe raw materials</t>
        </is>
      </c>
      <c r="F129" s="2" t="inlineStr">
        <is>
          <t>kg</t>
        </is>
      </c>
      <c r="G129" s="2" t="inlineStr">
        <is>
          <t>Production</t>
        </is>
      </c>
      <c r="H129" s="2" t="inlineStr">
        <is>
          <t>seafood_raw_materials_v1.xlsx</t>
        </is>
      </c>
      <c r="I129" s="2" t="inlineStr">
        <is>
          <t>Yes</t>
        </is>
      </c>
      <c r="J129" s="2" t="inlineStr">
        <is>
          <t>Purchased</t>
        </is>
      </c>
      <c r="K129" s="3" t="inlineStr">
        <is>
          <t>Active</t>
        </is>
      </c>
      <c r="L129" s="3" t="inlineStr">
        <is>
          <t>Procurement classification only; technical item definition remains authoritative in seafood_raw_materials_v1.xlsx.</t>
        </is>
      </c>
    </row>
    <row r="130">
      <c r="A130" s="2" t="inlineStr">
        <is>
          <t>RM-SAL-CH-WG45</t>
        </is>
      </c>
      <c r="B130" s="2" t="inlineStr">
        <is>
          <t>Atlantic Salmon, Chilled Whole Gutted 4-5 kg</t>
        </is>
      </c>
      <c r="C130" s="2" t="inlineStr">
        <is>
          <t>IC-RM</t>
        </is>
      </c>
      <c r="D130" s="3" t="inlineStr">
        <is>
          <t>PCAT-SEA-SAL</t>
        </is>
      </c>
      <c r="E130" s="3" t="inlineStr">
        <is>
          <t>Salmon raw materials</t>
        </is>
      </c>
      <c r="F130" s="2" t="inlineStr">
        <is>
          <t>kg</t>
        </is>
      </c>
      <c r="G130" s="2" t="inlineStr">
        <is>
          <t>Production</t>
        </is>
      </c>
      <c r="H130" s="2" t="inlineStr">
        <is>
          <t>seafood_raw_materials_v1.xlsx</t>
        </is>
      </c>
      <c r="I130" s="2" t="inlineStr">
        <is>
          <t>Yes</t>
        </is>
      </c>
      <c r="J130" s="2" t="inlineStr">
        <is>
          <t>Purchased</t>
        </is>
      </c>
      <c r="K130" s="3" t="inlineStr">
        <is>
          <t>Active</t>
        </is>
      </c>
      <c r="L130" s="3" t="inlineStr">
        <is>
          <t>Procurement classification only; technical item definition remains authoritative in seafood_raw_materials_v1.xlsx.</t>
        </is>
      </c>
    </row>
    <row r="131">
      <c r="A131" s="2" t="inlineStr">
        <is>
          <t>RM-SAL-CH-WG56</t>
        </is>
      </c>
      <c r="B131" s="2" t="inlineStr">
        <is>
          <t>Atlantic Salmon, Chilled Whole Gutted 5-6 kg</t>
        </is>
      </c>
      <c r="C131" s="2" t="inlineStr">
        <is>
          <t>IC-RM</t>
        </is>
      </c>
      <c r="D131" s="3" t="inlineStr">
        <is>
          <t>PCAT-SEA-SAL</t>
        </is>
      </c>
      <c r="E131" s="3" t="inlineStr">
        <is>
          <t>Salmon raw materials</t>
        </is>
      </c>
      <c r="F131" s="2" t="inlineStr">
        <is>
          <t>kg</t>
        </is>
      </c>
      <c r="G131" s="2" t="inlineStr">
        <is>
          <t>Production</t>
        </is>
      </c>
      <c r="H131" s="2" t="inlineStr">
        <is>
          <t>seafood_raw_materials_v1.xlsx</t>
        </is>
      </c>
      <c r="I131" s="2" t="inlineStr">
        <is>
          <t>Yes</t>
        </is>
      </c>
      <c r="J131" s="2" t="inlineStr">
        <is>
          <t>Purchased</t>
        </is>
      </c>
      <c r="K131" s="3" t="inlineStr">
        <is>
          <t>Active</t>
        </is>
      </c>
      <c r="L131" s="3" t="inlineStr">
        <is>
          <t>Procurement classification only; technical item definition remains authoritative in seafood_raw_materials_v1.xlsx.</t>
        </is>
      </c>
    </row>
    <row r="132">
      <c r="A132" s="2" t="inlineStr">
        <is>
          <t>RM-SHR-FR-CP-L</t>
        </is>
      </c>
      <c r="B132" s="2" t="inlineStr">
        <is>
          <t>Northern Shrimp, Frozen Cooked Peeled Large</t>
        </is>
      </c>
      <c r="C132" s="2" t="inlineStr">
        <is>
          <t>IC-RM</t>
        </is>
      </c>
      <c r="D132" s="3" t="inlineStr">
        <is>
          <t>PCAT-SEA-SHR</t>
        </is>
      </c>
      <c r="E132" s="3" t="inlineStr">
        <is>
          <t>Shrimp raw materials</t>
        </is>
      </c>
      <c r="F132" s="2" t="inlineStr">
        <is>
          <t>kg</t>
        </is>
      </c>
      <c r="G132" s="2" t="inlineStr">
        <is>
          <t>Production</t>
        </is>
      </c>
      <c r="H132" s="2" t="inlineStr">
        <is>
          <t>seafood_raw_materials_v1.xlsx</t>
        </is>
      </c>
      <c r="I132" s="2" t="inlineStr">
        <is>
          <t>Yes</t>
        </is>
      </c>
      <c r="J132" s="2" t="inlineStr">
        <is>
          <t>Purchased</t>
        </is>
      </c>
      <c r="K132" s="3" t="inlineStr">
        <is>
          <t>Active</t>
        </is>
      </c>
      <c r="L132" s="3" t="inlineStr">
        <is>
          <t>Procurement classification only; technical item definition remains authoritative in seafood_raw_materials_v1.xlsx.</t>
        </is>
      </c>
    </row>
    <row r="133">
      <c r="A133" s="2" t="inlineStr">
        <is>
          <t>RM-SHR-FR-CP-M</t>
        </is>
      </c>
      <c r="B133" s="2" t="inlineStr">
        <is>
          <t>Northern Shrimp, Frozen Cooked Peeled Medium</t>
        </is>
      </c>
      <c r="C133" s="2" t="inlineStr">
        <is>
          <t>IC-RM</t>
        </is>
      </c>
      <c r="D133" s="3" t="inlineStr">
        <is>
          <t>PCAT-SEA-SHR</t>
        </is>
      </c>
      <c r="E133" s="3" t="inlineStr">
        <is>
          <t>Shrimp raw materials</t>
        </is>
      </c>
      <c r="F133" s="2" t="inlineStr">
        <is>
          <t>kg</t>
        </is>
      </c>
      <c r="G133" s="2" t="inlineStr">
        <is>
          <t>Production</t>
        </is>
      </c>
      <c r="H133" s="2" t="inlineStr">
        <is>
          <t>seafood_raw_materials_v1.xlsx</t>
        </is>
      </c>
      <c r="I133" s="2" t="inlineStr">
        <is>
          <t>Yes</t>
        </is>
      </c>
      <c r="J133" s="2" t="inlineStr">
        <is>
          <t>Purchased</t>
        </is>
      </c>
      <c r="K133" s="3" t="inlineStr">
        <is>
          <t>Active</t>
        </is>
      </c>
      <c r="L133" s="3" t="inlineStr">
        <is>
          <t>Procurement classification only; technical item definition remains authoritative in seafood_raw_materials_v1.xlsx.</t>
        </is>
      </c>
    </row>
  </sheetData>
  <autoFilter ref="A1:L133"/>
  <dataValidations count="1">
    <dataValidation sqref="K2:K133" showDropDown="0" showInputMessage="0" showErrorMessage="0" allowBlank="0" type="list">
      <formula1>"Active,Inactive"</formula1>
    </dataValidation>
  </dataValidation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T189"/>
  <sheetViews>
    <sheetView showGridLines="0" workbookViewId="0">
      <pane ySplit="1" topLeftCell="A2" activePane="bottomLeft" state="frozen"/>
      <selection pane="bottomLeft" activeCell="A1" sqref="A1"/>
    </sheetView>
  </sheetViews>
  <sheetFormatPr baseColWidth="8" defaultRowHeight="15"/>
  <cols>
    <col width="24" customWidth="1" min="1" max="1"/>
    <col width="23" customWidth="1" min="2" max="2"/>
    <col width="16" customWidth="1" min="3" max="3"/>
    <col width="24" customWidth="1" min="4" max="4"/>
    <col width="18" customWidth="1" min="5" max="5"/>
    <col width="18" customWidth="1" min="6" max="6"/>
    <col width="18" customWidth="1" min="7" max="7"/>
    <col width="22" customWidth="1" min="8" max="8"/>
    <col width="35" customWidth="1" min="9" max="9"/>
    <col width="20" customWidth="1" min="10" max="10"/>
    <col width="18" customWidth="1" min="11" max="11"/>
    <col width="25" customWidth="1" min="12" max="12"/>
    <col width="20" customWidth="1" min="13" max="13"/>
    <col width="21" customWidth="1" min="14" max="14"/>
    <col width="55" customWidth="1" min="15" max="15"/>
    <col width="65" customWidth="1" min="16" max="16"/>
    <col width="22" customWidth="1" min="17" max="17"/>
    <col width="38" customWidth="1" min="18" max="18"/>
    <col width="14" customWidth="1" min="19" max="19"/>
    <col width="65" customWidth="1" min="20" max="20"/>
  </cols>
  <sheetData>
    <row r="1" ht="30" customHeight="1">
      <c r="A1" s="1" t="inlineStr">
        <is>
          <t>Sourcing_Relationship_ID</t>
        </is>
      </c>
      <c r="B1" s="1" t="inlineStr">
        <is>
          <t>Item_ID</t>
        </is>
      </c>
      <c r="C1" s="1" t="inlineStr">
        <is>
          <t>Supplier_ID</t>
        </is>
      </c>
      <c r="D1" s="1" t="inlineStr">
        <is>
          <t>Procurement_Category_ID</t>
        </is>
      </c>
      <c r="E1" s="1" t="inlineStr">
        <is>
          <t>Source_Status</t>
        </is>
      </c>
      <c r="F1" s="1" t="inlineStr">
        <is>
          <t>Source_Priority</t>
        </is>
      </c>
      <c r="G1" s="1" t="inlineStr">
        <is>
          <t>Sourcing_Model</t>
        </is>
      </c>
      <c r="H1" s="1" t="inlineStr">
        <is>
          <t>Standard_Purchase_UOM</t>
        </is>
      </c>
      <c r="I1" s="1" t="inlineStr">
        <is>
          <t>Purchase_Pack_Description</t>
        </is>
      </c>
      <c r="J1" s="1" t="inlineStr">
        <is>
          <t>Minimum_Order_Qty</t>
        </is>
      </c>
      <c r="K1" s="1" t="inlineStr">
        <is>
          <t>Order_Multiple</t>
        </is>
      </c>
      <c r="L1" s="1" t="inlineStr">
        <is>
          <t>Standard_Lead_Time_Days</t>
        </is>
      </c>
      <c r="M1" s="1" t="inlineStr">
        <is>
          <t>Lead_Time_Class</t>
        </is>
      </c>
      <c r="N1" s="1" t="inlineStr">
        <is>
          <t>Source_Country_Code</t>
        </is>
      </c>
      <c r="O1" s="1" t="inlineStr">
        <is>
          <t>Origin_Requirement</t>
        </is>
      </c>
      <c r="P1" s="1" t="inlineStr">
        <is>
          <t>Substitution_Policy</t>
        </is>
      </c>
      <c r="Q1" s="1" t="inlineStr">
        <is>
          <t>Critical_Source_Flag</t>
        </is>
      </c>
      <c r="R1" s="1" t="inlineStr">
        <is>
          <t>Normal_Replenishment_Method</t>
        </is>
      </c>
      <c r="S1" s="1" t="inlineStr">
        <is>
          <t>Status</t>
        </is>
      </c>
      <c r="T1" s="1" t="inlineStr">
        <is>
          <t>Notes</t>
        </is>
      </c>
    </row>
    <row r="2">
      <c r="A2" s="3" t="inlineStr">
        <is>
          <t>SRC-0001</t>
        </is>
      </c>
      <c r="B2" s="2" t="inlineStr">
        <is>
          <t>ING-ALL-001</t>
        </is>
      </c>
      <c r="C2" s="2" t="inlineStr">
        <is>
          <t>ORG-EXT-005</t>
        </is>
      </c>
      <c r="D2" s="3" t="inlineStr">
        <is>
          <t>PCAT-ING-SEA</t>
        </is>
      </c>
      <c r="E2" s="3" t="inlineStr">
        <is>
          <t>Approved</t>
        </is>
      </c>
      <c r="F2" s="3" t="inlineStr">
        <is>
          <t>Preferred</t>
        </is>
      </c>
      <c r="G2" s="3" t="inlineStr">
        <is>
          <t>Dual source</t>
        </is>
      </c>
      <c r="H2" s="2" t="inlineStr">
        <is>
          <t>kg</t>
        </is>
      </c>
      <c r="I2" s="3" t="inlineStr">
        <is>
          <t>1 kg bag</t>
        </is>
      </c>
      <c r="J2" s="4" t="n">
        <v>5</v>
      </c>
      <c r="K2" s="4" t="n">
        <v>1</v>
      </c>
      <c r="L2" s="5" t="n">
        <v>7</v>
      </c>
      <c r="M2" s="3" t="inlineStr">
        <is>
          <t>Nordic standard</t>
        </is>
      </c>
      <c r="N2" s="2" t="inlineStr">
        <is>
          <t>DK</t>
        </is>
      </c>
      <c r="O2" s="3" t="inlineStr">
        <is>
          <t>Supplier-declared origin meeting the authoritative ingredient specification; no Faroese-origin requirement unless separately specified</t>
        </is>
      </c>
      <c r="P2" s="3" t="inlineStr">
        <is>
          <t>Alternative approved supplier permitted for the same Item_ID; ingredient substitution to another Item_ID requires formal approval</t>
        </is>
      </c>
      <c r="Q2" s="3" t="inlineStr">
        <is>
          <t>No</t>
        </is>
      </c>
      <c r="R2" s="3" t="inlineStr">
        <is>
          <t>Periodic order / min-max replenishment</t>
        </is>
      </c>
      <c r="S2" s="3" t="inlineStr">
        <is>
          <t>Active</t>
        </is>
      </c>
      <c r="T2" s="3" t="inlineStr">
        <is>
          <t>Static sourcing condition used for later synthetic purchasing generation; not an actual quotation, order or measured supplier performance.</t>
        </is>
      </c>
    </row>
    <row r="3">
      <c r="A3" s="3" t="inlineStr">
        <is>
          <t>SRC-0002</t>
        </is>
      </c>
      <c r="B3" s="2" t="inlineStr">
        <is>
          <t>ING-ALL-001</t>
        </is>
      </c>
      <c r="C3" s="2" t="inlineStr">
        <is>
          <t>ORG-EXT-007</t>
        </is>
      </c>
      <c r="D3" s="3" t="inlineStr">
        <is>
          <t>PCAT-ING-SEA</t>
        </is>
      </c>
      <c r="E3" s="3" t="inlineStr">
        <is>
          <t>Approved</t>
        </is>
      </c>
      <c r="F3" s="3" t="inlineStr">
        <is>
          <t>Secondary</t>
        </is>
      </c>
      <c r="G3" s="3" t="inlineStr">
        <is>
          <t>Dual source</t>
        </is>
      </c>
      <c r="H3" s="2" t="inlineStr">
        <is>
          <t>kg</t>
        </is>
      </c>
      <c r="I3" s="3" t="inlineStr">
        <is>
          <t>1 kg bag</t>
        </is>
      </c>
      <c r="J3" s="4" t="n">
        <v>5</v>
      </c>
      <c r="K3" s="4" t="n">
        <v>1</v>
      </c>
      <c r="L3" s="5" t="n">
        <v>8</v>
      </c>
      <c r="M3" s="3" t="inlineStr">
        <is>
          <t>Nordic standard</t>
        </is>
      </c>
      <c r="N3" s="2" t="inlineStr">
        <is>
          <t>NO</t>
        </is>
      </c>
      <c r="O3" s="3" t="inlineStr">
        <is>
          <t>Supplier-declared origin meeting the authoritative ingredient specification; no Faroese-origin requirement unless separately specified</t>
        </is>
      </c>
      <c r="P3" s="3" t="inlineStr">
        <is>
          <t>Alternative approved supplier permitted for the same Item_ID; ingredient substitution to another Item_ID requires formal approval</t>
        </is>
      </c>
      <c r="Q3" s="3" t="inlineStr">
        <is>
          <t>No</t>
        </is>
      </c>
      <c r="R3" s="3" t="inlineStr">
        <is>
          <t>Periodic order / min-max replenishment</t>
        </is>
      </c>
      <c r="S3" s="3" t="inlineStr">
        <is>
          <t>Active</t>
        </is>
      </c>
      <c r="T3" s="3" t="inlineStr">
        <is>
          <t>Static sourcing condition used for later synthetic purchasing generation; not an actual quotation, order or measured supplier performance.</t>
        </is>
      </c>
    </row>
    <row r="4">
      <c r="A4" s="3" t="inlineStr">
        <is>
          <t>SRC-0003</t>
        </is>
      </c>
      <c r="B4" s="2" t="inlineStr">
        <is>
          <t>ING-ASC-001</t>
        </is>
      </c>
      <c r="C4" s="2" t="inlineStr">
        <is>
          <t>ORG-EXT-008</t>
        </is>
      </c>
      <c r="D4" s="3" t="inlineStr">
        <is>
          <t>PCAT-ING-ACI</t>
        </is>
      </c>
      <c r="E4" s="3" t="inlineStr">
        <is>
          <t>Approved</t>
        </is>
      </c>
      <c r="F4" s="3" t="inlineStr">
        <is>
          <t>Preferred</t>
        </is>
      </c>
      <c r="G4" s="3" t="inlineStr">
        <is>
          <t>Dual source</t>
        </is>
      </c>
      <c r="H4" s="2" t="inlineStr">
        <is>
          <t>kg</t>
        </is>
      </c>
      <c r="I4" s="3" t="inlineStr">
        <is>
          <t>5 kg bag</t>
        </is>
      </c>
      <c r="J4" s="4" t="n">
        <v>20</v>
      </c>
      <c r="K4" s="4" t="n">
        <v>5</v>
      </c>
      <c r="L4" s="5" t="n">
        <v>12</v>
      </c>
      <c r="M4" s="3" t="inlineStr">
        <is>
          <t>European standard</t>
        </is>
      </c>
      <c r="N4" s="2" t="inlineStr">
        <is>
          <t>LT</t>
        </is>
      </c>
      <c r="O4" s="3" t="inlineStr">
        <is>
          <t>Supplier-declared origin meeting the authoritative ingredient specification; no Faroese-origin requirement unless separately specified</t>
        </is>
      </c>
      <c r="P4" s="3" t="inlineStr">
        <is>
          <t>Alternative approved supplier permitted for the same Item_ID; ingredient substitution to another Item_ID requires formal approval</t>
        </is>
      </c>
      <c r="Q4" s="3" t="inlineStr">
        <is>
          <t>Yes</t>
        </is>
      </c>
      <c r="R4" s="3" t="inlineStr">
        <is>
          <t>Periodic order / min-max replenishment</t>
        </is>
      </c>
      <c r="S4" s="3" t="inlineStr">
        <is>
          <t>Active</t>
        </is>
      </c>
      <c r="T4" s="3" t="inlineStr">
        <is>
          <t>Static sourcing condition used for later synthetic purchasing generation; not an actual quotation, order or measured supplier performance.</t>
        </is>
      </c>
    </row>
    <row r="5">
      <c r="A5" s="3" t="inlineStr">
        <is>
          <t>SRC-0004</t>
        </is>
      </c>
      <c r="B5" s="2" t="inlineStr">
        <is>
          <t>ING-ASC-001</t>
        </is>
      </c>
      <c r="C5" s="2" t="inlineStr">
        <is>
          <t>ORG-EXT-006</t>
        </is>
      </c>
      <c r="D5" s="3" t="inlineStr">
        <is>
          <t>PCAT-ING-ACI</t>
        </is>
      </c>
      <c r="E5" s="3" t="inlineStr">
        <is>
          <t>Approved</t>
        </is>
      </c>
      <c r="F5" s="3" t="inlineStr">
        <is>
          <t>Secondary</t>
        </is>
      </c>
      <c r="G5" s="3" t="inlineStr">
        <is>
          <t>Dual source</t>
        </is>
      </c>
      <c r="H5" s="2" t="inlineStr">
        <is>
          <t>kg</t>
        </is>
      </c>
      <c r="I5" s="3" t="inlineStr">
        <is>
          <t>5 kg bag</t>
        </is>
      </c>
      <c r="J5" s="4" t="n">
        <v>20</v>
      </c>
      <c r="K5" s="4" t="n">
        <v>5</v>
      </c>
      <c r="L5" s="5" t="n">
        <v>8</v>
      </c>
      <c r="M5" s="3" t="inlineStr">
        <is>
          <t>Nordic standard</t>
        </is>
      </c>
      <c r="N5" s="2" t="inlineStr">
        <is>
          <t>SE</t>
        </is>
      </c>
      <c r="O5" s="3" t="inlineStr">
        <is>
          <t>Supplier-declared origin meeting the authoritative ingredient specification; no Faroese-origin requirement unless separately specified</t>
        </is>
      </c>
      <c r="P5" s="3" t="inlineStr">
        <is>
          <t>Alternative approved supplier permitted for the same Item_ID; ingredient substitution to another Item_ID requires formal approval</t>
        </is>
      </c>
      <c r="Q5" s="3" t="inlineStr">
        <is>
          <t>Yes</t>
        </is>
      </c>
      <c r="R5" s="3" t="inlineStr">
        <is>
          <t>Periodic order / min-max replenishment</t>
        </is>
      </c>
      <c r="S5" s="3" t="inlineStr">
        <is>
          <t>Active</t>
        </is>
      </c>
      <c r="T5" s="3" t="inlineStr">
        <is>
          <t>Static sourcing condition used for later synthetic purchasing generation; not an actual quotation, order or measured supplier performance.</t>
        </is>
      </c>
    </row>
    <row r="6">
      <c r="A6" s="3" t="inlineStr">
        <is>
          <t>SRC-0005</t>
        </is>
      </c>
      <c r="B6" s="2" t="inlineStr">
        <is>
          <t>ING-BAY-001</t>
        </is>
      </c>
      <c r="C6" s="2" t="inlineStr">
        <is>
          <t>ORG-EXT-005</t>
        </is>
      </c>
      <c r="D6" s="3" t="inlineStr">
        <is>
          <t>PCAT-ING-SEA</t>
        </is>
      </c>
      <c r="E6" s="3" t="inlineStr">
        <is>
          <t>Approved</t>
        </is>
      </c>
      <c r="F6" s="3" t="inlineStr">
        <is>
          <t>Preferred</t>
        </is>
      </c>
      <c r="G6" s="3" t="inlineStr">
        <is>
          <t>Dual source</t>
        </is>
      </c>
      <c r="H6" s="2" t="inlineStr">
        <is>
          <t>kg</t>
        </is>
      </c>
      <c r="I6" s="3" t="inlineStr">
        <is>
          <t>0.5 kg bag</t>
        </is>
      </c>
      <c r="J6" s="4" t="n">
        <v>2.5</v>
      </c>
      <c r="K6" s="4" t="n">
        <v>0.5</v>
      </c>
      <c r="L6" s="5" t="n">
        <v>7</v>
      </c>
      <c r="M6" s="3" t="inlineStr">
        <is>
          <t>Nordic standard</t>
        </is>
      </c>
      <c r="N6" s="2" t="inlineStr">
        <is>
          <t>DK</t>
        </is>
      </c>
      <c r="O6" s="3" t="inlineStr">
        <is>
          <t>Supplier-declared origin meeting the authoritative ingredient specification; no Faroese-origin requirement unless separately specified</t>
        </is>
      </c>
      <c r="P6" s="3" t="inlineStr">
        <is>
          <t>Alternative approved supplier permitted for the same Item_ID; ingredient substitution to another Item_ID requires formal approval</t>
        </is>
      </c>
      <c r="Q6" s="3" t="inlineStr">
        <is>
          <t>No</t>
        </is>
      </c>
      <c r="R6" s="3" t="inlineStr">
        <is>
          <t>Periodic order / min-max replenishment</t>
        </is>
      </c>
      <c r="S6" s="3" t="inlineStr">
        <is>
          <t>Active</t>
        </is>
      </c>
      <c r="T6" s="3" t="inlineStr">
        <is>
          <t>Static sourcing condition used for later synthetic purchasing generation; not an actual quotation, order or measured supplier performance.</t>
        </is>
      </c>
    </row>
    <row r="7">
      <c r="A7" s="3" t="inlineStr">
        <is>
          <t>SRC-0006</t>
        </is>
      </c>
      <c r="B7" s="2" t="inlineStr">
        <is>
          <t>ING-BAY-001</t>
        </is>
      </c>
      <c r="C7" s="2" t="inlineStr">
        <is>
          <t>ORG-EXT-007</t>
        </is>
      </c>
      <c r="D7" s="3" t="inlineStr">
        <is>
          <t>PCAT-ING-SEA</t>
        </is>
      </c>
      <c r="E7" s="3" t="inlineStr">
        <is>
          <t>Approved</t>
        </is>
      </c>
      <c r="F7" s="3" t="inlineStr">
        <is>
          <t>Secondary</t>
        </is>
      </c>
      <c r="G7" s="3" t="inlineStr">
        <is>
          <t>Dual source</t>
        </is>
      </c>
      <c r="H7" s="2" t="inlineStr">
        <is>
          <t>kg</t>
        </is>
      </c>
      <c r="I7" s="3" t="inlineStr">
        <is>
          <t>0.5 kg bag</t>
        </is>
      </c>
      <c r="J7" s="4" t="n">
        <v>2.5</v>
      </c>
      <c r="K7" s="4" t="n">
        <v>0.5</v>
      </c>
      <c r="L7" s="5" t="n">
        <v>8</v>
      </c>
      <c r="M7" s="3" t="inlineStr">
        <is>
          <t>Nordic standard</t>
        </is>
      </c>
      <c r="N7" s="2" t="inlineStr">
        <is>
          <t>NO</t>
        </is>
      </c>
      <c r="O7" s="3" t="inlineStr">
        <is>
          <t>Supplier-declared origin meeting the authoritative ingredient specification; no Faroese-origin requirement unless separately specified</t>
        </is>
      </c>
      <c r="P7" s="3" t="inlineStr">
        <is>
          <t>Alternative approved supplier permitted for the same Item_ID; ingredient substitution to another Item_ID requires formal approval</t>
        </is>
      </c>
      <c r="Q7" s="3" t="inlineStr">
        <is>
          <t>No</t>
        </is>
      </c>
      <c r="R7" s="3" t="inlineStr">
        <is>
          <t>Periodic order / min-max replenishment</t>
        </is>
      </c>
      <c r="S7" s="3" t="inlineStr">
        <is>
          <t>Active</t>
        </is>
      </c>
      <c r="T7" s="3" t="inlineStr">
        <is>
          <t>Static sourcing condition used for later synthetic purchasing generation; not an actual quotation, order or measured supplier performance.</t>
        </is>
      </c>
    </row>
    <row r="8">
      <c r="A8" s="3" t="inlineStr">
        <is>
          <t>SRC-0007</t>
        </is>
      </c>
      <c r="B8" s="2" t="inlineStr">
        <is>
          <t>ING-BEN-001</t>
        </is>
      </c>
      <c r="C8" s="2" t="inlineStr">
        <is>
          <t>ORG-EXT-008</t>
        </is>
      </c>
      <c r="D8" s="3" t="inlineStr">
        <is>
          <t>PCAT-ING-ACI</t>
        </is>
      </c>
      <c r="E8" s="3" t="inlineStr">
        <is>
          <t>Approved</t>
        </is>
      </c>
      <c r="F8" s="3" t="inlineStr">
        <is>
          <t>Preferred</t>
        </is>
      </c>
      <c r="G8" s="3" t="inlineStr">
        <is>
          <t>Dual source</t>
        </is>
      </c>
      <c r="H8" s="2" t="inlineStr">
        <is>
          <t>kg</t>
        </is>
      </c>
      <c r="I8" s="3" t="inlineStr">
        <is>
          <t>5 kg container</t>
        </is>
      </c>
      <c r="J8" s="4" t="n">
        <v>20</v>
      </c>
      <c r="K8" s="4" t="n">
        <v>5</v>
      </c>
      <c r="L8" s="5" t="n">
        <v>12</v>
      </c>
      <c r="M8" s="3" t="inlineStr">
        <is>
          <t>European standard</t>
        </is>
      </c>
      <c r="N8" s="2" t="inlineStr">
        <is>
          <t>LT</t>
        </is>
      </c>
      <c r="O8" s="3" t="inlineStr">
        <is>
          <t>Supplier-declared origin meeting the authoritative ingredient specification; no Faroese-origin requirement unless separately specified</t>
        </is>
      </c>
      <c r="P8" s="3" t="inlineStr">
        <is>
          <t>Alternative approved supplier permitted for the same Item_ID; ingredient substitution to another Item_ID requires formal approval</t>
        </is>
      </c>
      <c r="Q8" s="3" t="inlineStr">
        <is>
          <t>Yes</t>
        </is>
      </c>
      <c r="R8" s="3" t="inlineStr">
        <is>
          <t>Periodic order / min-max replenishment</t>
        </is>
      </c>
      <c r="S8" s="3" t="inlineStr">
        <is>
          <t>Active</t>
        </is>
      </c>
      <c r="T8" s="3" t="inlineStr">
        <is>
          <t>Static sourcing condition used for later synthetic purchasing generation; not an actual quotation, order or measured supplier performance.</t>
        </is>
      </c>
    </row>
    <row r="9">
      <c r="A9" s="3" t="inlineStr">
        <is>
          <t>SRC-0008</t>
        </is>
      </c>
      <c r="B9" s="2" t="inlineStr">
        <is>
          <t>ING-BEN-001</t>
        </is>
      </c>
      <c r="C9" s="2" t="inlineStr">
        <is>
          <t>ORG-EXT-006</t>
        </is>
      </c>
      <c r="D9" s="3" t="inlineStr">
        <is>
          <t>PCAT-ING-ACI</t>
        </is>
      </c>
      <c r="E9" s="3" t="inlineStr">
        <is>
          <t>Approved</t>
        </is>
      </c>
      <c r="F9" s="3" t="inlineStr">
        <is>
          <t>Secondary</t>
        </is>
      </c>
      <c r="G9" s="3" t="inlineStr">
        <is>
          <t>Dual source</t>
        </is>
      </c>
      <c r="H9" s="2" t="inlineStr">
        <is>
          <t>kg</t>
        </is>
      </c>
      <c r="I9" s="3" t="inlineStr">
        <is>
          <t>5 kg container</t>
        </is>
      </c>
      <c r="J9" s="4" t="n">
        <v>20</v>
      </c>
      <c r="K9" s="4" t="n">
        <v>5</v>
      </c>
      <c r="L9" s="5" t="n">
        <v>8</v>
      </c>
      <c r="M9" s="3" t="inlineStr">
        <is>
          <t>Nordic standard</t>
        </is>
      </c>
      <c r="N9" s="2" t="inlineStr">
        <is>
          <t>SE</t>
        </is>
      </c>
      <c r="O9" s="3" t="inlineStr">
        <is>
          <t>Supplier-declared origin meeting the authoritative ingredient specification; no Faroese-origin requirement unless separately specified</t>
        </is>
      </c>
      <c r="P9" s="3" t="inlineStr">
        <is>
          <t>Alternative approved supplier permitted for the same Item_ID; ingredient substitution to another Item_ID requires formal approval</t>
        </is>
      </c>
      <c r="Q9" s="3" t="inlineStr">
        <is>
          <t>Yes</t>
        </is>
      </c>
      <c r="R9" s="3" t="inlineStr">
        <is>
          <t>Periodic order / min-max replenishment</t>
        </is>
      </c>
      <c r="S9" s="3" t="inlineStr">
        <is>
          <t>Active</t>
        </is>
      </c>
      <c r="T9" s="3" t="inlineStr">
        <is>
          <t>Static sourcing condition used for later synthetic purchasing generation; not an actual quotation, order or measured supplier performance.</t>
        </is>
      </c>
    </row>
    <row r="10">
      <c r="A10" s="3" t="inlineStr">
        <is>
          <t>SRC-0009</t>
        </is>
      </c>
      <c r="B10" s="2" t="inlineStr">
        <is>
          <t>ING-BRD-001</t>
        </is>
      </c>
      <c r="C10" s="2" t="inlineStr">
        <is>
          <t>ORG-EXT-006</t>
        </is>
      </c>
      <c r="D10" s="3" t="inlineStr">
        <is>
          <t>PCAT-ING-COA</t>
        </is>
      </c>
      <c r="E10" s="3" t="inlineStr">
        <is>
          <t>Approved</t>
        </is>
      </c>
      <c r="F10" s="3" t="inlineStr">
        <is>
          <t>Preferred</t>
        </is>
      </c>
      <c r="G10" s="3" t="inlineStr">
        <is>
          <t>Single source</t>
        </is>
      </c>
      <c r="H10" s="2" t="inlineStr">
        <is>
          <t>kg</t>
        </is>
      </c>
      <c r="I10" s="3" t="inlineStr">
        <is>
          <t>10 kg bag</t>
        </is>
      </c>
      <c r="J10" s="4" t="n">
        <v>40</v>
      </c>
      <c r="K10" s="4" t="n">
        <v>10</v>
      </c>
      <c r="L10" s="5" t="n">
        <v>8</v>
      </c>
      <c r="M10" s="3" t="inlineStr">
        <is>
          <t>Nordic standard</t>
        </is>
      </c>
      <c r="N10" s="2" t="inlineStr">
        <is>
          <t>SE</t>
        </is>
      </c>
      <c r="O10" s="3" t="inlineStr">
        <is>
          <t>Supplier-declared origin meeting the authoritative ingredient specification; no Faroese-origin requirement unless separately specified</t>
        </is>
      </c>
      <c r="P10" s="3" t="inlineStr">
        <is>
          <t>Alternative approved supplier permitted for the same Item_ID; ingredient substitution to another Item_ID requires formal approval</t>
        </is>
      </c>
      <c r="Q10" s="3" t="inlineStr">
        <is>
          <t>No</t>
        </is>
      </c>
      <c r="R10" s="3" t="inlineStr">
        <is>
          <t>Periodic order / min-max replenishment</t>
        </is>
      </c>
      <c r="S10" s="3" t="inlineStr">
        <is>
          <t>Active</t>
        </is>
      </c>
      <c r="T10" s="3" t="inlineStr">
        <is>
          <t>Static sourcing condition used for later synthetic purchasing generation; not an actual quotation, order or measured supplier performance.</t>
        </is>
      </c>
    </row>
    <row r="11">
      <c r="A11" s="3" t="inlineStr">
        <is>
          <t>SRC-0010</t>
        </is>
      </c>
      <c r="B11" s="2" t="inlineStr">
        <is>
          <t>ING-BRD-002</t>
        </is>
      </c>
      <c r="C11" s="2" t="inlineStr">
        <is>
          <t>ORG-EXT-006</t>
        </is>
      </c>
      <c r="D11" s="3" t="inlineStr">
        <is>
          <t>PCAT-ING-COA</t>
        </is>
      </c>
      <c r="E11" s="3" t="inlineStr">
        <is>
          <t>Approved</t>
        </is>
      </c>
      <c r="F11" s="3" t="inlineStr">
        <is>
          <t>Preferred</t>
        </is>
      </c>
      <c r="G11" s="3" t="inlineStr">
        <is>
          <t>Single source</t>
        </is>
      </c>
      <c r="H11" s="2" t="inlineStr">
        <is>
          <t>kg</t>
        </is>
      </c>
      <c r="I11" s="3" t="inlineStr">
        <is>
          <t>10 kg bag</t>
        </is>
      </c>
      <c r="J11" s="4" t="n">
        <v>40</v>
      </c>
      <c r="K11" s="4" t="n">
        <v>10</v>
      </c>
      <c r="L11" s="5" t="n">
        <v>8</v>
      </c>
      <c r="M11" s="3" t="inlineStr">
        <is>
          <t>Nordic standard</t>
        </is>
      </c>
      <c r="N11" s="2" t="inlineStr">
        <is>
          <t>SE</t>
        </is>
      </c>
      <c r="O11" s="3" t="inlineStr">
        <is>
          <t>Supplier-declared origin meeting the authoritative ingredient specification; no Faroese-origin requirement unless separately specified</t>
        </is>
      </c>
      <c r="P11" s="3" t="inlineStr">
        <is>
          <t>Alternative approved supplier permitted for the same Item_ID; ingredient substitution to another Item_ID requires formal approval</t>
        </is>
      </c>
      <c r="Q11" s="3" t="inlineStr">
        <is>
          <t>No</t>
        </is>
      </c>
      <c r="R11" s="3" t="inlineStr">
        <is>
          <t>Periodic order / min-max replenishment</t>
        </is>
      </c>
      <c r="S11" s="3" t="inlineStr">
        <is>
          <t>Active</t>
        </is>
      </c>
      <c r="T11" s="3" t="inlineStr">
        <is>
          <t>Static sourcing condition used for later synthetic purchasing generation; not an actual quotation, order or measured supplier performance.</t>
        </is>
      </c>
    </row>
    <row r="12">
      <c r="A12" s="3" t="inlineStr">
        <is>
          <t>SRC-0011</t>
        </is>
      </c>
      <c r="B12" s="2" t="inlineStr">
        <is>
          <t>ING-BSE-001</t>
        </is>
      </c>
      <c r="C12" s="2" t="inlineStr">
        <is>
          <t>ORG-EXT-005</t>
        </is>
      </c>
      <c r="D12" s="3" t="inlineStr">
        <is>
          <t>PCAT-ING-SEA</t>
        </is>
      </c>
      <c r="E12" s="3" t="inlineStr">
        <is>
          <t>Approved</t>
        </is>
      </c>
      <c r="F12" s="3" t="inlineStr">
        <is>
          <t>Preferred</t>
        </is>
      </c>
      <c r="G12" s="3" t="inlineStr">
        <is>
          <t>Dual source</t>
        </is>
      </c>
      <c r="H12" s="2" t="inlineStr">
        <is>
          <t>kg</t>
        </is>
      </c>
      <c r="I12" s="3" t="inlineStr">
        <is>
          <t>2 kg bag</t>
        </is>
      </c>
      <c r="J12" s="4" t="n">
        <v>10</v>
      </c>
      <c r="K12" s="4" t="n">
        <v>2</v>
      </c>
      <c r="L12" s="5" t="n">
        <v>7</v>
      </c>
      <c r="M12" s="3" t="inlineStr">
        <is>
          <t>Nordic standard</t>
        </is>
      </c>
      <c r="N12" s="2" t="inlineStr">
        <is>
          <t>DK</t>
        </is>
      </c>
      <c r="O12" s="3" t="inlineStr">
        <is>
          <t>Supplier-declared origin meeting the authoritative ingredient specification; no Faroese-origin requirement unless separately specified</t>
        </is>
      </c>
      <c r="P12" s="3" t="inlineStr">
        <is>
          <t>Alternative approved supplier permitted for the same Item_ID; ingredient substitution to another Item_ID requires formal approval</t>
        </is>
      </c>
      <c r="Q12" s="3" t="inlineStr">
        <is>
          <t>No</t>
        </is>
      </c>
      <c r="R12" s="3" t="inlineStr">
        <is>
          <t>Periodic order / min-max replenishment</t>
        </is>
      </c>
      <c r="S12" s="3" t="inlineStr">
        <is>
          <t>Active</t>
        </is>
      </c>
      <c r="T12" s="3" t="inlineStr">
        <is>
          <t>Static sourcing condition used for later synthetic purchasing generation; not an actual quotation, order or measured supplier performance.</t>
        </is>
      </c>
    </row>
    <row r="13">
      <c r="A13" s="3" t="inlineStr">
        <is>
          <t>SRC-0012</t>
        </is>
      </c>
      <c r="B13" s="2" t="inlineStr">
        <is>
          <t>ING-BSE-001</t>
        </is>
      </c>
      <c r="C13" s="2" t="inlineStr">
        <is>
          <t>ORG-EXT-007</t>
        </is>
      </c>
      <c r="D13" s="3" t="inlineStr">
        <is>
          <t>PCAT-ING-SEA</t>
        </is>
      </c>
      <c r="E13" s="3" t="inlineStr">
        <is>
          <t>Approved</t>
        </is>
      </c>
      <c r="F13" s="3" t="inlineStr">
        <is>
          <t>Secondary</t>
        </is>
      </c>
      <c r="G13" s="3" t="inlineStr">
        <is>
          <t>Dual source</t>
        </is>
      </c>
      <c r="H13" s="2" t="inlineStr">
        <is>
          <t>kg</t>
        </is>
      </c>
      <c r="I13" s="3" t="inlineStr">
        <is>
          <t>2 kg bag</t>
        </is>
      </c>
      <c r="J13" s="4" t="n">
        <v>10</v>
      </c>
      <c r="K13" s="4" t="n">
        <v>2</v>
      </c>
      <c r="L13" s="5" t="n">
        <v>8</v>
      </c>
      <c r="M13" s="3" t="inlineStr">
        <is>
          <t>Nordic standard</t>
        </is>
      </c>
      <c r="N13" s="2" t="inlineStr">
        <is>
          <t>NO</t>
        </is>
      </c>
      <c r="O13" s="3" t="inlineStr">
        <is>
          <t>Supplier-declared origin meeting the authoritative ingredient specification; no Faroese-origin requirement unless separately specified</t>
        </is>
      </c>
      <c r="P13" s="3" t="inlineStr">
        <is>
          <t>Alternative approved supplier permitted for the same Item_ID; ingredient substitution to another Item_ID requires formal approval</t>
        </is>
      </c>
      <c r="Q13" s="3" t="inlineStr">
        <is>
          <t>No</t>
        </is>
      </c>
      <c r="R13" s="3" t="inlineStr">
        <is>
          <t>Periodic order / min-max replenishment</t>
        </is>
      </c>
      <c r="S13" s="3" t="inlineStr">
        <is>
          <t>Active</t>
        </is>
      </c>
      <c r="T13" s="3" t="inlineStr">
        <is>
          <t>Static sourcing condition used for later synthetic purchasing generation; not an actual quotation, order or measured supplier performance.</t>
        </is>
      </c>
    </row>
    <row r="14">
      <c r="A14" s="3" t="inlineStr">
        <is>
          <t>SRC-0013</t>
        </is>
      </c>
      <c r="B14" s="2" t="inlineStr">
        <is>
          <t>ING-CHI-001</t>
        </is>
      </c>
      <c r="C14" s="2" t="inlineStr">
        <is>
          <t>ORG-EXT-005</t>
        </is>
      </c>
      <c r="D14" s="3" t="inlineStr">
        <is>
          <t>PCAT-ING-SEA</t>
        </is>
      </c>
      <c r="E14" s="3" t="inlineStr">
        <is>
          <t>Approved</t>
        </is>
      </c>
      <c r="F14" s="3" t="inlineStr">
        <is>
          <t>Preferred</t>
        </is>
      </c>
      <c r="G14" s="3" t="inlineStr">
        <is>
          <t>Dual source</t>
        </is>
      </c>
      <c r="H14" s="2" t="inlineStr">
        <is>
          <t>kg</t>
        </is>
      </c>
      <c r="I14" s="3" t="inlineStr">
        <is>
          <t>0.5 kg bag</t>
        </is>
      </c>
      <c r="J14" s="4" t="n">
        <v>2.5</v>
      </c>
      <c r="K14" s="4" t="n">
        <v>0.5</v>
      </c>
      <c r="L14" s="5" t="n">
        <v>7</v>
      </c>
      <c r="M14" s="3" t="inlineStr">
        <is>
          <t>Nordic standard</t>
        </is>
      </c>
      <c r="N14" s="2" t="inlineStr">
        <is>
          <t>DK</t>
        </is>
      </c>
      <c r="O14" s="3" t="inlineStr">
        <is>
          <t>Supplier-declared origin meeting the authoritative ingredient specification; no Faroese-origin requirement unless separately specified</t>
        </is>
      </c>
      <c r="P14" s="3" t="inlineStr">
        <is>
          <t>Alternative approved supplier permitted for the same Item_ID; ingredient substitution to another Item_ID requires formal approval</t>
        </is>
      </c>
      <c r="Q14" s="3" t="inlineStr">
        <is>
          <t>No</t>
        </is>
      </c>
      <c r="R14" s="3" t="inlineStr">
        <is>
          <t>Periodic order / min-max replenishment</t>
        </is>
      </c>
      <c r="S14" s="3" t="inlineStr">
        <is>
          <t>Active</t>
        </is>
      </c>
      <c r="T14" s="3" t="inlineStr">
        <is>
          <t>Static sourcing condition used for later synthetic purchasing generation; not an actual quotation, order or measured supplier performance.</t>
        </is>
      </c>
    </row>
    <row r="15">
      <c r="A15" s="3" t="inlineStr">
        <is>
          <t>SRC-0014</t>
        </is>
      </c>
      <c r="B15" s="2" t="inlineStr">
        <is>
          <t>ING-CHI-001</t>
        </is>
      </c>
      <c r="C15" s="2" t="inlineStr">
        <is>
          <t>ORG-EXT-007</t>
        </is>
      </c>
      <c r="D15" s="3" t="inlineStr">
        <is>
          <t>PCAT-ING-SEA</t>
        </is>
      </c>
      <c r="E15" s="3" t="inlineStr">
        <is>
          <t>Approved</t>
        </is>
      </c>
      <c r="F15" s="3" t="inlineStr">
        <is>
          <t>Secondary</t>
        </is>
      </c>
      <c r="G15" s="3" t="inlineStr">
        <is>
          <t>Dual source</t>
        </is>
      </c>
      <c r="H15" s="2" t="inlineStr">
        <is>
          <t>kg</t>
        </is>
      </c>
      <c r="I15" s="3" t="inlineStr">
        <is>
          <t>0.5 kg bag</t>
        </is>
      </c>
      <c r="J15" s="4" t="n">
        <v>2.5</v>
      </c>
      <c r="K15" s="4" t="n">
        <v>0.5</v>
      </c>
      <c r="L15" s="5" t="n">
        <v>8</v>
      </c>
      <c r="M15" s="3" t="inlineStr">
        <is>
          <t>Nordic standard</t>
        </is>
      </c>
      <c r="N15" s="2" t="inlineStr">
        <is>
          <t>NO</t>
        </is>
      </c>
      <c r="O15" s="3" t="inlineStr">
        <is>
          <t>Supplier-declared origin meeting the authoritative ingredient specification; no Faroese-origin requirement unless separately specified</t>
        </is>
      </c>
      <c r="P15" s="3" t="inlineStr">
        <is>
          <t>Alternative approved supplier permitted for the same Item_ID; ingredient substitution to another Item_ID requires formal approval</t>
        </is>
      </c>
      <c r="Q15" s="3" t="inlineStr">
        <is>
          <t>No</t>
        </is>
      </c>
      <c r="R15" s="3" t="inlineStr">
        <is>
          <t>Periodic order / min-max replenishment</t>
        </is>
      </c>
      <c r="S15" s="3" t="inlineStr">
        <is>
          <t>Active</t>
        </is>
      </c>
      <c r="T15" s="3" t="inlineStr">
        <is>
          <t>Static sourcing condition used for later synthetic purchasing generation; not an actual quotation, order or measured supplier performance.</t>
        </is>
      </c>
    </row>
    <row r="16">
      <c r="A16" s="3" t="inlineStr">
        <is>
          <t>SRC-0015</t>
        </is>
      </c>
      <c r="B16" s="2" t="inlineStr">
        <is>
          <t>ING-CIT-001</t>
        </is>
      </c>
      <c r="C16" s="2" t="inlineStr">
        <is>
          <t>ORG-EXT-008</t>
        </is>
      </c>
      <c r="D16" s="3" t="inlineStr">
        <is>
          <t>PCAT-ING-ACI</t>
        </is>
      </c>
      <c r="E16" s="3" t="inlineStr">
        <is>
          <t>Approved</t>
        </is>
      </c>
      <c r="F16" s="3" t="inlineStr">
        <is>
          <t>Preferred</t>
        </is>
      </c>
      <c r="G16" s="3" t="inlineStr">
        <is>
          <t>Dual source</t>
        </is>
      </c>
      <c r="H16" s="2" t="inlineStr">
        <is>
          <t>kg</t>
        </is>
      </c>
      <c r="I16" s="3" t="inlineStr">
        <is>
          <t>10 kg bag</t>
        </is>
      </c>
      <c r="J16" s="4" t="n">
        <v>40</v>
      </c>
      <c r="K16" s="4" t="n">
        <v>10</v>
      </c>
      <c r="L16" s="5" t="n">
        <v>12</v>
      </c>
      <c r="M16" s="3" t="inlineStr">
        <is>
          <t>European standard</t>
        </is>
      </c>
      <c r="N16" s="2" t="inlineStr">
        <is>
          <t>LT</t>
        </is>
      </c>
      <c r="O16" s="3" t="inlineStr">
        <is>
          <t>Supplier-declared origin meeting the authoritative ingredient specification; no Faroese-origin requirement unless separately specified</t>
        </is>
      </c>
      <c r="P16" s="3" t="inlineStr">
        <is>
          <t>Alternative approved supplier permitted for the same Item_ID; ingredient substitution to another Item_ID requires formal approval</t>
        </is>
      </c>
      <c r="Q16" s="3" t="inlineStr">
        <is>
          <t>Yes</t>
        </is>
      </c>
      <c r="R16" s="3" t="inlineStr">
        <is>
          <t>Periodic order / min-max replenishment</t>
        </is>
      </c>
      <c r="S16" s="3" t="inlineStr">
        <is>
          <t>Active</t>
        </is>
      </c>
      <c r="T16" s="3" t="inlineStr">
        <is>
          <t>Static sourcing condition used for later synthetic purchasing generation; not an actual quotation, order or measured supplier performance.</t>
        </is>
      </c>
    </row>
    <row r="17">
      <c r="A17" s="3" t="inlineStr">
        <is>
          <t>SRC-0016</t>
        </is>
      </c>
      <c r="B17" s="2" t="inlineStr">
        <is>
          <t>ING-CIT-001</t>
        </is>
      </c>
      <c r="C17" s="2" t="inlineStr">
        <is>
          <t>ORG-EXT-006</t>
        </is>
      </c>
      <c r="D17" s="3" t="inlineStr">
        <is>
          <t>PCAT-ING-ACI</t>
        </is>
      </c>
      <c r="E17" s="3" t="inlineStr">
        <is>
          <t>Approved</t>
        </is>
      </c>
      <c r="F17" s="3" t="inlineStr">
        <is>
          <t>Secondary</t>
        </is>
      </c>
      <c r="G17" s="3" t="inlineStr">
        <is>
          <t>Dual source</t>
        </is>
      </c>
      <c r="H17" s="2" t="inlineStr">
        <is>
          <t>kg</t>
        </is>
      </c>
      <c r="I17" s="3" t="inlineStr">
        <is>
          <t>10 kg bag</t>
        </is>
      </c>
      <c r="J17" s="4" t="n">
        <v>40</v>
      </c>
      <c r="K17" s="4" t="n">
        <v>10</v>
      </c>
      <c r="L17" s="5" t="n">
        <v>8</v>
      </c>
      <c r="M17" s="3" t="inlineStr">
        <is>
          <t>Nordic standard</t>
        </is>
      </c>
      <c r="N17" s="2" t="inlineStr">
        <is>
          <t>SE</t>
        </is>
      </c>
      <c r="O17" s="3" t="inlineStr">
        <is>
          <t>Supplier-declared origin meeting the authoritative ingredient specification; no Faroese-origin requirement unless separately specified</t>
        </is>
      </c>
      <c r="P17" s="3" t="inlineStr">
        <is>
          <t>Alternative approved supplier permitted for the same Item_ID; ingredient substitution to another Item_ID requires formal approval</t>
        </is>
      </c>
      <c r="Q17" s="3" t="inlineStr">
        <is>
          <t>Yes</t>
        </is>
      </c>
      <c r="R17" s="3" t="inlineStr">
        <is>
          <t>Periodic order / min-max replenishment</t>
        </is>
      </c>
      <c r="S17" s="3" t="inlineStr">
        <is>
          <t>Active</t>
        </is>
      </c>
      <c r="T17" s="3" t="inlineStr">
        <is>
          <t>Static sourcing condition used for later synthetic purchasing generation; not an actual quotation, order or measured supplier performance.</t>
        </is>
      </c>
    </row>
    <row r="18">
      <c r="A18" s="3" t="inlineStr">
        <is>
          <t>SRC-0017</t>
        </is>
      </c>
      <c r="B18" s="2" t="inlineStr">
        <is>
          <t>ING-CRM-001</t>
        </is>
      </c>
      <c r="C18" s="2" t="inlineStr">
        <is>
          <t>ORG-EXT-007</t>
        </is>
      </c>
      <c r="D18" s="3" t="inlineStr">
        <is>
          <t>PCAT-ING-SAU</t>
        </is>
      </c>
      <c r="E18" s="3" t="inlineStr">
        <is>
          <t>Approved</t>
        </is>
      </c>
      <c r="F18" s="3" t="inlineStr">
        <is>
          <t>Preferred</t>
        </is>
      </c>
      <c r="G18" s="3" t="inlineStr">
        <is>
          <t>Dual source</t>
        </is>
      </c>
      <c r="H18" s="2" t="inlineStr">
        <is>
          <t>kg</t>
        </is>
      </c>
      <c r="I18" s="3" t="inlineStr">
        <is>
          <t>5 kg pail</t>
        </is>
      </c>
      <c r="J18" s="4" t="n">
        <v>20</v>
      </c>
      <c r="K18" s="4" t="n">
        <v>5</v>
      </c>
      <c r="L18" s="5" t="n">
        <v>8</v>
      </c>
      <c r="M18" s="3" t="inlineStr">
        <is>
          <t>Nordic standard</t>
        </is>
      </c>
      <c r="N18" s="2" t="inlineStr">
        <is>
          <t>NO</t>
        </is>
      </c>
      <c r="O18" s="3" t="inlineStr">
        <is>
          <t>Supplier-declared origin meeting the authoritative ingredient specification; no Faroese-origin requirement unless separately specified</t>
        </is>
      </c>
      <c r="P18" s="3" t="inlineStr">
        <is>
          <t>Alternative approved supplier permitted for the same Item_ID; ingredient substitution to another Item_ID requires formal approval</t>
        </is>
      </c>
      <c r="Q18" s="3" t="inlineStr">
        <is>
          <t>Yes</t>
        </is>
      </c>
      <c r="R18" s="3" t="inlineStr">
        <is>
          <t>Periodic order / min-max replenishment</t>
        </is>
      </c>
      <c r="S18" s="3" t="inlineStr">
        <is>
          <t>Active</t>
        </is>
      </c>
      <c r="T18" s="3" t="inlineStr">
        <is>
          <t>Static sourcing condition used for later synthetic purchasing generation; not an actual quotation, order or measured supplier performance.</t>
        </is>
      </c>
    </row>
    <row r="19">
      <c r="A19" s="3" t="inlineStr">
        <is>
          <t>SRC-0018</t>
        </is>
      </c>
      <c r="B19" s="2" t="inlineStr">
        <is>
          <t>ING-CRM-001</t>
        </is>
      </c>
      <c r="C19" s="2" t="inlineStr">
        <is>
          <t>ORG-EXT-005</t>
        </is>
      </c>
      <c r="D19" s="3" t="inlineStr">
        <is>
          <t>PCAT-ING-SAU</t>
        </is>
      </c>
      <c r="E19" s="3" t="inlineStr">
        <is>
          <t>Approved</t>
        </is>
      </c>
      <c r="F19" s="3" t="inlineStr">
        <is>
          <t>Secondary</t>
        </is>
      </c>
      <c r="G19" s="3" t="inlineStr">
        <is>
          <t>Dual source</t>
        </is>
      </c>
      <c r="H19" s="2" t="inlineStr">
        <is>
          <t>kg</t>
        </is>
      </c>
      <c r="I19" s="3" t="inlineStr">
        <is>
          <t>5 kg pail</t>
        </is>
      </c>
      <c r="J19" s="4" t="n">
        <v>20</v>
      </c>
      <c r="K19" s="4" t="n">
        <v>5</v>
      </c>
      <c r="L19" s="5" t="n">
        <v>7</v>
      </c>
      <c r="M19" s="3" t="inlineStr">
        <is>
          <t>Nordic standard</t>
        </is>
      </c>
      <c r="N19" s="2" t="inlineStr">
        <is>
          <t>DK</t>
        </is>
      </c>
      <c r="O19" s="3" t="inlineStr">
        <is>
          <t>Supplier-declared origin meeting the authoritative ingredient specification; no Faroese-origin requirement unless separately specified</t>
        </is>
      </c>
      <c r="P19" s="3" t="inlineStr">
        <is>
          <t>Alternative approved supplier permitted for the same Item_ID; ingredient substitution to another Item_ID requires formal approval</t>
        </is>
      </c>
      <c r="Q19" s="3" t="inlineStr">
        <is>
          <t>Yes</t>
        </is>
      </c>
      <c r="R19" s="3" t="inlineStr">
        <is>
          <t>Periodic order / min-max replenishment</t>
        </is>
      </c>
      <c r="S19" s="3" t="inlineStr">
        <is>
          <t>Active</t>
        </is>
      </c>
      <c r="T19" s="3" t="inlineStr">
        <is>
          <t>Static sourcing condition used for later synthetic purchasing generation; not an actual quotation, order or measured supplier performance.</t>
        </is>
      </c>
    </row>
    <row r="20">
      <c r="A20" s="3" t="inlineStr">
        <is>
          <t>SRC-0019</t>
        </is>
      </c>
      <c r="B20" s="2" t="inlineStr">
        <is>
          <t>ING-CUR-001</t>
        </is>
      </c>
      <c r="C20" s="2" t="inlineStr">
        <is>
          <t>ORG-EXT-005</t>
        </is>
      </c>
      <c r="D20" s="3" t="inlineStr">
        <is>
          <t>PCAT-ING-SEA</t>
        </is>
      </c>
      <c r="E20" s="3" t="inlineStr">
        <is>
          <t>Approved</t>
        </is>
      </c>
      <c r="F20" s="3" t="inlineStr">
        <is>
          <t>Preferred</t>
        </is>
      </c>
      <c r="G20" s="3" t="inlineStr">
        <is>
          <t>Dual source</t>
        </is>
      </c>
      <c r="H20" s="2" t="inlineStr">
        <is>
          <t>kg</t>
        </is>
      </c>
      <c r="I20" s="3" t="inlineStr">
        <is>
          <t>2 kg bag</t>
        </is>
      </c>
      <c r="J20" s="4" t="n">
        <v>10</v>
      </c>
      <c r="K20" s="4" t="n">
        <v>2</v>
      </c>
      <c r="L20" s="5" t="n">
        <v>7</v>
      </c>
      <c r="M20" s="3" t="inlineStr">
        <is>
          <t>Nordic standard</t>
        </is>
      </c>
      <c r="N20" s="2" t="inlineStr">
        <is>
          <t>DK</t>
        </is>
      </c>
      <c r="O20" s="3" t="inlineStr">
        <is>
          <t>Supplier-declared origin meeting the authoritative ingredient specification; no Faroese-origin requirement unless separately specified</t>
        </is>
      </c>
      <c r="P20" s="3" t="inlineStr">
        <is>
          <t>Alternative approved supplier permitted for the same Item_ID; ingredient substitution to another Item_ID requires formal approval</t>
        </is>
      </c>
      <c r="Q20" s="3" t="inlineStr">
        <is>
          <t>No</t>
        </is>
      </c>
      <c r="R20" s="3" t="inlineStr">
        <is>
          <t>Periodic order / min-max replenishment</t>
        </is>
      </c>
      <c r="S20" s="3" t="inlineStr">
        <is>
          <t>Active</t>
        </is>
      </c>
      <c r="T20" s="3" t="inlineStr">
        <is>
          <t>Static sourcing condition used for later synthetic purchasing generation; not an actual quotation, order or measured supplier performance.</t>
        </is>
      </c>
    </row>
    <row r="21">
      <c r="A21" s="3" t="inlineStr">
        <is>
          <t>SRC-0020</t>
        </is>
      </c>
      <c r="B21" s="2" t="inlineStr">
        <is>
          <t>ING-CUR-001</t>
        </is>
      </c>
      <c r="C21" s="2" t="inlineStr">
        <is>
          <t>ORG-EXT-007</t>
        </is>
      </c>
      <c r="D21" s="3" t="inlineStr">
        <is>
          <t>PCAT-ING-SEA</t>
        </is>
      </c>
      <c r="E21" s="3" t="inlineStr">
        <is>
          <t>Approved</t>
        </is>
      </c>
      <c r="F21" s="3" t="inlineStr">
        <is>
          <t>Secondary</t>
        </is>
      </c>
      <c r="G21" s="3" t="inlineStr">
        <is>
          <t>Dual source</t>
        </is>
      </c>
      <c r="H21" s="2" t="inlineStr">
        <is>
          <t>kg</t>
        </is>
      </c>
      <c r="I21" s="3" t="inlineStr">
        <is>
          <t>2 kg bag</t>
        </is>
      </c>
      <c r="J21" s="4" t="n">
        <v>10</v>
      </c>
      <c r="K21" s="4" t="n">
        <v>2</v>
      </c>
      <c r="L21" s="5" t="n">
        <v>8</v>
      </c>
      <c r="M21" s="3" t="inlineStr">
        <is>
          <t>Nordic standard</t>
        </is>
      </c>
      <c r="N21" s="2" t="inlineStr">
        <is>
          <t>NO</t>
        </is>
      </c>
      <c r="O21" s="3" t="inlineStr">
        <is>
          <t>Supplier-declared origin meeting the authoritative ingredient specification; no Faroese-origin requirement unless separately specified</t>
        </is>
      </c>
      <c r="P21" s="3" t="inlineStr">
        <is>
          <t>Alternative approved supplier permitted for the same Item_ID; ingredient substitution to another Item_ID requires formal approval</t>
        </is>
      </c>
      <c r="Q21" s="3" t="inlineStr">
        <is>
          <t>No</t>
        </is>
      </c>
      <c r="R21" s="3" t="inlineStr">
        <is>
          <t>Periodic order / min-max replenishment</t>
        </is>
      </c>
      <c r="S21" s="3" t="inlineStr">
        <is>
          <t>Active</t>
        </is>
      </c>
      <c r="T21" s="3" t="inlineStr">
        <is>
          <t>Static sourcing condition used for later synthetic purchasing generation; not an actual quotation, order or measured supplier performance.</t>
        </is>
      </c>
    </row>
    <row r="22">
      <c r="A22" s="3" t="inlineStr">
        <is>
          <t>SRC-0021</t>
        </is>
      </c>
      <c r="B22" s="2" t="inlineStr">
        <is>
          <t>ING-DEX-001</t>
        </is>
      </c>
      <c r="C22" s="2" t="inlineStr">
        <is>
          <t>ORG-EXT-006</t>
        </is>
      </c>
      <c r="D22" s="3" t="inlineStr">
        <is>
          <t>PCAT-ING-BAS</t>
        </is>
      </c>
      <c r="E22" s="3" t="inlineStr">
        <is>
          <t>Approved</t>
        </is>
      </c>
      <c r="F22" s="3" t="inlineStr">
        <is>
          <t>Preferred</t>
        </is>
      </c>
      <c r="G22" s="3" t="inlineStr">
        <is>
          <t>Dual source</t>
        </is>
      </c>
      <c r="H22" s="2" t="inlineStr">
        <is>
          <t>kg</t>
        </is>
      </c>
      <c r="I22" s="3" t="inlineStr">
        <is>
          <t>20 kg bag</t>
        </is>
      </c>
      <c r="J22" s="4" t="n">
        <v>100</v>
      </c>
      <c r="K22" s="4" t="n">
        <v>20</v>
      </c>
      <c r="L22" s="5" t="n">
        <v>8</v>
      </c>
      <c r="M22" s="3" t="inlineStr">
        <is>
          <t>Nordic standard</t>
        </is>
      </c>
      <c r="N22" s="2" t="inlineStr">
        <is>
          <t>SE</t>
        </is>
      </c>
      <c r="O22" s="3" t="inlineStr">
        <is>
          <t>Supplier-declared origin meeting the authoritative ingredient specification; no Faroese-origin requirement unless separately specified</t>
        </is>
      </c>
      <c r="P22" s="3" t="inlineStr">
        <is>
          <t>Alternative approved supplier permitted for the same Item_ID; ingredient substitution to another Item_ID requires formal approval</t>
        </is>
      </c>
      <c r="Q22" s="3" t="inlineStr">
        <is>
          <t>No</t>
        </is>
      </c>
      <c r="R22" s="3" t="inlineStr">
        <is>
          <t>Periodic order / min-max replenishment</t>
        </is>
      </c>
      <c r="S22" s="3" t="inlineStr">
        <is>
          <t>Active</t>
        </is>
      </c>
      <c r="T22" s="3" t="inlineStr">
        <is>
          <t>Static sourcing condition used for later synthetic purchasing generation; not an actual quotation, order or measured supplier performance.</t>
        </is>
      </c>
    </row>
    <row r="23">
      <c r="A23" s="3" t="inlineStr">
        <is>
          <t>SRC-0022</t>
        </is>
      </c>
      <c r="B23" s="2" t="inlineStr">
        <is>
          <t>ING-DEX-001</t>
        </is>
      </c>
      <c r="C23" s="2" t="inlineStr">
        <is>
          <t>ORG-EXT-008</t>
        </is>
      </c>
      <c r="D23" s="3" t="inlineStr">
        <is>
          <t>PCAT-ING-BAS</t>
        </is>
      </c>
      <c r="E23" s="3" t="inlineStr">
        <is>
          <t>Approved</t>
        </is>
      </c>
      <c r="F23" s="3" t="inlineStr">
        <is>
          <t>Secondary</t>
        </is>
      </c>
      <c r="G23" s="3" t="inlineStr">
        <is>
          <t>Dual source</t>
        </is>
      </c>
      <c r="H23" s="2" t="inlineStr">
        <is>
          <t>kg</t>
        </is>
      </c>
      <c r="I23" s="3" t="inlineStr">
        <is>
          <t>20 kg bag</t>
        </is>
      </c>
      <c r="J23" s="4" t="n">
        <v>100</v>
      </c>
      <c r="K23" s="4" t="n">
        <v>20</v>
      </c>
      <c r="L23" s="5" t="n">
        <v>12</v>
      </c>
      <c r="M23" s="3" t="inlineStr">
        <is>
          <t>European standard</t>
        </is>
      </c>
      <c r="N23" s="2" t="inlineStr">
        <is>
          <t>LT</t>
        </is>
      </c>
      <c r="O23" s="3" t="inlineStr">
        <is>
          <t>Supplier-declared origin meeting the authoritative ingredient specification; no Faroese-origin requirement unless separately specified</t>
        </is>
      </c>
      <c r="P23" s="3" t="inlineStr">
        <is>
          <t>Alternative approved supplier permitted for the same Item_ID; ingredient substitution to another Item_ID requires formal approval</t>
        </is>
      </c>
      <c r="Q23" s="3" t="inlineStr">
        <is>
          <t>No</t>
        </is>
      </c>
      <c r="R23" s="3" t="inlineStr">
        <is>
          <t>Periodic order / min-max replenishment</t>
        </is>
      </c>
      <c r="S23" s="3" t="inlineStr">
        <is>
          <t>Active</t>
        </is>
      </c>
      <c r="T23" s="3" t="inlineStr">
        <is>
          <t>Static sourcing condition used for later synthetic purchasing generation; not an actual quotation, order or measured supplier performance.</t>
        </is>
      </c>
    </row>
    <row r="24">
      <c r="A24" s="3" t="inlineStr">
        <is>
          <t>SRC-0023</t>
        </is>
      </c>
      <c r="B24" s="2" t="inlineStr">
        <is>
          <t>ING-DIL-001</t>
        </is>
      </c>
      <c r="C24" s="2" t="inlineStr">
        <is>
          <t>ORG-EXT-005</t>
        </is>
      </c>
      <c r="D24" s="3" t="inlineStr">
        <is>
          <t>PCAT-ING-SEA</t>
        </is>
      </c>
      <c r="E24" s="3" t="inlineStr">
        <is>
          <t>Approved</t>
        </is>
      </c>
      <c r="F24" s="3" t="inlineStr">
        <is>
          <t>Preferred</t>
        </is>
      </c>
      <c r="G24" s="3" t="inlineStr">
        <is>
          <t>Dual source</t>
        </is>
      </c>
      <c r="H24" s="2" t="inlineStr">
        <is>
          <t>kg</t>
        </is>
      </c>
      <c r="I24" s="3" t="inlineStr">
        <is>
          <t>1 kg bag</t>
        </is>
      </c>
      <c r="J24" s="4" t="n">
        <v>5</v>
      </c>
      <c r="K24" s="4" t="n">
        <v>1</v>
      </c>
      <c r="L24" s="5" t="n">
        <v>7</v>
      </c>
      <c r="M24" s="3" t="inlineStr">
        <is>
          <t>Nordic standard</t>
        </is>
      </c>
      <c r="N24" s="2" t="inlineStr">
        <is>
          <t>DK</t>
        </is>
      </c>
      <c r="O24" s="3" t="inlineStr">
        <is>
          <t>Supplier-declared origin meeting the authoritative ingredient specification; no Faroese-origin requirement unless separately specified</t>
        </is>
      </c>
      <c r="P24" s="3" t="inlineStr">
        <is>
          <t>Alternative approved supplier permitted for the same Item_ID; ingredient substitution to another Item_ID requires formal approval</t>
        </is>
      </c>
      <c r="Q24" s="3" t="inlineStr">
        <is>
          <t>No</t>
        </is>
      </c>
      <c r="R24" s="3" t="inlineStr">
        <is>
          <t>Periodic order / min-max replenishment</t>
        </is>
      </c>
      <c r="S24" s="3" t="inlineStr">
        <is>
          <t>Active</t>
        </is>
      </c>
      <c r="T24" s="3" t="inlineStr">
        <is>
          <t>Static sourcing condition used for later synthetic purchasing generation; not an actual quotation, order or measured supplier performance.</t>
        </is>
      </c>
    </row>
    <row r="25">
      <c r="A25" s="3" t="inlineStr">
        <is>
          <t>SRC-0024</t>
        </is>
      </c>
      <c r="B25" s="2" t="inlineStr">
        <is>
          <t>ING-DIL-001</t>
        </is>
      </c>
      <c r="C25" s="2" t="inlineStr">
        <is>
          <t>ORG-EXT-007</t>
        </is>
      </c>
      <c r="D25" s="3" t="inlineStr">
        <is>
          <t>PCAT-ING-SEA</t>
        </is>
      </c>
      <c r="E25" s="3" t="inlineStr">
        <is>
          <t>Approved</t>
        </is>
      </c>
      <c r="F25" s="3" t="inlineStr">
        <is>
          <t>Secondary</t>
        </is>
      </c>
      <c r="G25" s="3" t="inlineStr">
        <is>
          <t>Dual source</t>
        </is>
      </c>
      <c r="H25" s="2" t="inlineStr">
        <is>
          <t>kg</t>
        </is>
      </c>
      <c r="I25" s="3" t="inlineStr">
        <is>
          <t>1 kg bag</t>
        </is>
      </c>
      <c r="J25" s="4" t="n">
        <v>5</v>
      </c>
      <c r="K25" s="4" t="n">
        <v>1</v>
      </c>
      <c r="L25" s="5" t="n">
        <v>8</v>
      </c>
      <c r="M25" s="3" t="inlineStr">
        <is>
          <t>Nordic standard</t>
        </is>
      </c>
      <c r="N25" s="2" t="inlineStr">
        <is>
          <t>NO</t>
        </is>
      </c>
      <c r="O25" s="3" t="inlineStr">
        <is>
          <t>Supplier-declared origin meeting the authoritative ingredient specification; no Faroese-origin requirement unless separately specified</t>
        </is>
      </c>
      <c r="P25" s="3" t="inlineStr">
        <is>
          <t>Alternative approved supplier permitted for the same Item_ID; ingredient substitution to another Item_ID requires formal approval</t>
        </is>
      </c>
      <c r="Q25" s="3" t="inlineStr">
        <is>
          <t>No</t>
        </is>
      </c>
      <c r="R25" s="3" t="inlineStr">
        <is>
          <t>Periodic order / min-max replenishment</t>
        </is>
      </c>
      <c r="S25" s="3" t="inlineStr">
        <is>
          <t>Active</t>
        </is>
      </c>
      <c r="T25" s="3" t="inlineStr">
        <is>
          <t>Static sourcing condition used for later synthetic purchasing generation; not an actual quotation, order or measured supplier performance.</t>
        </is>
      </c>
    </row>
    <row r="26">
      <c r="A26" s="3" t="inlineStr">
        <is>
          <t>SRC-0025</t>
        </is>
      </c>
      <c r="B26" s="2" t="inlineStr">
        <is>
          <t>ING-FLO-001</t>
        </is>
      </c>
      <c r="C26" s="2" t="inlineStr">
        <is>
          <t>ORG-EXT-006</t>
        </is>
      </c>
      <c r="D26" s="3" t="inlineStr">
        <is>
          <t>PCAT-ING-COA</t>
        </is>
      </c>
      <c r="E26" s="3" t="inlineStr">
        <is>
          <t>Approved</t>
        </is>
      </c>
      <c r="F26" s="3" t="inlineStr">
        <is>
          <t>Preferred</t>
        </is>
      </c>
      <c r="G26" s="3" t="inlineStr">
        <is>
          <t>Single source</t>
        </is>
      </c>
      <c r="H26" s="2" t="inlineStr">
        <is>
          <t>kg</t>
        </is>
      </c>
      <c r="I26" s="3" t="inlineStr">
        <is>
          <t>25 kg bag</t>
        </is>
      </c>
      <c r="J26" s="4" t="n">
        <v>125</v>
      </c>
      <c r="K26" s="4" t="n">
        <v>25</v>
      </c>
      <c r="L26" s="5" t="n">
        <v>8</v>
      </c>
      <c r="M26" s="3" t="inlineStr">
        <is>
          <t>Nordic standard</t>
        </is>
      </c>
      <c r="N26" s="2" t="inlineStr">
        <is>
          <t>SE</t>
        </is>
      </c>
      <c r="O26" s="3" t="inlineStr">
        <is>
          <t>Supplier-declared origin meeting the authoritative ingredient specification; no Faroese-origin requirement unless separately specified</t>
        </is>
      </c>
      <c r="P26" s="3" t="inlineStr">
        <is>
          <t>Alternative approved supplier permitted for the same Item_ID; ingredient substitution to another Item_ID requires formal approval</t>
        </is>
      </c>
      <c r="Q26" s="3" t="inlineStr">
        <is>
          <t>No</t>
        </is>
      </c>
      <c r="R26" s="3" t="inlineStr">
        <is>
          <t>Periodic order / min-max replenishment</t>
        </is>
      </c>
      <c r="S26" s="3" t="inlineStr">
        <is>
          <t>Active</t>
        </is>
      </c>
      <c r="T26" s="3" t="inlineStr">
        <is>
          <t>Static sourcing condition used for later synthetic purchasing generation; not an actual quotation, order or measured supplier performance.</t>
        </is>
      </c>
    </row>
    <row r="27">
      <c r="A27" s="3" t="inlineStr">
        <is>
          <t>SRC-0026</t>
        </is>
      </c>
      <c r="B27" s="2" t="inlineStr">
        <is>
          <t>ING-FSE-001</t>
        </is>
      </c>
      <c r="C27" s="2" t="inlineStr">
        <is>
          <t>ORG-EXT-005</t>
        </is>
      </c>
      <c r="D27" s="3" t="inlineStr">
        <is>
          <t>PCAT-ING-SEA</t>
        </is>
      </c>
      <c r="E27" s="3" t="inlineStr">
        <is>
          <t>Approved</t>
        </is>
      </c>
      <c r="F27" s="3" t="inlineStr">
        <is>
          <t>Preferred</t>
        </is>
      </c>
      <c r="G27" s="3" t="inlineStr">
        <is>
          <t>Dual source</t>
        </is>
      </c>
      <c r="H27" s="2" t="inlineStr">
        <is>
          <t>kg</t>
        </is>
      </c>
      <c r="I27" s="3" t="inlineStr">
        <is>
          <t>5 kg bag</t>
        </is>
      </c>
      <c r="J27" s="4" t="n">
        <v>20</v>
      </c>
      <c r="K27" s="4" t="n">
        <v>5</v>
      </c>
      <c r="L27" s="5" t="n">
        <v>7</v>
      </c>
      <c r="M27" s="3" t="inlineStr">
        <is>
          <t>Nordic standard</t>
        </is>
      </c>
      <c r="N27" s="2" t="inlineStr">
        <is>
          <t>DK</t>
        </is>
      </c>
      <c r="O27" s="3" t="inlineStr">
        <is>
          <t>Supplier-declared origin meeting the authoritative ingredient specification; no Faroese-origin requirement unless separately specified</t>
        </is>
      </c>
      <c r="P27" s="3" t="inlineStr">
        <is>
          <t>Alternative approved supplier permitted for the same Item_ID; ingredient substitution to another Item_ID requires formal approval</t>
        </is>
      </c>
      <c r="Q27" s="3" t="inlineStr">
        <is>
          <t>No</t>
        </is>
      </c>
      <c r="R27" s="3" t="inlineStr">
        <is>
          <t>Periodic order / min-max replenishment</t>
        </is>
      </c>
      <c r="S27" s="3" t="inlineStr">
        <is>
          <t>Active</t>
        </is>
      </c>
      <c r="T27" s="3" t="inlineStr">
        <is>
          <t>Static sourcing condition used for later synthetic purchasing generation; not an actual quotation, order or measured supplier performance.</t>
        </is>
      </c>
    </row>
    <row r="28">
      <c r="A28" s="3" t="inlineStr">
        <is>
          <t>SRC-0027</t>
        </is>
      </c>
      <c r="B28" s="2" t="inlineStr">
        <is>
          <t>ING-FSE-001</t>
        </is>
      </c>
      <c r="C28" s="2" t="inlineStr">
        <is>
          <t>ORG-EXT-007</t>
        </is>
      </c>
      <c r="D28" s="3" t="inlineStr">
        <is>
          <t>PCAT-ING-SEA</t>
        </is>
      </c>
      <c r="E28" s="3" t="inlineStr">
        <is>
          <t>Approved</t>
        </is>
      </c>
      <c r="F28" s="3" t="inlineStr">
        <is>
          <t>Secondary</t>
        </is>
      </c>
      <c r="G28" s="3" t="inlineStr">
        <is>
          <t>Dual source</t>
        </is>
      </c>
      <c r="H28" s="2" t="inlineStr">
        <is>
          <t>kg</t>
        </is>
      </c>
      <c r="I28" s="3" t="inlineStr">
        <is>
          <t>5 kg bag</t>
        </is>
      </c>
      <c r="J28" s="4" t="n">
        <v>20</v>
      </c>
      <c r="K28" s="4" t="n">
        <v>5</v>
      </c>
      <c r="L28" s="5" t="n">
        <v>8</v>
      </c>
      <c r="M28" s="3" t="inlineStr">
        <is>
          <t>Nordic standard</t>
        </is>
      </c>
      <c r="N28" s="2" t="inlineStr">
        <is>
          <t>NO</t>
        </is>
      </c>
      <c r="O28" s="3" t="inlineStr">
        <is>
          <t>Supplier-declared origin meeting the authoritative ingredient specification; no Faroese-origin requirement unless separately specified</t>
        </is>
      </c>
      <c r="P28" s="3" t="inlineStr">
        <is>
          <t>Alternative approved supplier permitted for the same Item_ID; ingredient substitution to another Item_ID requires formal approval</t>
        </is>
      </c>
      <c r="Q28" s="3" t="inlineStr">
        <is>
          <t>No</t>
        </is>
      </c>
      <c r="R28" s="3" t="inlineStr">
        <is>
          <t>Periodic order / min-max replenishment</t>
        </is>
      </c>
      <c r="S28" s="3" t="inlineStr">
        <is>
          <t>Active</t>
        </is>
      </c>
      <c r="T28" s="3" t="inlineStr">
        <is>
          <t>Static sourcing condition used for later synthetic purchasing generation; not an actual quotation, order or measured supplier performance.</t>
        </is>
      </c>
    </row>
    <row r="29">
      <c r="A29" s="3" t="inlineStr">
        <is>
          <t>SRC-0028</t>
        </is>
      </c>
      <c r="B29" s="2" t="inlineStr">
        <is>
          <t>ING-GAR-001</t>
        </is>
      </c>
      <c r="C29" s="2" t="inlineStr">
        <is>
          <t>ORG-EXT-005</t>
        </is>
      </c>
      <c r="D29" s="3" t="inlineStr">
        <is>
          <t>PCAT-ING-SEA</t>
        </is>
      </c>
      <c r="E29" s="3" t="inlineStr">
        <is>
          <t>Approved</t>
        </is>
      </c>
      <c r="F29" s="3" t="inlineStr">
        <is>
          <t>Preferred</t>
        </is>
      </c>
      <c r="G29" s="3" t="inlineStr">
        <is>
          <t>Dual source</t>
        </is>
      </c>
      <c r="H29" s="2" t="inlineStr">
        <is>
          <t>kg</t>
        </is>
      </c>
      <c r="I29" s="3" t="inlineStr">
        <is>
          <t>5 kg bag</t>
        </is>
      </c>
      <c r="J29" s="4" t="n">
        <v>20</v>
      </c>
      <c r="K29" s="4" t="n">
        <v>5</v>
      </c>
      <c r="L29" s="5" t="n">
        <v>7</v>
      </c>
      <c r="M29" s="3" t="inlineStr">
        <is>
          <t>Nordic standard</t>
        </is>
      </c>
      <c r="N29" s="2" t="inlineStr">
        <is>
          <t>DK</t>
        </is>
      </c>
      <c r="O29" s="3" t="inlineStr">
        <is>
          <t>Supplier-declared origin meeting the authoritative ingredient specification; no Faroese-origin requirement unless separately specified</t>
        </is>
      </c>
      <c r="P29" s="3" t="inlineStr">
        <is>
          <t>Alternative approved supplier permitted for the same Item_ID; ingredient substitution to another Item_ID requires formal approval</t>
        </is>
      </c>
      <c r="Q29" s="3" t="inlineStr">
        <is>
          <t>No</t>
        </is>
      </c>
      <c r="R29" s="3" t="inlineStr">
        <is>
          <t>Periodic order / min-max replenishment</t>
        </is>
      </c>
      <c r="S29" s="3" t="inlineStr">
        <is>
          <t>Active</t>
        </is>
      </c>
      <c r="T29" s="3" t="inlineStr">
        <is>
          <t>Static sourcing condition used for later synthetic purchasing generation; not an actual quotation, order or measured supplier performance.</t>
        </is>
      </c>
    </row>
    <row r="30">
      <c r="A30" s="3" t="inlineStr">
        <is>
          <t>SRC-0029</t>
        </is>
      </c>
      <c r="B30" s="2" t="inlineStr">
        <is>
          <t>ING-GAR-001</t>
        </is>
      </c>
      <c r="C30" s="2" t="inlineStr">
        <is>
          <t>ORG-EXT-007</t>
        </is>
      </c>
      <c r="D30" s="3" t="inlineStr">
        <is>
          <t>PCAT-ING-SEA</t>
        </is>
      </c>
      <c r="E30" s="3" t="inlineStr">
        <is>
          <t>Approved</t>
        </is>
      </c>
      <c r="F30" s="3" t="inlineStr">
        <is>
          <t>Secondary</t>
        </is>
      </c>
      <c r="G30" s="3" t="inlineStr">
        <is>
          <t>Dual source</t>
        </is>
      </c>
      <c r="H30" s="2" t="inlineStr">
        <is>
          <t>kg</t>
        </is>
      </c>
      <c r="I30" s="3" t="inlineStr">
        <is>
          <t>5 kg bag</t>
        </is>
      </c>
      <c r="J30" s="4" t="n">
        <v>20</v>
      </c>
      <c r="K30" s="4" t="n">
        <v>5</v>
      </c>
      <c r="L30" s="5" t="n">
        <v>8</v>
      </c>
      <c r="M30" s="3" t="inlineStr">
        <is>
          <t>Nordic standard</t>
        </is>
      </c>
      <c r="N30" s="2" t="inlineStr">
        <is>
          <t>NO</t>
        </is>
      </c>
      <c r="O30" s="3" t="inlineStr">
        <is>
          <t>Supplier-declared origin meeting the authoritative ingredient specification; no Faroese-origin requirement unless separately specified</t>
        </is>
      </c>
      <c r="P30" s="3" t="inlineStr">
        <is>
          <t>Alternative approved supplier permitted for the same Item_ID; ingredient substitution to another Item_ID requires formal approval</t>
        </is>
      </c>
      <c r="Q30" s="3" t="inlineStr">
        <is>
          <t>No</t>
        </is>
      </c>
      <c r="R30" s="3" t="inlineStr">
        <is>
          <t>Periodic order / min-max replenishment</t>
        </is>
      </c>
      <c r="S30" s="3" t="inlineStr">
        <is>
          <t>Active</t>
        </is>
      </c>
      <c r="T30" s="3" t="inlineStr">
        <is>
          <t>Static sourcing condition used for later synthetic purchasing generation; not an actual quotation, order or measured supplier performance.</t>
        </is>
      </c>
    </row>
    <row r="31">
      <c r="A31" s="3" t="inlineStr">
        <is>
          <t>SRC-0030</t>
        </is>
      </c>
      <c r="B31" s="2" t="inlineStr">
        <is>
          <t>ING-GUA-001</t>
        </is>
      </c>
      <c r="C31" s="2" t="inlineStr">
        <is>
          <t>ORG-EXT-006</t>
        </is>
      </c>
      <c r="D31" s="3" t="inlineStr">
        <is>
          <t>PCAT-ING-FUN</t>
        </is>
      </c>
      <c r="E31" s="3" t="inlineStr">
        <is>
          <t>Approved</t>
        </is>
      </c>
      <c r="F31" s="3" t="inlineStr">
        <is>
          <t>Preferred</t>
        </is>
      </c>
      <c r="G31" s="3" t="inlineStr">
        <is>
          <t>Dual source</t>
        </is>
      </c>
      <c r="H31" s="2" t="inlineStr">
        <is>
          <t>kg</t>
        </is>
      </c>
      <c r="I31" s="3" t="inlineStr">
        <is>
          <t>5 kg bag</t>
        </is>
      </c>
      <c r="J31" s="4" t="n">
        <v>20</v>
      </c>
      <c r="K31" s="4" t="n">
        <v>5</v>
      </c>
      <c r="L31" s="5" t="n">
        <v>8</v>
      </c>
      <c r="M31" s="3" t="inlineStr">
        <is>
          <t>Nordic standard</t>
        </is>
      </c>
      <c r="N31" s="2" t="inlineStr">
        <is>
          <t>SE</t>
        </is>
      </c>
      <c r="O31" s="3" t="inlineStr">
        <is>
          <t>Supplier-declared origin meeting the authoritative ingredient specification; no Faroese-origin requirement unless separately specified</t>
        </is>
      </c>
      <c r="P31" s="3" t="inlineStr">
        <is>
          <t>Alternative approved supplier permitted for the same Item_ID; ingredient substitution to another Item_ID requires formal approval</t>
        </is>
      </c>
      <c r="Q31" s="3" t="inlineStr">
        <is>
          <t>No</t>
        </is>
      </c>
      <c r="R31" s="3" t="inlineStr">
        <is>
          <t>Periodic order / min-max replenishment</t>
        </is>
      </c>
      <c r="S31" s="3" t="inlineStr">
        <is>
          <t>Active</t>
        </is>
      </c>
      <c r="T31" s="3" t="inlineStr">
        <is>
          <t>Static sourcing condition used for later synthetic purchasing generation; not an actual quotation, order or measured supplier performance.</t>
        </is>
      </c>
    </row>
    <row r="32">
      <c r="A32" s="3" t="inlineStr">
        <is>
          <t>SRC-0031</t>
        </is>
      </c>
      <c r="B32" s="2" t="inlineStr">
        <is>
          <t>ING-GUA-001</t>
        </is>
      </c>
      <c r="C32" s="2" t="inlineStr">
        <is>
          <t>ORG-EXT-008</t>
        </is>
      </c>
      <c r="D32" s="3" t="inlineStr">
        <is>
          <t>PCAT-ING-FUN</t>
        </is>
      </c>
      <c r="E32" s="3" t="inlineStr">
        <is>
          <t>Approved</t>
        </is>
      </c>
      <c r="F32" s="3" t="inlineStr">
        <is>
          <t>Secondary</t>
        </is>
      </c>
      <c r="G32" s="3" t="inlineStr">
        <is>
          <t>Dual source</t>
        </is>
      </c>
      <c r="H32" s="2" t="inlineStr">
        <is>
          <t>kg</t>
        </is>
      </c>
      <c r="I32" s="3" t="inlineStr">
        <is>
          <t>5 kg bag</t>
        </is>
      </c>
      <c r="J32" s="4" t="n">
        <v>20</v>
      </c>
      <c r="K32" s="4" t="n">
        <v>5</v>
      </c>
      <c r="L32" s="5" t="n">
        <v>12</v>
      </c>
      <c r="M32" s="3" t="inlineStr">
        <is>
          <t>European standard</t>
        </is>
      </c>
      <c r="N32" s="2" t="inlineStr">
        <is>
          <t>LT</t>
        </is>
      </c>
      <c r="O32" s="3" t="inlineStr">
        <is>
          <t>Supplier-declared origin meeting the authoritative ingredient specification; no Faroese-origin requirement unless separately specified</t>
        </is>
      </c>
      <c r="P32" s="3" t="inlineStr">
        <is>
          <t>Alternative approved supplier permitted for the same Item_ID; ingredient substitution to another Item_ID requires formal approval</t>
        </is>
      </c>
      <c r="Q32" s="3" t="inlineStr">
        <is>
          <t>No</t>
        </is>
      </c>
      <c r="R32" s="3" t="inlineStr">
        <is>
          <t>Periodic order / min-max replenishment</t>
        </is>
      </c>
      <c r="S32" s="3" t="inlineStr">
        <is>
          <t>Active</t>
        </is>
      </c>
      <c r="T32" s="3" t="inlineStr">
        <is>
          <t>Static sourcing condition used for later synthetic purchasing generation; not an actual quotation, order or measured supplier performance.</t>
        </is>
      </c>
    </row>
    <row r="33">
      <c r="A33" s="3" t="inlineStr">
        <is>
          <t>SRC-0032</t>
        </is>
      </c>
      <c r="B33" s="2" t="inlineStr">
        <is>
          <t>ING-LEM-001</t>
        </is>
      </c>
      <c r="C33" s="2" t="inlineStr">
        <is>
          <t>ORG-EXT-008</t>
        </is>
      </c>
      <c r="D33" s="3" t="inlineStr">
        <is>
          <t>PCAT-ING-ACI</t>
        </is>
      </c>
      <c r="E33" s="3" t="inlineStr">
        <is>
          <t>Approved</t>
        </is>
      </c>
      <c r="F33" s="3" t="inlineStr">
        <is>
          <t>Preferred</t>
        </is>
      </c>
      <c r="G33" s="3" t="inlineStr">
        <is>
          <t>Dual source</t>
        </is>
      </c>
      <c r="H33" s="2" t="inlineStr">
        <is>
          <t>L</t>
        </is>
      </c>
      <c r="I33" s="3" t="inlineStr">
        <is>
          <t>5 L bag-in-box</t>
        </is>
      </c>
      <c r="J33" s="4" t="n">
        <v>20</v>
      </c>
      <c r="K33" s="4" t="n">
        <v>5</v>
      </c>
      <c r="L33" s="5" t="n">
        <v>12</v>
      </c>
      <c r="M33" s="3" t="inlineStr">
        <is>
          <t>European standard</t>
        </is>
      </c>
      <c r="N33" s="2" t="inlineStr">
        <is>
          <t>LT</t>
        </is>
      </c>
      <c r="O33" s="3" t="inlineStr">
        <is>
          <t>Supplier-declared origin meeting the authoritative ingredient specification; no Faroese-origin requirement unless separately specified</t>
        </is>
      </c>
      <c r="P33" s="3" t="inlineStr">
        <is>
          <t>Alternative approved supplier permitted for the same Item_ID; ingredient substitution to another Item_ID requires formal approval</t>
        </is>
      </c>
      <c r="Q33" s="3" t="inlineStr">
        <is>
          <t>Yes</t>
        </is>
      </c>
      <c r="R33" s="3" t="inlineStr">
        <is>
          <t>Periodic order / min-max replenishment</t>
        </is>
      </c>
      <c r="S33" s="3" t="inlineStr">
        <is>
          <t>Active</t>
        </is>
      </c>
      <c r="T33" s="3" t="inlineStr">
        <is>
          <t>Static sourcing condition used for later synthetic purchasing generation; not an actual quotation, order or measured supplier performance.</t>
        </is>
      </c>
    </row>
    <row r="34">
      <c r="A34" s="3" t="inlineStr">
        <is>
          <t>SRC-0033</t>
        </is>
      </c>
      <c r="B34" s="2" t="inlineStr">
        <is>
          <t>ING-LEM-001</t>
        </is>
      </c>
      <c r="C34" s="2" t="inlineStr">
        <is>
          <t>ORG-EXT-006</t>
        </is>
      </c>
      <c r="D34" s="3" t="inlineStr">
        <is>
          <t>PCAT-ING-ACI</t>
        </is>
      </c>
      <c r="E34" s="3" t="inlineStr">
        <is>
          <t>Approved</t>
        </is>
      </c>
      <c r="F34" s="3" t="inlineStr">
        <is>
          <t>Secondary</t>
        </is>
      </c>
      <c r="G34" s="3" t="inlineStr">
        <is>
          <t>Dual source</t>
        </is>
      </c>
      <c r="H34" s="2" t="inlineStr">
        <is>
          <t>L</t>
        </is>
      </c>
      <c r="I34" s="3" t="inlineStr">
        <is>
          <t>5 L bag-in-box</t>
        </is>
      </c>
      <c r="J34" s="4" t="n">
        <v>20</v>
      </c>
      <c r="K34" s="4" t="n">
        <v>5</v>
      </c>
      <c r="L34" s="5" t="n">
        <v>8</v>
      </c>
      <c r="M34" s="3" t="inlineStr">
        <is>
          <t>Nordic standard</t>
        </is>
      </c>
      <c r="N34" s="2" t="inlineStr">
        <is>
          <t>SE</t>
        </is>
      </c>
      <c r="O34" s="3" t="inlineStr">
        <is>
          <t>Supplier-declared origin meeting the authoritative ingredient specification; no Faroese-origin requirement unless separately specified</t>
        </is>
      </c>
      <c r="P34" s="3" t="inlineStr">
        <is>
          <t>Alternative approved supplier permitted for the same Item_ID; ingredient substitution to another Item_ID requires formal approval</t>
        </is>
      </c>
      <c r="Q34" s="3" t="inlineStr">
        <is>
          <t>Yes</t>
        </is>
      </c>
      <c r="R34" s="3" t="inlineStr">
        <is>
          <t>Periodic order / min-max replenishment</t>
        </is>
      </c>
      <c r="S34" s="3" t="inlineStr">
        <is>
          <t>Active</t>
        </is>
      </c>
      <c r="T34" s="3" t="inlineStr">
        <is>
          <t>Static sourcing condition used for later synthetic purchasing generation; not an actual quotation, order or measured supplier performance.</t>
        </is>
      </c>
    </row>
    <row r="35">
      <c r="A35" s="3" t="inlineStr">
        <is>
          <t>SRC-0034</t>
        </is>
      </c>
      <c r="B35" s="2" t="inlineStr">
        <is>
          <t>ING-MAL-001</t>
        </is>
      </c>
      <c r="C35" s="2" t="inlineStr">
        <is>
          <t>ORG-EXT-006</t>
        </is>
      </c>
      <c r="D35" s="3" t="inlineStr">
        <is>
          <t>PCAT-ING-FUN</t>
        </is>
      </c>
      <c r="E35" s="3" t="inlineStr">
        <is>
          <t>Approved</t>
        </is>
      </c>
      <c r="F35" s="3" t="inlineStr">
        <is>
          <t>Preferred</t>
        </is>
      </c>
      <c r="G35" s="3" t="inlineStr">
        <is>
          <t>Dual source</t>
        </is>
      </c>
      <c r="H35" s="2" t="inlineStr">
        <is>
          <t>kg</t>
        </is>
      </c>
      <c r="I35" s="3" t="inlineStr">
        <is>
          <t>20 kg bag</t>
        </is>
      </c>
      <c r="J35" s="4" t="n">
        <v>100</v>
      </c>
      <c r="K35" s="4" t="n">
        <v>20</v>
      </c>
      <c r="L35" s="5" t="n">
        <v>8</v>
      </c>
      <c r="M35" s="3" t="inlineStr">
        <is>
          <t>Nordic standard</t>
        </is>
      </c>
      <c r="N35" s="2" t="inlineStr">
        <is>
          <t>SE</t>
        </is>
      </c>
      <c r="O35" s="3" t="inlineStr">
        <is>
          <t>Supplier-declared origin meeting the authoritative ingredient specification; no Faroese-origin requirement unless separately specified</t>
        </is>
      </c>
      <c r="P35" s="3" t="inlineStr">
        <is>
          <t>Alternative approved supplier permitted for the same Item_ID; ingredient substitution to another Item_ID requires formal approval</t>
        </is>
      </c>
      <c r="Q35" s="3" t="inlineStr">
        <is>
          <t>No</t>
        </is>
      </c>
      <c r="R35" s="3" t="inlineStr">
        <is>
          <t>Periodic order / min-max replenishment</t>
        </is>
      </c>
      <c r="S35" s="3" t="inlineStr">
        <is>
          <t>Active</t>
        </is>
      </c>
      <c r="T35" s="3" t="inlineStr">
        <is>
          <t>Static sourcing condition used for later synthetic purchasing generation; not an actual quotation, order or measured supplier performance.</t>
        </is>
      </c>
    </row>
    <row r="36">
      <c r="A36" s="3" t="inlineStr">
        <is>
          <t>SRC-0035</t>
        </is>
      </c>
      <c r="B36" s="2" t="inlineStr">
        <is>
          <t>ING-MAL-001</t>
        </is>
      </c>
      <c r="C36" s="2" t="inlineStr">
        <is>
          <t>ORG-EXT-008</t>
        </is>
      </c>
      <c r="D36" s="3" t="inlineStr">
        <is>
          <t>PCAT-ING-FUN</t>
        </is>
      </c>
      <c r="E36" s="3" t="inlineStr">
        <is>
          <t>Approved</t>
        </is>
      </c>
      <c r="F36" s="3" t="inlineStr">
        <is>
          <t>Secondary</t>
        </is>
      </c>
      <c r="G36" s="3" t="inlineStr">
        <is>
          <t>Dual source</t>
        </is>
      </c>
      <c r="H36" s="2" t="inlineStr">
        <is>
          <t>kg</t>
        </is>
      </c>
      <c r="I36" s="3" t="inlineStr">
        <is>
          <t>20 kg bag</t>
        </is>
      </c>
      <c r="J36" s="4" t="n">
        <v>100</v>
      </c>
      <c r="K36" s="4" t="n">
        <v>20</v>
      </c>
      <c r="L36" s="5" t="n">
        <v>12</v>
      </c>
      <c r="M36" s="3" t="inlineStr">
        <is>
          <t>European standard</t>
        </is>
      </c>
      <c r="N36" s="2" t="inlineStr">
        <is>
          <t>LT</t>
        </is>
      </c>
      <c r="O36" s="3" t="inlineStr">
        <is>
          <t>Supplier-declared origin meeting the authoritative ingredient specification; no Faroese-origin requirement unless separately specified</t>
        </is>
      </c>
      <c r="P36" s="3" t="inlineStr">
        <is>
          <t>Alternative approved supplier permitted for the same Item_ID; ingredient substitution to another Item_ID requires formal approval</t>
        </is>
      </c>
      <c r="Q36" s="3" t="inlineStr">
        <is>
          <t>No</t>
        </is>
      </c>
      <c r="R36" s="3" t="inlineStr">
        <is>
          <t>Periodic order / min-max replenishment</t>
        </is>
      </c>
      <c r="S36" s="3" t="inlineStr">
        <is>
          <t>Active</t>
        </is>
      </c>
      <c r="T36" s="3" t="inlineStr">
        <is>
          <t>Static sourcing condition used for later synthetic purchasing generation; not an actual quotation, order or measured supplier performance.</t>
        </is>
      </c>
    </row>
    <row r="37">
      <c r="A37" s="3" t="inlineStr">
        <is>
          <t>SRC-0036</t>
        </is>
      </c>
      <c r="B37" s="2" t="inlineStr">
        <is>
          <t>ING-MAY-001</t>
        </is>
      </c>
      <c r="C37" s="2" t="inlineStr">
        <is>
          <t>ORG-EXT-007</t>
        </is>
      </c>
      <c r="D37" s="3" t="inlineStr">
        <is>
          <t>PCAT-ING-SAU</t>
        </is>
      </c>
      <c r="E37" s="3" t="inlineStr">
        <is>
          <t>Approved</t>
        </is>
      </c>
      <c r="F37" s="3" t="inlineStr">
        <is>
          <t>Preferred</t>
        </is>
      </c>
      <c r="G37" s="3" t="inlineStr">
        <is>
          <t>Dual source</t>
        </is>
      </c>
      <c r="H37" s="2" t="inlineStr">
        <is>
          <t>kg</t>
        </is>
      </c>
      <c r="I37" s="3" t="inlineStr">
        <is>
          <t>10 kg pail</t>
        </is>
      </c>
      <c r="J37" s="4" t="n">
        <v>40</v>
      </c>
      <c r="K37" s="4" t="n">
        <v>10</v>
      </c>
      <c r="L37" s="5" t="n">
        <v>8</v>
      </c>
      <c r="M37" s="3" t="inlineStr">
        <is>
          <t>Nordic standard</t>
        </is>
      </c>
      <c r="N37" s="2" t="inlineStr">
        <is>
          <t>NO</t>
        </is>
      </c>
      <c r="O37" s="3" t="inlineStr">
        <is>
          <t>Supplier-declared origin meeting the authoritative ingredient specification; no Faroese-origin requirement unless separately specified</t>
        </is>
      </c>
      <c r="P37" s="3" t="inlineStr">
        <is>
          <t>Alternative approved supplier permitted for the same Item_ID; ingredient substitution to another Item_ID requires formal approval</t>
        </is>
      </c>
      <c r="Q37" s="3" t="inlineStr">
        <is>
          <t>Yes</t>
        </is>
      </c>
      <c r="R37" s="3" t="inlineStr">
        <is>
          <t>Periodic order / min-max replenishment</t>
        </is>
      </c>
      <c r="S37" s="3" t="inlineStr">
        <is>
          <t>Active</t>
        </is>
      </c>
      <c r="T37" s="3" t="inlineStr">
        <is>
          <t>Static sourcing condition used for later synthetic purchasing generation; not an actual quotation, order or measured supplier performance.</t>
        </is>
      </c>
    </row>
    <row r="38">
      <c r="A38" s="3" t="inlineStr">
        <is>
          <t>SRC-0037</t>
        </is>
      </c>
      <c r="B38" s="2" t="inlineStr">
        <is>
          <t>ING-MAY-001</t>
        </is>
      </c>
      <c r="C38" s="2" t="inlineStr">
        <is>
          <t>ORG-EXT-005</t>
        </is>
      </c>
      <c r="D38" s="3" t="inlineStr">
        <is>
          <t>PCAT-ING-SAU</t>
        </is>
      </c>
      <c r="E38" s="3" t="inlineStr">
        <is>
          <t>Approved</t>
        </is>
      </c>
      <c r="F38" s="3" t="inlineStr">
        <is>
          <t>Secondary</t>
        </is>
      </c>
      <c r="G38" s="3" t="inlineStr">
        <is>
          <t>Dual source</t>
        </is>
      </c>
      <c r="H38" s="2" t="inlineStr">
        <is>
          <t>kg</t>
        </is>
      </c>
      <c r="I38" s="3" t="inlineStr">
        <is>
          <t>10 kg pail</t>
        </is>
      </c>
      <c r="J38" s="4" t="n">
        <v>40</v>
      </c>
      <c r="K38" s="4" t="n">
        <v>10</v>
      </c>
      <c r="L38" s="5" t="n">
        <v>7</v>
      </c>
      <c r="M38" s="3" t="inlineStr">
        <is>
          <t>Nordic standard</t>
        </is>
      </c>
      <c r="N38" s="2" t="inlineStr">
        <is>
          <t>DK</t>
        </is>
      </c>
      <c r="O38" s="3" t="inlineStr">
        <is>
          <t>Supplier-declared origin meeting the authoritative ingredient specification; no Faroese-origin requirement unless separately specified</t>
        </is>
      </c>
      <c r="P38" s="3" t="inlineStr">
        <is>
          <t>Alternative approved supplier permitted for the same Item_ID; ingredient substitution to another Item_ID requires formal approval</t>
        </is>
      </c>
      <c r="Q38" s="3" t="inlineStr">
        <is>
          <t>Yes</t>
        </is>
      </c>
      <c r="R38" s="3" t="inlineStr">
        <is>
          <t>Periodic order / min-max replenishment</t>
        </is>
      </c>
      <c r="S38" s="3" t="inlineStr">
        <is>
          <t>Active</t>
        </is>
      </c>
      <c r="T38" s="3" t="inlineStr">
        <is>
          <t>Static sourcing condition used for later synthetic purchasing generation; not an actual quotation, order or measured supplier performance.</t>
        </is>
      </c>
    </row>
    <row r="39">
      <c r="A39" s="3" t="inlineStr">
        <is>
          <t>SRC-0038</t>
        </is>
      </c>
      <c r="B39" s="2" t="inlineStr">
        <is>
          <t>ING-MSE-001</t>
        </is>
      </c>
      <c r="C39" s="2" t="inlineStr">
        <is>
          <t>ORG-EXT-005</t>
        </is>
      </c>
      <c r="D39" s="3" t="inlineStr">
        <is>
          <t>PCAT-ING-SEA</t>
        </is>
      </c>
      <c r="E39" s="3" t="inlineStr">
        <is>
          <t>Approved</t>
        </is>
      </c>
      <c r="F39" s="3" t="inlineStr">
        <is>
          <t>Preferred</t>
        </is>
      </c>
      <c r="G39" s="3" t="inlineStr">
        <is>
          <t>Dual source</t>
        </is>
      </c>
      <c r="H39" s="2" t="inlineStr">
        <is>
          <t>kg</t>
        </is>
      </c>
      <c r="I39" s="3" t="inlineStr">
        <is>
          <t>2 kg bag</t>
        </is>
      </c>
      <c r="J39" s="4" t="n">
        <v>10</v>
      </c>
      <c r="K39" s="4" t="n">
        <v>2</v>
      </c>
      <c r="L39" s="5" t="n">
        <v>7</v>
      </c>
      <c r="M39" s="3" t="inlineStr">
        <is>
          <t>Nordic standard</t>
        </is>
      </c>
      <c r="N39" s="2" t="inlineStr">
        <is>
          <t>DK</t>
        </is>
      </c>
      <c r="O39" s="3" t="inlineStr">
        <is>
          <t>Supplier-declared origin meeting the authoritative ingredient specification; no Faroese-origin requirement unless separately specified</t>
        </is>
      </c>
      <c r="P39" s="3" t="inlineStr">
        <is>
          <t>Alternative approved supplier permitted for the same Item_ID; ingredient substitution to another Item_ID requires formal approval</t>
        </is>
      </c>
      <c r="Q39" s="3" t="inlineStr">
        <is>
          <t>No</t>
        </is>
      </c>
      <c r="R39" s="3" t="inlineStr">
        <is>
          <t>Periodic order / min-max replenishment</t>
        </is>
      </c>
      <c r="S39" s="3" t="inlineStr">
        <is>
          <t>Active</t>
        </is>
      </c>
      <c r="T39" s="3" t="inlineStr">
        <is>
          <t>Static sourcing condition used for later synthetic purchasing generation; not an actual quotation, order or measured supplier performance.</t>
        </is>
      </c>
    </row>
    <row r="40">
      <c r="A40" s="3" t="inlineStr">
        <is>
          <t>SRC-0039</t>
        </is>
      </c>
      <c r="B40" s="2" t="inlineStr">
        <is>
          <t>ING-MSE-001</t>
        </is>
      </c>
      <c r="C40" s="2" t="inlineStr">
        <is>
          <t>ORG-EXT-007</t>
        </is>
      </c>
      <c r="D40" s="3" t="inlineStr">
        <is>
          <t>PCAT-ING-SEA</t>
        </is>
      </c>
      <c r="E40" s="3" t="inlineStr">
        <is>
          <t>Approved</t>
        </is>
      </c>
      <c r="F40" s="3" t="inlineStr">
        <is>
          <t>Secondary</t>
        </is>
      </c>
      <c r="G40" s="3" t="inlineStr">
        <is>
          <t>Dual source</t>
        </is>
      </c>
      <c r="H40" s="2" t="inlineStr">
        <is>
          <t>kg</t>
        </is>
      </c>
      <c r="I40" s="3" t="inlineStr">
        <is>
          <t>2 kg bag</t>
        </is>
      </c>
      <c r="J40" s="4" t="n">
        <v>10</v>
      </c>
      <c r="K40" s="4" t="n">
        <v>2</v>
      </c>
      <c r="L40" s="5" t="n">
        <v>8</v>
      </c>
      <c r="M40" s="3" t="inlineStr">
        <is>
          <t>Nordic standard</t>
        </is>
      </c>
      <c r="N40" s="2" t="inlineStr">
        <is>
          <t>NO</t>
        </is>
      </c>
      <c r="O40" s="3" t="inlineStr">
        <is>
          <t>Supplier-declared origin meeting the authoritative ingredient specification; no Faroese-origin requirement unless separately specified</t>
        </is>
      </c>
      <c r="P40" s="3" t="inlineStr">
        <is>
          <t>Alternative approved supplier permitted for the same Item_ID; ingredient substitution to another Item_ID requires formal approval</t>
        </is>
      </c>
      <c r="Q40" s="3" t="inlineStr">
        <is>
          <t>No</t>
        </is>
      </c>
      <c r="R40" s="3" t="inlineStr">
        <is>
          <t>Periodic order / min-max replenishment</t>
        </is>
      </c>
      <c r="S40" s="3" t="inlineStr">
        <is>
          <t>Active</t>
        </is>
      </c>
      <c r="T40" s="3" t="inlineStr">
        <is>
          <t>Static sourcing condition used for later synthetic purchasing generation; not an actual quotation, order or measured supplier performance.</t>
        </is>
      </c>
    </row>
    <row r="41">
      <c r="A41" s="3" t="inlineStr">
        <is>
          <t>SRC-0040</t>
        </is>
      </c>
      <c r="B41" s="2" t="inlineStr">
        <is>
          <t>ING-MUS-001</t>
        </is>
      </c>
      <c r="C41" s="2" t="inlineStr">
        <is>
          <t>ORG-EXT-007</t>
        </is>
      </c>
      <c r="D41" s="3" t="inlineStr">
        <is>
          <t>PCAT-ING-SAU</t>
        </is>
      </c>
      <c r="E41" s="3" t="inlineStr">
        <is>
          <t>Approved</t>
        </is>
      </c>
      <c r="F41" s="3" t="inlineStr">
        <is>
          <t>Preferred</t>
        </is>
      </c>
      <c r="G41" s="3" t="inlineStr">
        <is>
          <t>Dual source</t>
        </is>
      </c>
      <c r="H41" s="2" t="inlineStr">
        <is>
          <t>kg</t>
        </is>
      </c>
      <c r="I41" s="3" t="inlineStr">
        <is>
          <t>5 kg pail</t>
        </is>
      </c>
      <c r="J41" s="4" t="n">
        <v>20</v>
      </c>
      <c r="K41" s="4" t="n">
        <v>5</v>
      </c>
      <c r="L41" s="5" t="n">
        <v>8</v>
      </c>
      <c r="M41" s="3" t="inlineStr">
        <is>
          <t>Nordic standard</t>
        </is>
      </c>
      <c r="N41" s="2" t="inlineStr">
        <is>
          <t>NO</t>
        </is>
      </c>
      <c r="O41" s="3" t="inlineStr">
        <is>
          <t>Supplier-declared origin meeting the authoritative ingredient specification; no Faroese-origin requirement unless separately specified</t>
        </is>
      </c>
      <c r="P41" s="3" t="inlineStr">
        <is>
          <t>Alternative approved supplier permitted for the same Item_ID; ingredient substitution to another Item_ID requires formal approval</t>
        </is>
      </c>
      <c r="Q41" s="3" t="inlineStr">
        <is>
          <t>Yes</t>
        </is>
      </c>
      <c r="R41" s="3" t="inlineStr">
        <is>
          <t>Periodic order / min-max replenishment</t>
        </is>
      </c>
      <c r="S41" s="3" t="inlineStr">
        <is>
          <t>Active</t>
        </is>
      </c>
      <c r="T41" s="3" t="inlineStr">
        <is>
          <t>Static sourcing condition used for later synthetic purchasing generation; not an actual quotation, order or measured supplier performance.</t>
        </is>
      </c>
    </row>
    <row r="42">
      <c r="A42" s="3" t="inlineStr">
        <is>
          <t>SRC-0041</t>
        </is>
      </c>
      <c r="B42" s="2" t="inlineStr">
        <is>
          <t>ING-MUS-001</t>
        </is>
      </c>
      <c r="C42" s="2" t="inlineStr">
        <is>
          <t>ORG-EXT-005</t>
        </is>
      </c>
      <c r="D42" s="3" t="inlineStr">
        <is>
          <t>PCAT-ING-SAU</t>
        </is>
      </c>
      <c r="E42" s="3" t="inlineStr">
        <is>
          <t>Approved</t>
        </is>
      </c>
      <c r="F42" s="3" t="inlineStr">
        <is>
          <t>Secondary</t>
        </is>
      </c>
      <c r="G42" s="3" t="inlineStr">
        <is>
          <t>Dual source</t>
        </is>
      </c>
      <c r="H42" s="2" t="inlineStr">
        <is>
          <t>kg</t>
        </is>
      </c>
      <c r="I42" s="3" t="inlineStr">
        <is>
          <t>5 kg pail</t>
        </is>
      </c>
      <c r="J42" s="4" t="n">
        <v>20</v>
      </c>
      <c r="K42" s="4" t="n">
        <v>5</v>
      </c>
      <c r="L42" s="5" t="n">
        <v>7</v>
      </c>
      <c r="M42" s="3" t="inlineStr">
        <is>
          <t>Nordic standard</t>
        </is>
      </c>
      <c r="N42" s="2" t="inlineStr">
        <is>
          <t>DK</t>
        </is>
      </c>
      <c r="O42" s="3" t="inlineStr">
        <is>
          <t>Supplier-declared origin meeting the authoritative ingredient specification; no Faroese-origin requirement unless separately specified</t>
        </is>
      </c>
      <c r="P42" s="3" t="inlineStr">
        <is>
          <t>Alternative approved supplier permitted for the same Item_ID; ingredient substitution to another Item_ID requires formal approval</t>
        </is>
      </c>
      <c r="Q42" s="3" t="inlineStr">
        <is>
          <t>Yes</t>
        </is>
      </c>
      <c r="R42" s="3" t="inlineStr">
        <is>
          <t>Periodic order / min-max replenishment</t>
        </is>
      </c>
      <c r="S42" s="3" t="inlineStr">
        <is>
          <t>Active</t>
        </is>
      </c>
      <c r="T42" s="3" t="inlineStr">
        <is>
          <t>Static sourcing condition used for later synthetic purchasing generation; not an actual quotation, order or measured supplier performance.</t>
        </is>
      </c>
    </row>
    <row r="43">
      <c r="A43" s="3" t="inlineStr">
        <is>
          <t>SRC-0042</t>
        </is>
      </c>
      <c r="B43" s="2" t="inlineStr">
        <is>
          <t>ING-MUS-002</t>
        </is>
      </c>
      <c r="C43" s="2" t="inlineStr">
        <is>
          <t>ORG-EXT-007</t>
        </is>
      </c>
      <c r="D43" s="3" t="inlineStr">
        <is>
          <t>PCAT-ING-SAU</t>
        </is>
      </c>
      <c r="E43" s="3" t="inlineStr">
        <is>
          <t>Approved</t>
        </is>
      </c>
      <c r="F43" s="3" t="inlineStr">
        <is>
          <t>Preferred</t>
        </is>
      </c>
      <c r="G43" s="3" t="inlineStr">
        <is>
          <t>Dual source</t>
        </is>
      </c>
      <c r="H43" s="2" t="inlineStr">
        <is>
          <t>kg</t>
        </is>
      </c>
      <c r="I43" s="3" t="inlineStr">
        <is>
          <t>5 kg pail</t>
        </is>
      </c>
      <c r="J43" s="4" t="n">
        <v>20</v>
      </c>
      <c r="K43" s="4" t="n">
        <v>5</v>
      </c>
      <c r="L43" s="5" t="n">
        <v>8</v>
      </c>
      <c r="M43" s="3" t="inlineStr">
        <is>
          <t>Nordic standard</t>
        </is>
      </c>
      <c r="N43" s="2" t="inlineStr">
        <is>
          <t>NO</t>
        </is>
      </c>
      <c r="O43" s="3" t="inlineStr">
        <is>
          <t>Supplier-declared origin meeting the authoritative ingredient specification; no Faroese-origin requirement unless separately specified</t>
        </is>
      </c>
      <c r="P43" s="3" t="inlineStr">
        <is>
          <t>Alternative approved supplier permitted for the same Item_ID; ingredient substitution to another Item_ID requires formal approval</t>
        </is>
      </c>
      <c r="Q43" s="3" t="inlineStr">
        <is>
          <t>Yes</t>
        </is>
      </c>
      <c r="R43" s="3" t="inlineStr">
        <is>
          <t>Periodic order / min-max replenishment</t>
        </is>
      </c>
      <c r="S43" s="3" t="inlineStr">
        <is>
          <t>Active</t>
        </is>
      </c>
      <c r="T43" s="3" t="inlineStr">
        <is>
          <t>Static sourcing condition used for later synthetic purchasing generation; not an actual quotation, order or measured supplier performance.</t>
        </is>
      </c>
    </row>
    <row r="44">
      <c r="A44" s="3" t="inlineStr">
        <is>
          <t>SRC-0043</t>
        </is>
      </c>
      <c r="B44" s="2" t="inlineStr">
        <is>
          <t>ING-MUS-002</t>
        </is>
      </c>
      <c r="C44" s="2" t="inlineStr">
        <is>
          <t>ORG-EXT-005</t>
        </is>
      </c>
      <c r="D44" s="3" t="inlineStr">
        <is>
          <t>PCAT-ING-SAU</t>
        </is>
      </c>
      <c r="E44" s="3" t="inlineStr">
        <is>
          <t>Approved</t>
        </is>
      </c>
      <c r="F44" s="3" t="inlineStr">
        <is>
          <t>Secondary</t>
        </is>
      </c>
      <c r="G44" s="3" t="inlineStr">
        <is>
          <t>Dual source</t>
        </is>
      </c>
      <c r="H44" s="2" t="inlineStr">
        <is>
          <t>kg</t>
        </is>
      </c>
      <c r="I44" s="3" t="inlineStr">
        <is>
          <t>5 kg pail</t>
        </is>
      </c>
      <c r="J44" s="4" t="n">
        <v>20</v>
      </c>
      <c r="K44" s="4" t="n">
        <v>5</v>
      </c>
      <c r="L44" s="5" t="n">
        <v>7</v>
      </c>
      <c r="M44" s="3" t="inlineStr">
        <is>
          <t>Nordic standard</t>
        </is>
      </c>
      <c r="N44" s="2" t="inlineStr">
        <is>
          <t>DK</t>
        </is>
      </c>
      <c r="O44" s="3" t="inlineStr">
        <is>
          <t>Supplier-declared origin meeting the authoritative ingredient specification; no Faroese-origin requirement unless separately specified</t>
        </is>
      </c>
      <c r="P44" s="3" t="inlineStr">
        <is>
          <t>Alternative approved supplier permitted for the same Item_ID; ingredient substitution to another Item_ID requires formal approval</t>
        </is>
      </c>
      <c r="Q44" s="3" t="inlineStr">
        <is>
          <t>Yes</t>
        </is>
      </c>
      <c r="R44" s="3" t="inlineStr">
        <is>
          <t>Periodic order / min-max replenishment</t>
        </is>
      </c>
      <c r="S44" s="3" t="inlineStr">
        <is>
          <t>Active</t>
        </is>
      </c>
      <c r="T44" s="3" t="inlineStr">
        <is>
          <t>Static sourcing condition used for later synthetic purchasing generation; not an actual quotation, order or measured supplier performance.</t>
        </is>
      </c>
    </row>
    <row r="45">
      <c r="A45" s="3" t="inlineStr">
        <is>
          <t>SRC-0044</t>
        </is>
      </c>
      <c r="B45" s="2" t="inlineStr">
        <is>
          <t>ING-OIL-001</t>
        </is>
      </c>
      <c r="C45" s="2" t="inlineStr">
        <is>
          <t>ORG-EXT-007</t>
        </is>
      </c>
      <c r="D45" s="3" t="inlineStr">
        <is>
          <t>PCAT-ING-OIL</t>
        </is>
      </c>
      <c r="E45" s="3" t="inlineStr">
        <is>
          <t>Approved</t>
        </is>
      </c>
      <c r="F45" s="3" t="inlineStr">
        <is>
          <t>Preferred</t>
        </is>
      </c>
      <c r="G45" s="3" t="inlineStr">
        <is>
          <t>Single source</t>
        </is>
      </c>
      <c r="H45" s="2" t="inlineStr">
        <is>
          <t>L</t>
        </is>
      </c>
      <c r="I45" s="3" t="inlineStr">
        <is>
          <t>20 L container</t>
        </is>
      </c>
      <c r="J45" s="4" t="n">
        <v>100</v>
      </c>
      <c r="K45" s="4" t="n">
        <v>20</v>
      </c>
      <c r="L45" s="5" t="n">
        <v>8</v>
      </c>
      <c r="M45" s="3" t="inlineStr">
        <is>
          <t>Nordic standard</t>
        </is>
      </c>
      <c r="N45" s="2" t="inlineStr">
        <is>
          <t>NO</t>
        </is>
      </c>
      <c r="O45" s="3" t="inlineStr">
        <is>
          <t>Supplier-declared origin meeting the authoritative ingredient specification; no Faroese-origin requirement unless separately specified</t>
        </is>
      </c>
      <c r="P45" s="3" t="inlineStr">
        <is>
          <t>Alternative approved supplier permitted for the same Item_ID; ingredient substitution to another Item_ID requires formal approval</t>
        </is>
      </c>
      <c r="Q45" s="3" t="inlineStr">
        <is>
          <t>No</t>
        </is>
      </c>
      <c r="R45" s="3" t="inlineStr">
        <is>
          <t>Periodic order / min-max replenishment</t>
        </is>
      </c>
      <c r="S45" s="3" t="inlineStr">
        <is>
          <t>Active</t>
        </is>
      </c>
      <c r="T45" s="3" t="inlineStr">
        <is>
          <t>Static sourcing condition used for later synthetic purchasing generation; not an actual quotation, order or measured supplier performance.</t>
        </is>
      </c>
    </row>
    <row r="46">
      <c r="A46" s="3" t="inlineStr">
        <is>
          <t>SRC-0045</t>
        </is>
      </c>
      <c r="B46" s="2" t="inlineStr">
        <is>
          <t>ING-OIL-002</t>
        </is>
      </c>
      <c r="C46" s="2" t="inlineStr">
        <is>
          <t>ORG-EXT-007</t>
        </is>
      </c>
      <c r="D46" s="3" t="inlineStr">
        <is>
          <t>PCAT-ING-OIL</t>
        </is>
      </c>
      <c r="E46" s="3" t="inlineStr">
        <is>
          <t>Approved</t>
        </is>
      </c>
      <c r="F46" s="3" t="inlineStr">
        <is>
          <t>Preferred</t>
        </is>
      </c>
      <c r="G46" s="3" t="inlineStr">
        <is>
          <t>Single source</t>
        </is>
      </c>
      <c r="H46" s="2" t="inlineStr">
        <is>
          <t>L</t>
        </is>
      </c>
      <c r="I46" s="3" t="inlineStr">
        <is>
          <t>20 L container</t>
        </is>
      </c>
      <c r="J46" s="4" t="n">
        <v>100</v>
      </c>
      <c r="K46" s="4" t="n">
        <v>20</v>
      </c>
      <c r="L46" s="5" t="n">
        <v>8</v>
      </c>
      <c r="M46" s="3" t="inlineStr">
        <is>
          <t>Nordic standard</t>
        </is>
      </c>
      <c r="N46" s="2" t="inlineStr">
        <is>
          <t>NO</t>
        </is>
      </c>
      <c r="O46" s="3" t="inlineStr">
        <is>
          <t>Supplier-declared origin meeting the authoritative ingredient specification; no Faroese-origin requirement unless separately specified</t>
        </is>
      </c>
      <c r="P46" s="3" t="inlineStr">
        <is>
          <t>Alternative approved supplier permitted for the same Item_ID; ingredient substitution to another Item_ID requires formal approval</t>
        </is>
      </c>
      <c r="Q46" s="3" t="inlineStr">
        <is>
          <t>No</t>
        </is>
      </c>
      <c r="R46" s="3" t="inlineStr">
        <is>
          <t>Periodic order / min-max replenishment</t>
        </is>
      </c>
      <c r="S46" s="3" t="inlineStr">
        <is>
          <t>Active</t>
        </is>
      </c>
      <c r="T46" s="3" t="inlineStr">
        <is>
          <t>Static sourcing condition used for later synthetic purchasing generation; not an actual quotation, order or measured supplier performance.</t>
        </is>
      </c>
    </row>
    <row r="47">
      <c r="A47" s="3" t="inlineStr">
        <is>
          <t>SRC-0046</t>
        </is>
      </c>
      <c r="B47" s="2" t="inlineStr">
        <is>
          <t>ING-OIL-003</t>
        </is>
      </c>
      <c r="C47" s="2" t="inlineStr">
        <is>
          <t>ORG-EXT-007</t>
        </is>
      </c>
      <c r="D47" s="3" t="inlineStr">
        <is>
          <t>PCAT-ING-OIL</t>
        </is>
      </c>
      <c r="E47" s="3" t="inlineStr">
        <is>
          <t>Approved</t>
        </is>
      </c>
      <c r="F47" s="3" t="inlineStr">
        <is>
          <t>Preferred</t>
        </is>
      </c>
      <c r="G47" s="3" t="inlineStr">
        <is>
          <t>Single source</t>
        </is>
      </c>
      <c r="H47" s="2" t="inlineStr">
        <is>
          <t>L</t>
        </is>
      </c>
      <c r="I47" s="3" t="inlineStr">
        <is>
          <t>20 L container</t>
        </is>
      </c>
      <c r="J47" s="4" t="n">
        <v>100</v>
      </c>
      <c r="K47" s="4" t="n">
        <v>20</v>
      </c>
      <c r="L47" s="5" t="n">
        <v>8</v>
      </c>
      <c r="M47" s="3" t="inlineStr">
        <is>
          <t>Nordic standard</t>
        </is>
      </c>
      <c r="N47" s="2" t="inlineStr">
        <is>
          <t>NO</t>
        </is>
      </c>
      <c r="O47" s="3" t="inlineStr">
        <is>
          <t>Supplier-declared origin meeting the authoritative ingredient specification; no Faroese-origin requirement unless separately specified</t>
        </is>
      </c>
      <c r="P47" s="3" t="inlineStr">
        <is>
          <t>Alternative approved supplier permitted for the same Item_ID; ingredient substitution to another Item_ID requires formal approval</t>
        </is>
      </c>
      <c r="Q47" s="3" t="inlineStr">
        <is>
          <t>No</t>
        </is>
      </c>
      <c r="R47" s="3" t="inlineStr">
        <is>
          <t>Periodic order / min-max replenishment</t>
        </is>
      </c>
      <c r="S47" s="3" t="inlineStr">
        <is>
          <t>Active</t>
        </is>
      </c>
      <c r="T47" s="3" t="inlineStr">
        <is>
          <t>Static sourcing condition used for later synthetic purchasing generation; not an actual quotation, order or measured supplier performance.</t>
        </is>
      </c>
    </row>
    <row r="48">
      <c r="A48" s="3" t="inlineStr">
        <is>
          <t>SRC-0047</t>
        </is>
      </c>
      <c r="B48" s="2" t="inlineStr">
        <is>
          <t>ING-ONI-001</t>
        </is>
      </c>
      <c r="C48" s="2" t="inlineStr">
        <is>
          <t>ORG-EXT-007</t>
        </is>
      </c>
      <c r="D48" s="3" t="inlineStr">
        <is>
          <t>PCAT-ING-VEG</t>
        </is>
      </c>
      <c r="E48" s="3" t="inlineStr">
        <is>
          <t>Approved</t>
        </is>
      </c>
      <c r="F48" s="3" t="inlineStr">
        <is>
          <t>Preferred</t>
        </is>
      </c>
      <c r="G48" s="3" t="inlineStr">
        <is>
          <t>Dual source</t>
        </is>
      </c>
      <c r="H48" s="2" t="inlineStr">
        <is>
          <t>kg</t>
        </is>
      </c>
      <c r="I48" s="3" t="inlineStr">
        <is>
          <t>10 kg bag</t>
        </is>
      </c>
      <c r="J48" s="4" t="n">
        <v>40</v>
      </c>
      <c r="K48" s="4" t="n">
        <v>10</v>
      </c>
      <c r="L48" s="5" t="n">
        <v>8</v>
      </c>
      <c r="M48" s="3" t="inlineStr">
        <is>
          <t>Nordic standard</t>
        </is>
      </c>
      <c r="N48" s="2" t="inlineStr">
        <is>
          <t>NO</t>
        </is>
      </c>
      <c r="O48" s="3" t="inlineStr">
        <is>
          <t>Supplier-declared origin meeting the authoritative ingredient specification; no Faroese-origin requirement unless separately specified</t>
        </is>
      </c>
      <c r="P48" s="3" t="inlineStr">
        <is>
          <t>Alternative approved supplier permitted for the same Item_ID; ingredient substitution to another Item_ID requires formal approval</t>
        </is>
      </c>
      <c r="Q48" s="3" t="inlineStr">
        <is>
          <t>No</t>
        </is>
      </c>
      <c r="R48" s="3" t="inlineStr">
        <is>
          <t>Periodic order / min-max replenishment</t>
        </is>
      </c>
      <c r="S48" s="3" t="inlineStr">
        <is>
          <t>Active</t>
        </is>
      </c>
      <c r="T48" s="3" t="inlineStr">
        <is>
          <t>Static sourcing condition used for later synthetic purchasing generation; not an actual quotation, order or measured supplier performance.</t>
        </is>
      </c>
    </row>
    <row r="49">
      <c r="A49" s="3" t="inlineStr">
        <is>
          <t>SRC-0048</t>
        </is>
      </c>
      <c r="B49" s="2" t="inlineStr">
        <is>
          <t>ING-ONI-001</t>
        </is>
      </c>
      <c r="C49" s="2" t="inlineStr">
        <is>
          <t>ORG-EXT-005</t>
        </is>
      </c>
      <c r="D49" s="3" t="inlineStr">
        <is>
          <t>PCAT-ING-VEG</t>
        </is>
      </c>
      <c r="E49" s="3" t="inlineStr">
        <is>
          <t>Approved</t>
        </is>
      </c>
      <c r="F49" s="3" t="inlineStr">
        <is>
          <t>Secondary</t>
        </is>
      </c>
      <c r="G49" s="3" t="inlineStr">
        <is>
          <t>Dual source</t>
        </is>
      </c>
      <c r="H49" s="2" t="inlineStr">
        <is>
          <t>kg</t>
        </is>
      </c>
      <c r="I49" s="3" t="inlineStr">
        <is>
          <t>10 kg bag</t>
        </is>
      </c>
      <c r="J49" s="4" t="n">
        <v>40</v>
      </c>
      <c r="K49" s="4" t="n">
        <v>10</v>
      </c>
      <c r="L49" s="5" t="n">
        <v>7</v>
      </c>
      <c r="M49" s="3" t="inlineStr">
        <is>
          <t>Nordic standard</t>
        </is>
      </c>
      <c r="N49" s="2" t="inlineStr">
        <is>
          <t>DK</t>
        </is>
      </c>
      <c r="O49" s="3" t="inlineStr">
        <is>
          <t>Supplier-declared origin meeting the authoritative ingredient specification; no Faroese-origin requirement unless separately specified</t>
        </is>
      </c>
      <c r="P49" s="3" t="inlineStr">
        <is>
          <t>Alternative approved supplier permitted for the same Item_ID; ingredient substitution to another Item_ID requires formal approval</t>
        </is>
      </c>
      <c r="Q49" s="3" t="inlineStr">
        <is>
          <t>No</t>
        </is>
      </c>
      <c r="R49" s="3" t="inlineStr">
        <is>
          <t>Periodic order / min-max replenishment</t>
        </is>
      </c>
      <c r="S49" s="3" t="inlineStr">
        <is>
          <t>Active</t>
        </is>
      </c>
      <c r="T49" s="3" t="inlineStr">
        <is>
          <t>Static sourcing condition used for later synthetic purchasing generation; not an actual quotation, order or measured supplier performance.</t>
        </is>
      </c>
    </row>
    <row r="50">
      <c r="A50" s="3" t="inlineStr">
        <is>
          <t>SRC-0049</t>
        </is>
      </c>
      <c r="B50" s="2" t="inlineStr">
        <is>
          <t>ING-ONI-002</t>
        </is>
      </c>
      <c r="C50" s="2" t="inlineStr">
        <is>
          <t>ORG-EXT-005</t>
        </is>
      </c>
      <c r="D50" s="3" t="inlineStr">
        <is>
          <t>PCAT-ING-SEA</t>
        </is>
      </c>
      <c r="E50" s="3" t="inlineStr">
        <is>
          <t>Approved</t>
        </is>
      </c>
      <c r="F50" s="3" t="inlineStr">
        <is>
          <t>Preferred</t>
        </is>
      </c>
      <c r="G50" s="3" t="inlineStr">
        <is>
          <t>Dual source</t>
        </is>
      </c>
      <c r="H50" s="2" t="inlineStr">
        <is>
          <t>kg</t>
        </is>
      </c>
      <c r="I50" s="3" t="inlineStr">
        <is>
          <t>5 kg bag</t>
        </is>
      </c>
      <c r="J50" s="4" t="n">
        <v>20</v>
      </c>
      <c r="K50" s="4" t="n">
        <v>5</v>
      </c>
      <c r="L50" s="5" t="n">
        <v>7</v>
      </c>
      <c r="M50" s="3" t="inlineStr">
        <is>
          <t>Nordic standard</t>
        </is>
      </c>
      <c r="N50" s="2" t="inlineStr">
        <is>
          <t>DK</t>
        </is>
      </c>
      <c r="O50" s="3" t="inlineStr">
        <is>
          <t>Supplier-declared origin meeting the authoritative ingredient specification; no Faroese-origin requirement unless separately specified</t>
        </is>
      </c>
      <c r="P50" s="3" t="inlineStr">
        <is>
          <t>Alternative approved supplier permitted for the same Item_ID; ingredient substitution to another Item_ID requires formal approval</t>
        </is>
      </c>
      <c r="Q50" s="3" t="inlineStr">
        <is>
          <t>No</t>
        </is>
      </c>
      <c r="R50" s="3" t="inlineStr">
        <is>
          <t>Periodic order / min-max replenishment</t>
        </is>
      </c>
      <c r="S50" s="3" t="inlineStr">
        <is>
          <t>Active</t>
        </is>
      </c>
      <c r="T50" s="3" t="inlineStr">
        <is>
          <t>Static sourcing condition used for later synthetic purchasing generation; not an actual quotation, order or measured supplier performance.</t>
        </is>
      </c>
    </row>
    <row r="51">
      <c r="A51" s="3" t="inlineStr">
        <is>
          <t>SRC-0050</t>
        </is>
      </c>
      <c r="B51" s="2" t="inlineStr">
        <is>
          <t>ING-ONI-002</t>
        </is>
      </c>
      <c r="C51" s="2" t="inlineStr">
        <is>
          <t>ORG-EXT-007</t>
        </is>
      </c>
      <c r="D51" s="3" t="inlineStr">
        <is>
          <t>PCAT-ING-SEA</t>
        </is>
      </c>
      <c r="E51" s="3" t="inlineStr">
        <is>
          <t>Approved</t>
        </is>
      </c>
      <c r="F51" s="3" t="inlineStr">
        <is>
          <t>Secondary</t>
        </is>
      </c>
      <c r="G51" s="3" t="inlineStr">
        <is>
          <t>Dual source</t>
        </is>
      </c>
      <c r="H51" s="2" t="inlineStr">
        <is>
          <t>kg</t>
        </is>
      </c>
      <c r="I51" s="3" t="inlineStr">
        <is>
          <t>5 kg bag</t>
        </is>
      </c>
      <c r="J51" s="4" t="n">
        <v>20</v>
      </c>
      <c r="K51" s="4" t="n">
        <v>5</v>
      </c>
      <c r="L51" s="5" t="n">
        <v>8</v>
      </c>
      <c r="M51" s="3" t="inlineStr">
        <is>
          <t>Nordic standard</t>
        </is>
      </c>
      <c r="N51" s="2" t="inlineStr">
        <is>
          <t>NO</t>
        </is>
      </c>
      <c r="O51" s="3" t="inlineStr">
        <is>
          <t>Supplier-declared origin meeting the authoritative ingredient specification; no Faroese-origin requirement unless separately specified</t>
        </is>
      </c>
      <c r="P51" s="3" t="inlineStr">
        <is>
          <t>Alternative approved supplier permitted for the same Item_ID; ingredient substitution to another Item_ID requires formal approval</t>
        </is>
      </c>
      <c r="Q51" s="3" t="inlineStr">
        <is>
          <t>No</t>
        </is>
      </c>
      <c r="R51" s="3" t="inlineStr">
        <is>
          <t>Periodic order / min-max replenishment</t>
        </is>
      </c>
      <c r="S51" s="3" t="inlineStr">
        <is>
          <t>Active</t>
        </is>
      </c>
      <c r="T51" s="3" t="inlineStr">
        <is>
          <t>Static sourcing condition used for later synthetic purchasing generation; not an actual quotation, order or measured supplier performance.</t>
        </is>
      </c>
    </row>
    <row r="52">
      <c r="A52" s="3" t="inlineStr">
        <is>
          <t>SRC-0051</t>
        </is>
      </c>
      <c r="B52" s="2" t="inlineStr">
        <is>
          <t>ING-PAP-001</t>
        </is>
      </c>
      <c r="C52" s="2" t="inlineStr">
        <is>
          <t>ORG-EXT-005</t>
        </is>
      </c>
      <c r="D52" s="3" t="inlineStr">
        <is>
          <t>PCAT-ING-SEA</t>
        </is>
      </c>
      <c r="E52" s="3" t="inlineStr">
        <is>
          <t>Approved</t>
        </is>
      </c>
      <c r="F52" s="3" t="inlineStr">
        <is>
          <t>Preferred</t>
        </is>
      </c>
      <c r="G52" s="3" t="inlineStr">
        <is>
          <t>Dual source</t>
        </is>
      </c>
      <c r="H52" s="2" t="inlineStr">
        <is>
          <t>kg</t>
        </is>
      </c>
      <c r="I52" s="3" t="inlineStr">
        <is>
          <t>1 kg bag</t>
        </is>
      </c>
      <c r="J52" s="4" t="n">
        <v>5</v>
      </c>
      <c r="K52" s="4" t="n">
        <v>1</v>
      </c>
      <c r="L52" s="5" t="n">
        <v>7</v>
      </c>
      <c r="M52" s="3" t="inlineStr">
        <is>
          <t>Nordic standard</t>
        </is>
      </c>
      <c r="N52" s="2" t="inlineStr">
        <is>
          <t>DK</t>
        </is>
      </c>
      <c r="O52" s="3" t="inlineStr">
        <is>
          <t>Supplier-declared origin meeting the authoritative ingredient specification; no Faroese-origin requirement unless separately specified</t>
        </is>
      </c>
      <c r="P52" s="3" t="inlineStr">
        <is>
          <t>Alternative approved supplier permitted for the same Item_ID; ingredient substitution to another Item_ID requires formal approval</t>
        </is>
      </c>
      <c r="Q52" s="3" t="inlineStr">
        <is>
          <t>No</t>
        </is>
      </c>
      <c r="R52" s="3" t="inlineStr">
        <is>
          <t>Periodic order / min-max replenishment</t>
        </is>
      </c>
      <c r="S52" s="3" t="inlineStr">
        <is>
          <t>Active</t>
        </is>
      </c>
      <c r="T52" s="3" t="inlineStr">
        <is>
          <t>Static sourcing condition used for later synthetic purchasing generation; not an actual quotation, order or measured supplier performance.</t>
        </is>
      </c>
    </row>
    <row r="53">
      <c r="A53" s="3" t="inlineStr">
        <is>
          <t>SRC-0052</t>
        </is>
      </c>
      <c r="B53" s="2" t="inlineStr">
        <is>
          <t>ING-PAP-001</t>
        </is>
      </c>
      <c r="C53" s="2" t="inlineStr">
        <is>
          <t>ORG-EXT-007</t>
        </is>
      </c>
      <c r="D53" s="3" t="inlineStr">
        <is>
          <t>PCAT-ING-SEA</t>
        </is>
      </c>
      <c r="E53" s="3" t="inlineStr">
        <is>
          <t>Approved</t>
        </is>
      </c>
      <c r="F53" s="3" t="inlineStr">
        <is>
          <t>Secondary</t>
        </is>
      </c>
      <c r="G53" s="3" t="inlineStr">
        <is>
          <t>Dual source</t>
        </is>
      </c>
      <c r="H53" s="2" t="inlineStr">
        <is>
          <t>kg</t>
        </is>
      </c>
      <c r="I53" s="3" t="inlineStr">
        <is>
          <t>1 kg bag</t>
        </is>
      </c>
      <c r="J53" s="4" t="n">
        <v>5</v>
      </c>
      <c r="K53" s="4" t="n">
        <v>1</v>
      </c>
      <c r="L53" s="5" t="n">
        <v>8</v>
      </c>
      <c r="M53" s="3" t="inlineStr">
        <is>
          <t>Nordic standard</t>
        </is>
      </c>
      <c r="N53" s="2" t="inlineStr">
        <is>
          <t>NO</t>
        </is>
      </c>
      <c r="O53" s="3" t="inlineStr">
        <is>
          <t>Supplier-declared origin meeting the authoritative ingredient specification; no Faroese-origin requirement unless separately specified</t>
        </is>
      </c>
      <c r="P53" s="3" t="inlineStr">
        <is>
          <t>Alternative approved supplier permitted for the same Item_ID; ingredient substitution to another Item_ID requires formal approval</t>
        </is>
      </c>
      <c r="Q53" s="3" t="inlineStr">
        <is>
          <t>No</t>
        </is>
      </c>
      <c r="R53" s="3" t="inlineStr">
        <is>
          <t>Periodic order / min-max replenishment</t>
        </is>
      </c>
      <c r="S53" s="3" t="inlineStr">
        <is>
          <t>Active</t>
        </is>
      </c>
      <c r="T53" s="3" t="inlineStr">
        <is>
          <t>Static sourcing condition used for later synthetic purchasing generation; not an actual quotation, order or measured supplier performance.</t>
        </is>
      </c>
    </row>
    <row r="54">
      <c r="A54" s="3" t="inlineStr">
        <is>
          <t>SRC-0053</t>
        </is>
      </c>
      <c r="B54" s="2" t="inlineStr">
        <is>
          <t>ING-PAR-001</t>
        </is>
      </c>
      <c r="C54" s="2" t="inlineStr">
        <is>
          <t>ORG-EXT-005</t>
        </is>
      </c>
      <c r="D54" s="3" t="inlineStr">
        <is>
          <t>PCAT-ING-SEA</t>
        </is>
      </c>
      <c r="E54" s="3" t="inlineStr">
        <is>
          <t>Approved</t>
        </is>
      </c>
      <c r="F54" s="3" t="inlineStr">
        <is>
          <t>Preferred</t>
        </is>
      </c>
      <c r="G54" s="3" t="inlineStr">
        <is>
          <t>Dual source</t>
        </is>
      </c>
      <c r="H54" s="2" t="inlineStr">
        <is>
          <t>kg</t>
        </is>
      </c>
      <c r="I54" s="3" t="inlineStr">
        <is>
          <t>1 kg bag</t>
        </is>
      </c>
      <c r="J54" s="4" t="n">
        <v>5</v>
      </c>
      <c r="K54" s="4" t="n">
        <v>1</v>
      </c>
      <c r="L54" s="5" t="n">
        <v>7</v>
      </c>
      <c r="M54" s="3" t="inlineStr">
        <is>
          <t>Nordic standard</t>
        </is>
      </c>
      <c r="N54" s="2" t="inlineStr">
        <is>
          <t>DK</t>
        </is>
      </c>
      <c r="O54" s="3" t="inlineStr">
        <is>
          <t>Supplier-declared origin meeting the authoritative ingredient specification; no Faroese-origin requirement unless separately specified</t>
        </is>
      </c>
      <c r="P54" s="3" t="inlineStr">
        <is>
          <t>Alternative approved supplier permitted for the same Item_ID; ingredient substitution to another Item_ID requires formal approval</t>
        </is>
      </c>
      <c r="Q54" s="3" t="inlineStr">
        <is>
          <t>No</t>
        </is>
      </c>
      <c r="R54" s="3" t="inlineStr">
        <is>
          <t>Periodic order / min-max replenishment</t>
        </is>
      </c>
      <c r="S54" s="3" t="inlineStr">
        <is>
          <t>Active</t>
        </is>
      </c>
      <c r="T54" s="3" t="inlineStr">
        <is>
          <t>Static sourcing condition used for later synthetic purchasing generation; not an actual quotation, order or measured supplier performance.</t>
        </is>
      </c>
    </row>
    <row r="55">
      <c r="A55" s="3" t="inlineStr">
        <is>
          <t>SRC-0054</t>
        </is>
      </c>
      <c r="B55" s="2" t="inlineStr">
        <is>
          <t>ING-PAR-001</t>
        </is>
      </c>
      <c r="C55" s="2" t="inlineStr">
        <is>
          <t>ORG-EXT-007</t>
        </is>
      </c>
      <c r="D55" s="3" t="inlineStr">
        <is>
          <t>PCAT-ING-SEA</t>
        </is>
      </c>
      <c r="E55" s="3" t="inlineStr">
        <is>
          <t>Approved</t>
        </is>
      </c>
      <c r="F55" s="3" t="inlineStr">
        <is>
          <t>Secondary</t>
        </is>
      </c>
      <c r="G55" s="3" t="inlineStr">
        <is>
          <t>Dual source</t>
        </is>
      </c>
      <c r="H55" s="2" t="inlineStr">
        <is>
          <t>kg</t>
        </is>
      </c>
      <c r="I55" s="3" t="inlineStr">
        <is>
          <t>1 kg bag</t>
        </is>
      </c>
      <c r="J55" s="4" t="n">
        <v>5</v>
      </c>
      <c r="K55" s="4" t="n">
        <v>1</v>
      </c>
      <c r="L55" s="5" t="n">
        <v>8</v>
      </c>
      <c r="M55" s="3" t="inlineStr">
        <is>
          <t>Nordic standard</t>
        </is>
      </c>
      <c r="N55" s="2" t="inlineStr">
        <is>
          <t>NO</t>
        </is>
      </c>
      <c r="O55" s="3" t="inlineStr">
        <is>
          <t>Supplier-declared origin meeting the authoritative ingredient specification; no Faroese-origin requirement unless separately specified</t>
        </is>
      </c>
      <c r="P55" s="3" t="inlineStr">
        <is>
          <t>Alternative approved supplier permitted for the same Item_ID; ingredient substitution to another Item_ID requires formal approval</t>
        </is>
      </c>
      <c r="Q55" s="3" t="inlineStr">
        <is>
          <t>No</t>
        </is>
      </c>
      <c r="R55" s="3" t="inlineStr">
        <is>
          <t>Periodic order / min-max replenishment</t>
        </is>
      </c>
      <c r="S55" s="3" t="inlineStr">
        <is>
          <t>Active</t>
        </is>
      </c>
      <c r="T55" s="3" t="inlineStr">
        <is>
          <t>Static sourcing condition used for later synthetic purchasing generation; not an actual quotation, order or measured supplier performance.</t>
        </is>
      </c>
    </row>
    <row r="56">
      <c r="A56" s="3" t="inlineStr">
        <is>
          <t>SRC-0055</t>
        </is>
      </c>
      <c r="B56" s="2" t="inlineStr">
        <is>
          <t>ING-PEP-001</t>
        </is>
      </c>
      <c r="C56" s="2" t="inlineStr">
        <is>
          <t>ORG-EXT-005</t>
        </is>
      </c>
      <c r="D56" s="3" t="inlineStr">
        <is>
          <t>PCAT-ING-SEA</t>
        </is>
      </c>
      <c r="E56" s="3" t="inlineStr">
        <is>
          <t>Approved</t>
        </is>
      </c>
      <c r="F56" s="3" t="inlineStr">
        <is>
          <t>Preferred</t>
        </is>
      </c>
      <c r="G56" s="3" t="inlineStr">
        <is>
          <t>Dual source</t>
        </is>
      </c>
      <c r="H56" s="2" t="inlineStr">
        <is>
          <t>kg</t>
        </is>
      </c>
      <c r="I56" s="3" t="inlineStr">
        <is>
          <t>1 kg bag</t>
        </is>
      </c>
      <c r="J56" s="4" t="n">
        <v>5</v>
      </c>
      <c r="K56" s="4" t="n">
        <v>1</v>
      </c>
      <c r="L56" s="5" t="n">
        <v>7</v>
      </c>
      <c r="M56" s="3" t="inlineStr">
        <is>
          <t>Nordic standard</t>
        </is>
      </c>
      <c r="N56" s="2" t="inlineStr">
        <is>
          <t>DK</t>
        </is>
      </c>
      <c r="O56" s="3" t="inlineStr">
        <is>
          <t>Supplier-declared origin meeting the authoritative ingredient specification; no Faroese-origin requirement unless separately specified</t>
        </is>
      </c>
      <c r="P56" s="3" t="inlineStr">
        <is>
          <t>Alternative approved supplier permitted for the same Item_ID; ingredient substitution to another Item_ID requires formal approval</t>
        </is>
      </c>
      <c r="Q56" s="3" t="inlineStr">
        <is>
          <t>No</t>
        </is>
      </c>
      <c r="R56" s="3" t="inlineStr">
        <is>
          <t>Periodic order / min-max replenishment</t>
        </is>
      </c>
      <c r="S56" s="3" t="inlineStr">
        <is>
          <t>Active</t>
        </is>
      </c>
      <c r="T56" s="3" t="inlineStr">
        <is>
          <t>Static sourcing condition used for later synthetic purchasing generation; not an actual quotation, order or measured supplier performance.</t>
        </is>
      </c>
    </row>
    <row r="57">
      <c r="A57" s="3" t="inlineStr">
        <is>
          <t>SRC-0056</t>
        </is>
      </c>
      <c r="B57" s="2" t="inlineStr">
        <is>
          <t>ING-PEP-001</t>
        </is>
      </c>
      <c r="C57" s="2" t="inlineStr">
        <is>
          <t>ORG-EXT-007</t>
        </is>
      </c>
      <c r="D57" s="3" t="inlineStr">
        <is>
          <t>PCAT-ING-SEA</t>
        </is>
      </c>
      <c r="E57" s="3" t="inlineStr">
        <is>
          <t>Approved</t>
        </is>
      </c>
      <c r="F57" s="3" t="inlineStr">
        <is>
          <t>Secondary</t>
        </is>
      </c>
      <c r="G57" s="3" t="inlineStr">
        <is>
          <t>Dual source</t>
        </is>
      </c>
      <c r="H57" s="2" t="inlineStr">
        <is>
          <t>kg</t>
        </is>
      </c>
      <c r="I57" s="3" t="inlineStr">
        <is>
          <t>1 kg bag</t>
        </is>
      </c>
      <c r="J57" s="4" t="n">
        <v>5</v>
      </c>
      <c r="K57" s="4" t="n">
        <v>1</v>
      </c>
      <c r="L57" s="5" t="n">
        <v>8</v>
      </c>
      <c r="M57" s="3" t="inlineStr">
        <is>
          <t>Nordic standard</t>
        </is>
      </c>
      <c r="N57" s="2" t="inlineStr">
        <is>
          <t>NO</t>
        </is>
      </c>
      <c r="O57" s="3" t="inlineStr">
        <is>
          <t>Supplier-declared origin meeting the authoritative ingredient specification; no Faroese-origin requirement unless separately specified</t>
        </is>
      </c>
      <c r="P57" s="3" t="inlineStr">
        <is>
          <t>Alternative approved supplier permitted for the same Item_ID; ingredient substitution to another Item_ID requires formal approval</t>
        </is>
      </c>
      <c r="Q57" s="3" t="inlineStr">
        <is>
          <t>No</t>
        </is>
      </c>
      <c r="R57" s="3" t="inlineStr">
        <is>
          <t>Periodic order / min-max replenishment</t>
        </is>
      </c>
      <c r="S57" s="3" t="inlineStr">
        <is>
          <t>Active</t>
        </is>
      </c>
      <c r="T57" s="3" t="inlineStr">
        <is>
          <t>Static sourcing condition used for later synthetic purchasing generation; not an actual quotation, order or measured supplier performance.</t>
        </is>
      </c>
    </row>
    <row r="58">
      <c r="A58" s="3" t="inlineStr">
        <is>
          <t>SRC-0057</t>
        </is>
      </c>
      <c r="B58" s="2" t="inlineStr">
        <is>
          <t>ING-PEP-002</t>
        </is>
      </c>
      <c r="C58" s="2" t="inlineStr">
        <is>
          <t>ORG-EXT-005</t>
        </is>
      </c>
      <c r="D58" s="3" t="inlineStr">
        <is>
          <t>PCAT-ING-SEA</t>
        </is>
      </c>
      <c r="E58" s="3" t="inlineStr">
        <is>
          <t>Approved</t>
        </is>
      </c>
      <c r="F58" s="3" t="inlineStr">
        <is>
          <t>Preferred</t>
        </is>
      </c>
      <c r="G58" s="3" t="inlineStr">
        <is>
          <t>Dual source</t>
        </is>
      </c>
      <c r="H58" s="2" t="inlineStr">
        <is>
          <t>kg</t>
        </is>
      </c>
      <c r="I58" s="3" t="inlineStr">
        <is>
          <t>1 kg bag</t>
        </is>
      </c>
      <c r="J58" s="4" t="n">
        <v>5</v>
      </c>
      <c r="K58" s="4" t="n">
        <v>1</v>
      </c>
      <c r="L58" s="5" t="n">
        <v>7</v>
      </c>
      <c r="M58" s="3" t="inlineStr">
        <is>
          <t>Nordic standard</t>
        </is>
      </c>
      <c r="N58" s="2" t="inlineStr">
        <is>
          <t>DK</t>
        </is>
      </c>
      <c r="O58" s="3" t="inlineStr">
        <is>
          <t>Supplier-declared origin meeting the authoritative ingredient specification; no Faroese-origin requirement unless separately specified</t>
        </is>
      </c>
      <c r="P58" s="3" t="inlineStr">
        <is>
          <t>Alternative approved supplier permitted for the same Item_ID; ingredient substitution to another Item_ID requires formal approval</t>
        </is>
      </c>
      <c r="Q58" s="3" t="inlineStr">
        <is>
          <t>No</t>
        </is>
      </c>
      <c r="R58" s="3" t="inlineStr">
        <is>
          <t>Periodic order / min-max replenishment</t>
        </is>
      </c>
      <c r="S58" s="3" t="inlineStr">
        <is>
          <t>Active</t>
        </is>
      </c>
      <c r="T58" s="3" t="inlineStr">
        <is>
          <t>Static sourcing condition used for later synthetic purchasing generation; not an actual quotation, order or measured supplier performance.</t>
        </is>
      </c>
    </row>
    <row r="59">
      <c r="A59" s="3" t="inlineStr">
        <is>
          <t>SRC-0058</t>
        </is>
      </c>
      <c r="B59" s="2" t="inlineStr">
        <is>
          <t>ING-PEP-002</t>
        </is>
      </c>
      <c r="C59" s="2" t="inlineStr">
        <is>
          <t>ORG-EXT-007</t>
        </is>
      </c>
      <c r="D59" s="3" t="inlineStr">
        <is>
          <t>PCAT-ING-SEA</t>
        </is>
      </c>
      <c r="E59" s="3" t="inlineStr">
        <is>
          <t>Approved</t>
        </is>
      </c>
      <c r="F59" s="3" t="inlineStr">
        <is>
          <t>Secondary</t>
        </is>
      </c>
      <c r="G59" s="3" t="inlineStr">
        <is>
          <t>Dual source</t>
        </is>
      </c>
      <c r="H59" s="2" t="inlineStr">
        <is>
          <t>kg</t>
        </is>
      </c>
      <c r="I59" s="3" t="inlineStr">
        <is>
          <t>1 kg bag</t>
        </is>
      </c>
      <c r="J59" s="4" t="n">
        <v>5</v>
      </c>
      <c r="K59" s="4" t="n">
        <v>1</v>
      </c>
      <c r="L59" s="5" t="n">
        <v>8</v>
      </c>
      <c r="M59" s="3" t="inlineStr">
        <is>
          <t>Nordic standard</t>
        </is>
      </c>
      <c r="N59" s="2" t="inlineStr">
        <is>
          <t>NO</t>
        </is>
      </c>
      <c r="O59" s="3" t="inlineStr">
        <is>
          <t>Supplier-declared origin meeting the authoritative ingredient specification; no Faroese-origin requirement unless separately specified</t>
        </is>
      </c>
      <c r="P59" s="3" t="inlineStr">
        <is>
          <t>Alternative approved supplier permitted for the same Item_ID; ingredient substitution to another Item_ID requires formal approval</t>
        </is>
      </c>
      <c r="Q59" s="3" t="inlineStr">
        <is>
          <t>No</t>
        </is>
      </c>
      <c r="R59" s="3" t="inlineStr">
        <is>
          <t>Periodic order / min-max replenishment</t>
        </is>
      </c>
      <c r="S59" s="3" t="inlineStr">
        <is>
          <t>Active</t>
        </is>
      </c>
      <c r="T59" s="3" t="inlineStr">
        <is>
          <t>Static sourcing condition used for later synthetic purchasing generation; not an actual quotation, order or measured supplier performance.</t>
        </is>
      </c>
    </row>
    <row r="60">
      <c r="A60" s="3" t="inlineStr">
        <is>
          <t>SRC-0059</t>
        </is>
      </c>
      <c r="B60" s="2" t="inlineStr">
        <is>
          <t>ING-PEP-003</t>
        </is>
      </c>
      <c r="C60" s="2" t="inlineStr">
        <is>
          <t>ORG-EXT-005</t>
        </is>
      </c>
      <c r="D60" s="3" t="inlineStr">
        <is>
          <t>PCAT-ING-SEA</t>
        </is>
      </c>
      <c r="E60" s="3" t="inlineStr">
        <is>
          <t>Approved</t>
        </is>
      </c>
      <c r="F60" s="3" t="inlineStr">
        <is>
          <t>Preferred</t>
        </is>
      </c>
      <c r="G60" s="3" t="inlineStr">
        <is>
          <t>Dual source</t>
        </is>
      </c>
      <c r="H60" s="2" t="inlineStr">
        <is>
          <t>kg</t>
        </is>
      </c>
      <c r="I60" s="3" t="inlineStr">
        <is>
          <t>1 kg bag</t>
        </is>
      </c>
      <c r="J60" s="4" t="n">
        <v>5</v>
      </c>
      <c r="K60" s="4" t="n">
        <v>1</v>
      </c>
      <c r="L60" s="5" t="n">
        <v>7</v>
      </c>
      <c r="M60" s="3" t="inlineStr">
        <is>
          <t>Nordic standard</t>
        </is>
      </c>
      <c r="N60" s="2" t="inlineStr">
        <is>
          <t>DK</t>
        </is>
      </c>
      <c r="O60" s="3" t="inlineStr">
        <is>
          <t>Supplier-declared origin meeting the authoritative ingredient specification; no Faroese-origin requirement unless separately specified</t>
        </is>
      </c>
      <c r="P60" s="3" t="inlineStr">
        <is>
          <t>Alternative approved supplier permitted for the same Item_ID; ingredient substitution to another Item_ID requires formal approval</t>
        </is>
      </c>
      <c r="Q60" s="3" t="inlineStr">
        <is>
          <t>No</t>
        </is>
      </c>
      <c r="R60" s="3" t="inlineStr">
        <is>
          <t>Periodic order / min-max replenishment</t>
        </is>
      </c>
      <c r="S60" s="3" t="inlineStr">
        <is>
          <t>Active</t>
        </is>
      </c>
      <c r="T60" s="3" t="inlineStr">
        <is>
          <t>Static sourcing condition used for later synthetic purchasing generation; not an actual quotation, order or measured supplier performance.</t>
        </is>
      </c>
    </row>
    <row r="61">
      <c r="A61" s="3" t="inlineStr">
        <is>
          <t>SRC-0060</t>
        </is>
      </c>
      <c r="B61" s="2" t="inlineStr">
        <is>
          <t>ING-PEP-003</t>
        </is>
      </c>
      <c r="C61" s="2" t="inlineStr">
        <is>
          <t>ORG-EXT-007</t>
        </is>
      </c>
      <c r="D61" s="3" t="inlineStr">
        <is>
          <t>PCAT-ING-SEA</t>
        </is>
      </c>
      <c r="E61" s="3" t="inlineStr">
        <is>
          <t>Approved</t>
        </is>
      </c>
      <c r="F61" s="3" t="inlineStr">
        <is>
          <t>Secondary</t>
        </is>
      </c>
      <c r="G61" s="3" t="inlineStr">
        <is>
          <t>Dual source</t>
        </is>
      </c>
      <c r="H61" s="2" t="inlineStr">
        <is>
          <t>kg</t>
        </is>
      </c>
      <c r="I61" s="3" t="inlineStr">
        <is>
          <t>1 kg bag</t>
        </is>
      </c>
      <c r="J61" s="4" t="n">
        <v>5</v>
      </c>
      <c r="K61" s="4" t="n">
        <v>1</v>
      </c>
      <c r="L61" s="5" t="n">
        <v>8</v>
      </c>
      <c r="M61" s="3" t="inlineStr">
        <is>
          <t>Nordic standard</t>
        </is>
      </c>
      <c r="N61" s="2" t="inlineStr">
        <is>
          <t>NO</t>
        </is>
      </c>
      <c r="O61" s="3" t="inlineStr">
        <is>
          <t>Supplier-declared origin meeting the authoritative ingredient specification; no Faroese-origin requirement unless separately specified</t>
        </is>
      </c>
      <c r="P61" s="3" t="inlineStr">
        <is>
          <t>Alternative approved supplier permitted for the same Item_ID; ingredient substitution to another Item_ID requires formal approval</t>
        </is>
      </c>
      <c r="Q61" s="3" t="inlineStr">
        <is>
          <t>No</t>
        </is>
      </c>
      <c r="R61" s="3" t="inlineStr">
        <is>
          <t>Periodic order / min-max replenishment</t>
        </is>
      </c>
      <c r="S61" s="3" t="inlineStr">
        <is>
          <t>Active</t>
        </is>
      </c>
      <c r="T61" s="3" t="inlineStr">
        <is>
          <t>Static sourcing condition used for later synthetic purchasing generation; not an actual quotation, order or measured supplier performance.</t>
        </is>
      </c>
    </row>
    <row r="62">
      <c r="A62" s="3" t="inlineStr">
        <is>
          <t>SRC-0061</t>
        </is>
      </c>
      <c r="B62" s="2" t="inlineStr">
        <is>
          <t>ING-RAI-001</t>
        </is>
      </c>
      <c r="C62" s="2" t="inlineStr">
        <is>
          <t>ORG-EXT-006</t>
        </is>
      </c>
      <c r="D62" s="3" t="inlineStr">
        <is>
          <t>PCAT-ING-COA</t>
        </is>
      </c>
      <c r="E62" s="3" t="inlineStr">
        <is>
          <t>Approved</t>
        </is>
      </c>
      <c r="F62" s="3" t="inlineStr">
        <is>
          <t>Preferred</t>
        </is>
      </c>
      <c r="G62" s="3" t="inlineStr">
        <is>
          <t>Single source</t>
        </is>
      </c>
      <c r="H62" s="2" t="inlineStr">
        <is>
          <t>kg</t>
        </is>
      </c>
      <c r="I62" s="3" t="inlineStr">
        <is>
          <t>5 kg bag</t>
        </is>
      </c>
      <c r="J62" s="4" t="n">
        <v>20</v>
      </c>
      <c r="K62" s="4" t="n">
        <v>5</v>
      </c>
      <c r="L62" s="5" t="n">
        <v>8</v>
      </c>
      <c r="M62" s="3" t="inlineStr">
        <is>
          <t>Nordic standard</t>
        </is>
      </c>
      <c r="N62" s="2" t="inlineStr">
        <is>
          <t>SE</t>
        </is>
      </c>
      <c r="O62" s="3" t="inlineStr">
        <is>
          <t>Supplier-declared origin meeting the authoritative ingredient specification; no Faroese-origin requirement unless separately specified</t>
        </is>
      </c>
      <c r="P62" s="3" t="inlineStr">
        <is>
          <t>Alternative approved supplier permitted for the same Item_ID; ingredient substitution to another Item_ID requires formal approval</t>
        </is>
      </c>
      <c r="Q62" s="3" t="inlineStr">
        <is>
          <t>No</t>
        </is>
      </c>
      <c r="R62" s="3" t="inlineStr">
        <is>
          <t>Periodic order / min-max replenishment</t>
        </is>
      </c>
      <c r="S62" s="3" t="inlineStr">
        <is>
          <t>Active</t>
        </is>
      </c>
      <c r="T62" s="3" t="inlineStr">
        <is>
          <t>Static sourcing condition used for later synthetic purchasing generation; not an actual quotation, order or measured supplier performance.</t>
        </is>
      </c>
    </row>
    <row r="63">
      <c r="A63" s="3" t="inlineStr">
        <is>
          <t>SRC-0062</t>
        </is>
      </c>
      <c r="B63" s="2" t="inlineStr">
        <is>
          <t>ING-SALT-001</t>
        </is>
      </c>
      <c r="C63" s="2" t="inlineStr">
        <is>
          <t>ORG-EXT-006</t>
        </is>
      </c>
      <c r="D63" s="3" t="inlineStr">
        <is>
          <t>PCAT-ING-BAS</t>
        </is>
      </c>
      <c r="E63" s="3" t="inlineStr">
        <is>
          <t>Approved</t>
        </is>
      </c>
      <c r="F63" s="3" t="inlineStr">
        <is>
          <t>Preferred</t>
        </is>
      </c>
      <c r="G63" s="3" t="inlineStr">
        <is>
          <t>Dual source</t>
        </is>
      </c>
      <c r="H63" s="2" t="inlineStr">
        <is>
          <t>kg</t>
        </is>
      </c>
      <c r="I63" s="3" t="inlineStr">
        <is>
          <t>25 kg bag</t>
        </is>
      </c>
      <c r="J63" s="4" t="n">
        <v>125</v>
      </c>
      <c r="K63" s="4" t="n">
        <v>25</v>
      </c>
      <c r="L63" s="5" t="n">
        <v>8</v>
      </c>
      <c r="M63" s="3" t="inlineStr">
        <is>
          <t>Nordic standard</t>
        </is>
      </c>
      <c r="N63" s="2" t="inlineStr">
        <is>
          <t>SE</t>
        </is>
      </c>
      <c r="O63" s="3" t="inlineStr">
        <is>
          <t>Supplier-declared origin meeting the authoritative ingredient specification; no Faroese-origin requirement unless separately specified</t>
        </is>
      </c>
      <c r="P63" s="3" t="inlineStr">
        <is>
          <t>Alternative approved supplier permitted for the same Item_ID; ingredient substitution to another Item_ID requires formal approval</t>
        </is>
      </c>
      <c r="Q63" s="3" t="inlineStr">
        <is>
          <t>No</t>
        </is>
      </c>
      <c r="R63" s="3" t="inlineStr">
        <is>
          <t>Periodic order / min-max replenishment</t>
        </is>
      </c>
      <c r="S63" s="3" t="inlineStr">
        <is>
          <t>Active</t>
        </is>
      </c>
      <c r="T63" s="3" t="inlineStr">
        <is>
          <t>Static sourcing condition used for later synthetic purchasing generation; not an actual quotation, order or measured supplier performance.</t>
        </is>
      </c>
    </row>
    <row r="64">
      <c r="A64" s="3" t="inlineStr">
        <is>
          <t>SRC-0063</t>
        </is>
      </c>
      <c r="B64" s="2" t="inlineStr">
        <is>
          <t>ING-SALT-001</t>
        </is>
      </c>
      <c r="C64" s="2" t="inlineStr">
        <is>
          <t>ORG-EXT-008</t>
        </is>
      </c>
      <c r="D64" s="3" t="inlineStr">
        <is>
          <t>PCAT-ING-BAS</t>
        </is>
      </c>
      <c r="E64" s="3" t="inlineStr">
        <is>
          <t>Approved</t>
        </is>
      </c>
      <c r="F64" s="3" t="inlineStr">
        <is>
          <t>Secondary</t>
        </is>
      </c>
      <c r="G64" s="3" t="inlineStr">
        <is>
          <t>Dual source</t>
        </is>
      </c>
      <c r="H64" s="2" t="inlineStr">
        <is>
          <t>kg</t>
        </is>
      </c>
      <c r="I64" s="3" t="inlineStr">
        <is>
          <t>25 kg bag</t>
        </is>
      </c>
      <c r="J64" s="4" t="n">
        <v>125</v>
      </c>
      <c r="K64" s="4" t="n">
        <v>25</v>
      </c>
      <c r="L64" s="5" t="n">
        <v>12</v>
      </c>
      <c r="M64" s="3" t="inlineStr">
        <is>
          <t>European standard</t>
        </is>
      </c>
      <c r="N64" s="2" t="inlineStr">
        <is>
          <t>LT</t>
        </is>
      </c>
      <c r="O64" s="3" t="inlineStr">
        <is>
          <t>Supplier-declared origin meeting the authoritative ingredient specification; no Faroese-origin requirement unless separately specified</t>
        </is>
      </c>
      <c r="P64" s="3" t="inlineStr">
        <is>
          <t>Alternative approved supplier permitted for the same Item_ID; ingredient substitution to another Item_ID requires formal approval</t>
        </is>
      </c>
      <c r="Q64" s="3" t="inlineStr">
        <is>
          <t>No</t>
        </is>
      </c>
      <c r="R64" s="3" t="inlineStr">
        <is>
          <t>Periodic order / min-max replenishment</t>
        </is>
      </c>
      <c r="S64" s="3" t="inlineStr">
        <is>
          <t>Active</t>
        </is>
      </c>
      <c r="T64" s="3" t="inlineStr">
        <is>
          <t>Static sourcing condition used for later synthetic purchasing generation; not an actual quotation, order or measured supplier performance.</t>
        </is>
      </c>
    </row>
    <row r="65">
      <c r="A65" s="3" t="inlineStr">
        <is>
          <t>SRC-0064</t>
        </is>
      </c>
      <c r="B65" s="2" t="inlineStr">
        <is>
          <t>ING-SALT-002</t>
        </is>
      </c>
      <c r="C65" s="2" t="inlineStr">
        <is>
          <t>ORG-EXT-006</t>
        </is>
      </c>
      <c r="D65" s="3" t="inlineStr">
        <is>
          <t>PCAT-ING-BAS</t>
        </is>
      </c>
      <c r="E65" s="3" t="inlineStr">
        <is>
          <t>Approved</t>
        </is>
      </c>
      <c r="F65" s="3" t="inlineStr">
        <is>
          <t>Preferred</t>
        </is>
      </c>
      <c r="G65" s="3" t="inlineStr">
        <is>
          <t>Dual source</t>
        </is>
      </c>
      <c r="H65" s="2" t="inlineStr">
        <is>
          <t>kg</t>
        </is>
      </c>
      <c r="I65" s="3" t="inlineStr">
        <is>
          <t>25 kg bag</t>
        </is>
      </c>
      <c r="J65" s="4" t="n">
        <v>125</v>
      </c>
      <c r="K65" s="4" t="n">
        <v>25</v>
      </c>
      <c r="L65" s="5" t="n">
        <v>8</v>
      </c>
      <c r="M65" s="3" t="inlineStr">
        <is>
          <t>Nordic standard</t>
        </is>
      </c>
      <c r="N65" s="2" t="inlineStr">
        <is>
          <t>SE</t>
        </is>
      </c>
      <c r="O65" s="3" t="inlineStr">
        <is>
          <t>Supplier-declared origin meeting the authoritative ingredient specification; no Faroese-origin requirement unless separately specified</t>
        </is>
      </c>
      <c r="P65" s="3" t="inlineStr">
        <is>
          <t>Alternative approved supplier permitted for the same Item_ID; ingredient substitution to another Item_ID requires formal approval</t>
        </is>
      </c>
      <c r="Q65" s="3" t="inlineStr">
        <is>
          <t>No</t>
        </is>
      </c>
      <c r="R65" s="3" t="inlineStr">
        <is>
          <t>Periodic order / min-max replenishment</t>
        </is>
      </c>
      <c r="S65" s="3" t="inlineStr">
        <is>
          <t>Active</t>
        </is>
      </c>
      <c r="T65" s="3" t="inlineStr">
        <is>
          <t>Static sourcing condition used for later synthetic purchasing generation; not an actual quotation, order or measured supplier performance.</t>
        </is>
      </c>
    </row>
    <row r="66">
      <c r="A66" s="3" t="inlineStr">
        <is>
          <t>SRC-0065</t>
        </is>
      </c>
      <c r="B66" s="2" t="inlineStr">
        <is>
          <t>ING-SALT-002</t>
        </is>
      </c>
      <c r="C66" s="2" t="inlineStr">
        <is>
          <t>ORG-EXT-008</t>
        </is>
      </c>
      <c r="D66" s="3" t="inlineStr">
        <is>
          <t>PCAT-ING-BAS</t>
        </is>
      </c>
      <c r="E66" s="3" t="inlineStr">
        <is>
          <t>Approved</t>
        </is>
      </c>
      <c r="F66" s="3" t="inlineStr">
        <is>
          <t>Secondary</t>
        </is>
      </c>
      <c r="G66" s="3" t="inlineStr">
        <is>
          <t>Dual source</t>
        </is>
      </c>
      <c r="H66" s="2" t="inlineStr">
        <is>
          <t>kg</t>
        </is>
      </c>
      <c r="I66" s="3" t="inlineStr">
        <is>
          <t>25 kg bag</t>
        </is>
      </c>
      <c r="J66" s="4" t="n">
        <v>125</v>
      </c>
      <c r="K66" s="4" t="n">
        <v>25</v>
      </c>
      <c r="L66" s="5" t="n">
        <v>12</v>
      </c>
      <c r="M66" s="3" t="inlineStr">
        <is>
          <t>European standard</t>
        </is>
      </c>
      <c r="N66" s="2" t="inlineStr">
        <is>
          <t>LT</t>
        </is>
      </c>
      <c r="O66" s="3" t="inlineStr">
        <is>
          <t>Supplier-declared origin meeting the authoritative ingredient specification; no Faroese-origin requirement unless separately specified</t>
        </is>
      </c>
      <c r="P66" s="3" t="inlineStr">
        <is>
          <t>Alternative approved supplier permitted for the same Item_ID; ingredient substitution to another Item_ID requires formal approval</t>
        </is>
      </c>
      <c r="Q66" s="3" t="inlineStr">
        <is>
          <t>No</t>
        </is>
      </c>
      <c r="R66" s="3" t="inlineStr">
        <is>
          <t>Periodic order / min-max replenishment</t>
        </is>
      </c>
      <c r="S66" s="3" t="inlineStr">
        <is>
          <t>Active</t>
        </is>
      </c>
      <c r="T66" s="3" t="inlineStr">
        <is>
          <t>Static sourcing condition used for later synthetic purchasing generation; not an actual quotation, order or measured supplier performance.</t>
        </is>
      </c>
    </row>
    <row r="67">
      <c r="A67" s="3" t="inlineStr">
        <is>
          <t>SRC-0066</t>
        </is>
      </c>
      <c r="B67" s="2" t="inlineStr">
        <is>
          <t>ING-SCT-001</t>
        </is>
      </c>
      <c r="C67" s="2" t="inlineStr">
        <is>
          <t>ORG-EXT-008</t>
        </is>
      </c>
      <c r="D67" s="3" t="inlineStr">
        <is>
          <t>PCAT-ING-ACI</t>
        </is>
      </c>
      <c r="E67" s="3" t="inlineStr">
        <is>
          <t>Approved</t>
        </is>
      </c>
      <c r="F67" s="3" t="inlineStr">
        <is>
          <t>Preferred</t>
        </is>
      </c>
      <c r="G67" s="3" t="inlineStr">
        <is>
          <t>Dual source</t>
        </is>
      </c>
      <c r="H67" s="2" t="inlineStr">
        <is>
          <t>kg</t>
        </is>
      </c>
      <c r="I67" s="3" t="inlineStr">
        <is>
          <t>5 kg bag</t>
        </is>
      </c>
      <c r="J67" s="4" t="n">
        <v>20</v>
      </c>
      <c r="K67" s="4" t="n">
        <v>5</v>
      </c>
      <c r="L67" s="5" t="n">
        <v>12</v>
      </c>
      <c r="M67" s="3" t="inlineStr">
        <is>
          <t>European standard</t>
        </is>
      </c>
      <c r="N67" s="2" t="inlineStr">
        <is>
          <t>LT</t>
        </is>
      </c>
      <c r="O67" s="3" t="inlineStr">
        <is>
          <t>Supplier-declared origin meeting the authoritative ingredient specification; no Faroese-origin requirement unless separately specified</t>
        </is>
      </c>
      <c r="P67" s="3" t="inlineStr">
        <is>
          <t>Alternative approved supplier permitted for the same Item_ID; ingredient substitution to another Item_ID requires formal approval</t>
        </is>
      </c>
      <c r="Q67" s="3" t="inlineStr">
        <is>
          <t>Yes</t>
        </is>
      </c>
      <c r="R67" s="3" t="inlineStr">
        <is>
          <t>Periodic order / min-max replenishment</t>
        </is>
      </c>
      <c r="S67" s="3" t="inlineStr">
        <is>
          <t>Active</t>
        </is>
      </c>
      <c r="T67" s="3" t="inlineStr">
        <is>
          <t>Static sourcing condition used for later synthetic purchasing generation; not an actual quotation, order or measured supplier performance.</t>
        </is>
      </c>
    </row>
    <row r="68">
      <c r="A68" s="3" t="inlineStr">
        <is>
          <t>SRC-0067</t>
        </is>
      </c>
      <c r="B68" s="2" t="inlineStr">
        <is>
          <t>ING-SCT-001</t>
        </is>
      </c>
      <c r="C68" s="2" t="inlineStr">
        <is>
          <t>ORG-EXT-006</t>
        </is>
      </c>
      <c r="D68" s="3" t="inlineStr">
        <is>
          <t>PCAT-ING-ACI</t>
        </is>
      </c>
      <c r="E68" s="3" t="inlineStr">
        <is>
          <t>Approved</t>
        </is>
      </c>
      <c r="F68" s="3" t="inlineStr">
        <is>
          <t>Secondary</t>
        </is>
      </c>
      <c r="G68" s="3" t="inlineStr">
        <is>
          <t>Dual source</t>
        </is>
      </c>
      <c r="H68" s="2" t="inlineStr">
        <is>
          <t>kg</t>
        </is>
      </c>
      <c r="I68" s="3" t="inlineStr">
        <is>
          <t>5 kg bag</t>
        </is>
      </c>
      <c r="J68" s="4" t="n">
        <v>20</v>
      </c>
      <c r="K68" s="4" t="n">
        <v>5</v>
      </c>
      <c r="L68" s="5" t="n">
        <v>8</v>
      </c>
      <c r="M68" s="3" t="inlineStr">
        <is>
          <t>Nordic standard</t>
        </is>
      </c>
      <c r="N68" s="2" t="inlineStr">
        <is>
          <t>SE</t>
        </is>
      </c>
      <c r="O68" s="3" t="inlineStr">
        <is>
          <t>Supplier-declared origin meeting the authoritative ingredient specification; no Faroese-origin requirement unless separately specified</t>
        </is>
      </c>
      <c r="P68" s="3" t="inlineStr">
        <is>
          <t>Alternative approved supplier permitted for the same Item_ID; ingredient substitution to another Item_ID requires formal approval</t>
        </is>
      </c>
      <c r="Q68" s="3" t="inlineStr">
        <is>
          <t>Yes</t>
        </is>
      </c>
      <c r="R68" s="3" t="inlineStr">
        <is>
          <t>Periodic order / min-max replenishment</t>
        </is>
      </c>
      <c r="S68" s="3" t="inlineStr">
        <is>
          <t>Active</t>
        </is>
      </c>
      <c r="T68" s="3" t="inlineStr">
        <is>
          <t>Static sourcing condition used for later synthetic purchasing generation; not an actual quotation, order or measured supplier performance.</t>
        </is>
      </c>
    </row>
    <row r="69">
      <c r="A69" s="3" t="inlineStr">
        <is>
          <t>SRC-0068</t>
        </is>
      </c>
      <c r="B69" s="2" t="inlineStr">
        <is>
          <t>ING-SEA-001</t>
        </is>
      </c>
      <c r="C69" s="2" t="inlineStr">
        <is>
          <t>ORG-EXT-005</t>
        </is>
      </c>
      <c r="D69" s="3" t="inlineStr">
        <is>
          <t>PCAT-ING-SEA</t>
        </is>
      </c>
      <c r="E69" s="3" t="inlineStr">
        <is>
          <t>Approved</t>
        </is>
      </c>
      <c r="F69" s="3" t="inlineStr">
        <is>
          <t>Preferred</t>
        </is>
      </c>
      <c r="G69" s="3" t="inlineStr">
        <is>
          <t>Dual source</t>
        </is>
      </c>
      <c r="H69" s="2" t="inlineStr">
        <is>
          <t>kg</t>
        </is>
      </c>
      <c r="I69" s="3" t="inlineStr">
        <is>
          <t>5 kg bag</t>
        </is>
      </c>
      <c r="J69" s="4" t="n">
        <v>20</v>
      </c>
      <c r="K69" s="4" t="n">
        <v>5</v>
      </c>
      <c r="L69" s="5" t="n">
        <v>7</v>
      </c>
      <c r="M69" s="3" t="inlineStr">
        <is>
          <t>Nordic standard</t>
        </is>
      </c>
      <c r="N69" s="2" t="inlineStr">
        <is>
          <t>DK</t>
        </is>
      </c>
      <c r="O69" s="3" t="inlineStr">
        <is>
          <t>Supplier-declared origin meeting the authoritative ingredient specification; no Faroese-origin requirement unless separately specified</t>
        </is>
      </c>
      <c r="P69" s="3" t="inlineStr">
        <is>
          <t>Alternative approved supplier permitted for the same Item_ID; ingredient substitution to another Item_ID requires formal approval</t>
        </is>
      </c>
      <c r="Q69" s="3" t="inlineStr">
        <is>
          <t>No</t>
        </is>
      </c>
      <c r="R69" s="3" t="inlineStr">
        <is>
          <t>Periodic order / min-max replenishment</t>
        </is>
      </c>
      <c r="S69" s="3" t="inlineStr">
        <is>
          <t>Active</t>
        </is>
      </c>
      <c r="T69" s="3" t="inlineStr">
        <is>
          <t>Static sourcing condition used for later synthetic purchasing generation; not an actual quotation, order or measured supplier performance.</t>
        </is>
      </c>
    </row>
    <row r="70">
      <c r="A70" s="3" t="inlineStr">
        <is>
          <t>SRC-0069</t>
        </is>
      </c>
      <c r="B70" s="2" t="inlineStr">
        <is>
          <t>ING-SEA-001</t>
        </is>
      </c>
      <c r="C70" s="2" t="inlineStr">
        <is>
          <t>ORG-EXT-007</t>
        </is>
      </c>
      <c r="D70" s="3" t="inlineStr">
        <is>
          <t>PCAT-ING-SEA</t>
        </is>
      </c>
      <c r="E70" s="3" t="inlineStr">
        <is>
          <t>Approved</t>
        </is>
      </c>
      <c r="F70" s="3" t="inlineStr">
        <is>
          <t>Secondary</t>
        </is>
      </c>
      <c r="G70" s="3" t="inlineStr">
        <is>
          <t>Dual source</t>
        </is>
      </c>
      <c r="H70" s="2" t="inlineStr">
        <is>
          <t>kg</t>
        </is>
      </c>
      <c r="I70" s="3" t="inlineStr">
        <is>
          <t>5 kg bag</t>
        </is>
      </c>
      <c r="J70" s="4" t="n">
        <v>20</v>
      </c>
      <c r="K70" s="4" t="n">
        <v>5</v>
      </c>
      <c r="L70" s="5" t="n">
        <v>8</v>
      </c>
      <c r="M70" s="3" t="inlineStr">
        <is>
          <t>Nordic standard</t>
        </is>
      </c>
      <c r="N70" s="2" t="inlineStr">
        <is>
          <t>NO</t>
        </is>
      </c>
      <c r="O70" s="3" t="inlineStr">
        <is>
          <t>Supplier-declared origin meeting the authoritative ingredient specification; no Faroese-origin requirement unless separately specified</t>
        </is>
      </c>
      <c r="P70" s="3" t="inlineStr">
        <is>
          <t>Alternative approved supplier permitted for the same Item_ID; ingredient substitution to another Item_ID requires formal approval</t>
        </is>
      </c>
      <c r="Q70" s="3" t="inlineStr">
        <is>
          <t>No</t>
        </is>
      </c>
      <c r="R70" s="3" t="inlineStr">
        <is>
          <t>Periodic order / min-max replenishment</t>
        </is>
      </c>
      <c r="S70" s="3" t="inlineStr">
        <is>
          <t>Active</t>
        </is>
      </c>
      <c r="T70" s="3" t="inlineStr">
        <is>
          <t>Static sourcing condition used for later synthetic purchasing generation; not an actual quotation, order or measured supplier performance.</t>
        </is>
      </c>
    </row>
    <row r="71">
      <c r="A71" s="3" t="inlineStr">
        <is>
          <t>SRC-0070</t>
        </is>
      </c>
      <c r="B71" s="2" t="inlineStr">
        <is>
          <t>ING-SMK-001</t>
        </is>
      </c>
      <c r="C71" s="2" t="inlineStr">
        <is>
          <t>ORG-EXT-007</t>
        </is>
      </c>
      <c r="D71" s="3" t="inlineStr">
        <is>
          <t>PCAT-ING-SMK</t>
        </is>
      </c>
      <c r="E71" s="3" t="inlineStr">
        <is>
          <t>Approved</t>
        </is>
      </c>
      <c r="F71" s="3" t="inlineStr">
        <is>
          <t>Preferred</t>
        </is>
      </c>
      <c r="G71" s="3" t="inlineStr">
        <is>
          <t>Single source</t>
        </is>
      </c>
      <c r="H71" s="2" t="inlineStr">
        <is>
          <t>kg</t>
        </is>
      </c>
      <c r="I71" s="3" t="inlineStr">
        <is>
          <t>15 kg bag</t>
        </is>
      </c>
      <c r="J71" s="4" t="n">
        <v>60</v>
      </c>
      <c r="K71" s="4" t="n">
        <v>15</v>
      </c>
      <c r="L71" s="5" t="n">
        <v>8</v>
      </c>
      <c r="M71" s="3" t="inlineStr">
        <is>
          <t>Nordic standard</t>
        </is>
      </c>
      <c r="N71" s="2" t="inlineStr">
        <is>
          <t>NO</t>
        </is>
      </c>
      <c r="O71" s="3" t="inlineStr">
        <is>
          <t>Supplier-declared origin meeting the authoritative ingredient specification; no Faroese-origin requirement unless separately specified</t>
        </is>
      </c>
      <c r="P71" s="3" t="inlineStr">
        <is>
          <t>Alternative approved supplier permitted for the same Item_ID; ingredient substitution to another Item_ID requires formal approval</t>
        </is>
      </c>
      <c r="Q71" s="3" t="inlineStr">
        <is>
          <t>No</t>
        </is>
      </c>
      <c r="R71" s="3" t="inlineStr">
        <is>
          <t>Periodic order / min-max replenishment</t>
        </is>
      </c>
      <c r="S71" s="3" t="inlineStr">
        <is>
          <t>Active</t>
        </is>
      </c>
      <c r="T71" s="3" t="inlineStr">
        <is>
          <t>Static sourcing condition used for later synthetic purchasing generation; not an actual quotation, order or measured supplier performance.</t>
        </is>
      </c>
    </row>
    <row r="72">
      <c r="A72" s="3" t="inlineStr">
        <is>
          <t>SRC-0071</t>
        </is>
      </c>
      <c r="B72" s="2" t="inlineStr">
        <is>
          <t>ING-SOR-001</t>
        </is>
      </c>
      <c r="C72" s="2" t="inlineStr">
        <is>
          <t>ORG-EXT-008</t>
        </is>
      </c>
      <c r="D72" s="3" t="inlineStr">
        <is>
          <t>PCAT-ING-ACI</t>
        </is>
      </c>
      <c r="E72" s="3" t="inlineStr">
        <is>
          <t>Approved</t>
        </is>
      </c>
      <c r="F72" s="3" t="inlineStr">
        <is>
          <t>Preferred</t>
        </is>
      </c>
      <c r="G72" s="3" t="inlineStr">
        <is>
          <t>Dual source</t>
        </is>
      </c>
      <c r="H72" s="2" t="inlineStr">
        <is>
          <t>kg</t>
        </is>
      </c>
      <c r="I72" s="3" t="inlineStr">
        <is>
          <t>5 kg container</t>
        </is>
      </c>
      <c r="J72" s="4" t="n">
        <v>20</v>
      </c>
      <c r="K72" s="4" t="n">
        <v>5</v>
      </c>
      <c r="L72" s="5" t="n">
        <v>12</v>
      </c>
      <c r="M72" s="3" t="inlineStr">
        <is>
          <t>European standard</t>
        </is>
      </c>
      <c r="N72" s="2" t="inlineStr">
        <is>
          <t>LT</t>
        </is>
      </c>
      <c r="O72" s="3" t="inlineStr">
        <is>
          <t>Supplier-declared origin meeting the authoritative ingredient specification; no Faroese-origin requirement unless separately specified</t>
        </is>
      </c>
      <c r="P72" s="3" t="inlineStr">
        <is>
          <t>Alternative approved supplier permitted for the same Item_ID; ingredient substitution to another Item_ID requires formal approval</t>
        </is>
      </c>
      <c r="Q72" s="3" t="inlineStr">
        <is>
          <t>Yes</t>
        </is>
      </c>
      <c r="R72" s="3" t="inlineStr">
        <is>
          <t>Periodic order / min-max replenishment</t>
        </is>
      </c>
      <c r="S72" s="3" t="inlineStr">
        <is>
          <t>Active</t>
        </is>
      </c>
      <c r="T72" s="3" t="inlineStr">
        <is>
          <t>Static sourcing condition used for later synthetic purchasing generation; not an actual quotation, order or measured supplier performance.</t>
        </is>
      </c>
    </row>
    <row r="73">
      <c r="A73" s="3" t="inlineStr">
        <is>
          <t>SRC-0072</t>
        </is>
      </c>
      <c r="B73" s="2" t="inlineStr">
        <is>
          <t>ING-SOR-001</t>
        </is>
      </c>
      <c r="C73" s="2" t="inlineStr">
        <is>
          <t>ORG-EXT-006</t>
        </is>
      </c>
      <c r="D73" s="3" t="inlineStr">
        <is>
          <t>PCAT-ING-ACI</t>
        </is>
      </c>
      <c r="E73" s="3" t="inlineStr">
        <is>
          <t>Approved</t>
        </is>
      </c>
      <c r="F73" s="3" t="inlineStr">
        <is>
          <t>Secondary</t>
        </is>
      </c>
      <c r="G73" s="3" t="inlineStr">
        <is>
          <t>Dual source</t>
        </is>
      </c>
      <c r="H73" s="2" t="inlineStr">
        <is>
          <t>kg</t>
        </is>
      </c>
      <c r="I73" s="3" t="inlineStr">
        <is>
          <t>5 kg container</t>
        </is>
      </c>
      <c r="J73" s="4" t="n">
        <v>20</v>
      </c>
      <c r="K73" s="4" t="n">
        <v>5</v>
      </c>
      <c r="L73" s="5" t="n">
        <v>8</v>
      </c>
      <c r="M73" s="3" t="inlineStr">
        <is>
          <t>Nordic standard</t>
        </is>
      </c>
      <c r="N73" s="2" t="inlineStr">
        <is>
          <t>SE</t>
        </is>
      </c>
      <c r="O73" s="3" t="inlineStr">
        <is>
          <t>Supplier-declared origin meeting the authoritative ingredient specification; no Faroese-origin requirement unless separately specified</t>
        </is>
      </c>
      <c r="P73" s="3" t="inlineStr">
        <is>
          <t>Alternative approved supplier permitted for the same Item_ID; ingredient substitution to another Item_ID requires formal approval</t>
        </is>
      </c>
      <c r="Q73" s="3" t="inlineStr">
        <is>
          <t>Yes</t>
        </is>
      </c>
      <c r="R73" s="3" t="inlineStr">
        <is>
          <t>Periodic order / min-max replenishment</t>
        </is>
      </c>
      <c r="S73" s="3" t="inlineStr">
        <is>
          <t>Active</t>
        </is>
      </c>
      <c r="T73" s="3" t="inlineStr">
        <is>
          <t>Static sourcing condition used for later synthetic purchasing generation; not an actual quotation, order or measured supplier performance.</t>
        </is>
      </c>
    </row>
    <row r="74">
      <c r="A74" s="3" t="inlineStr">
        <is>
          <t>SRC-0073</t>
        </is>
      </c>
      <c r="B74" s="2" t="inlineStr">
        <is>
          <t>ING-STA-001</t>
        </is>
      </c>
      <c r="C74" s="2" t="inlineStr">
        <is>
          <t>ORG-EXT-006</t>
        </is>
      </c>
      <c r="D74" s="3" t="inlineStr">
        <is>
          <t>PCAT-ING-FUN</t>
        </is>
      </c>
      <c r="E74" s="3" t="inlineStr">
        <is>
          <t>Approved</t>
        </is>
      </c>
      <c r="F74" s="3" t="inlineStr">
        <is>
          <t>Preferred</t>
        </is>
      </c>
      <c r="G74" s="3" t="inlineStr">
        <is>
          <t>Dual source</t>
        </is>
      </c>
      <c r="H74" s="2" t="inlineStr">
        <is>
          <t>kg</t>
        </is>
      </c>
      <c r="I74" s="3" t="inlineStr">
        <is>
          <t>20 kg bag</t>
        </is>
      </c>
      <c r="J74" s="4" t="n">
        <v>100</v>
      </c>
      <c r="K74" s="4" t="n">
        <v>20</v>
      </c>
      <c r="L74" s="5" t="n">
        <v>8</v>
      </c>
      <c r="M74" s="3" t="inlineStr">
        <is>
          <t>Nordic standard</t>
        </is>
      </c>
      <c r="N74" s="2" t="inlineStr">
        <is>
          <t>SE</t>
        </is>
      </c>
      <c r="O74" s="3" t="inlineStr">
        <is>
          <t>Supplier-declared origin meeting the authoritative ingredient specification; no Faroese-origin requirement unless separately specified</t>
        </is>
      </c>
      <c r="P74" s="3" t="inlineStr">
        <is>
          <t>Alternative approved supplier permitted for the same Item_ID; ingredient substitution to another Item_ID requires formal approval</t>
        </is>
      </c>
      <c r="Q74" s="3" t="inlineStr">
        <is>
          <t>No</t>
        </is>
      </c>
      <c r="R74" s="3" t="inlineStr">
        <is>
          <t>Periodic order / min-max replenishment</t>
        </is>
      </c>
      <c r="S74" s="3" t="inlineStr">
        <is>
          <t>Active</t>
        </is>
      </c>
      <c r="T74" s="3" t="inlineStr">
        <is>
          <t>Static sourcing condition used for later synthetic purchasing generation; not an actual quotation, order or measured supplier performance.</t>
        </is>
      </c>
    </row>
    <row r="75">
      <c r="A75" s="3" t="inlineStr">
        <is>
          <t>SRC-0074</t>
        </is>
      </c>
      <c r="B75" s="2" t="inlineStr">
        <is>
          <t>ING-STA-001</t>
        </is>
      </c>
      <c r="C75" s="2" t="inlineStr">
        <is>
          <t>ORG-EXT-008</t>
        </is>
      </c>
      <c r="D75" s="3" t="inlineStr">
        <is>
          <t>PCAT-ING-FUN</t>
        </is>
      </c>
      <c r="E75" s="3" t="inlineStr">
        <is>
          <t>Approved</t>
        </is>
      </c>
      <c r="F75" s="3" t="inlineStr">
        <is>
          <t>Secondary</t>
        </is>
      </c>
      <c r="G75" s="3" t="inlineStr">
        <is>
          <t>Dual source</t>
        </is>
      </c>
      <c r="H75" s="2" t="inlineStr">
        <is>
          <t>kg</t>
        </is>
      </c>
      <c r="I75" s="3" t="inlineStr">
        <is>
          <t>20 kg bag</t>
        </is>
      </c>
      <c r="J75" s="4" t="n">
        <v>100</v>
      </c>
      <c r="K75" s="4" t="n">
        <v>20</v>
      </c>
      <c r="L75" s="5" t="n">
        <v>12</v>
      </c>
      <c r="M75" s="3" t="inlineStr">
        <is>
          <t>European standard</t>
        </is>
      </c>
      <c r="N75" s="2" t="inlineStr">
        <is>
          <t>LT</t>
        </is>
      </c>
      <c r="O75" s="3" t="inlineStr">
        <is>
          <t>Supplier-declared origin meeting the authoritative ingredient specification; no Faroese-origin requirement unless separately specified</t>
        </is>
      </c>
      <c r="P75" s="3" t="inlineStr">
        <is>
          <t>Alternative approved supplier permitted for the same Item_ID; ingredient substitution to another Item_ID requires formal approval</t>
        </is>
      </c>
      <c r="Q75" s="3" t="inlineStr">
        <is>
          <t>No</t>
        </is>
      </c>
      <c r="R75" s="3" t="inlineStr">
        <is>
          <t>Periodic order / min-max replenishment</t>
        </is>
      </c>
      <c r="S75" s="3" t="inlineStr">
        <is>
          <t>Active</t>
        </is>
      </c>
      <c r="T75" s="3" t="inlineStr">
        <is>
          <t>Static sourcing condition used for later synthetic purchasing generation; not an actual quotation, order or measured supplier performance.</t>
        </is>
      </c>
    </row>
    <row r="76">
      <c r="A76" s="3" t="inlineStr">
        <is>
          <t>SRC-0075</t>
        </is>
      </c>
      <c r="B76" s="2" t="inlineStr">
        <is>
          <t>ING-STA-002</t>
        </is>
      </c>
      <c r="C76" s="2" t="inlineStr">
        <is>
          <t>ORG-EXT-006</t>
        </is>
      </c>
      <c r="D76" s="3" t="inlineStr">
        <is>
          <t>PCAT-ING-FUN</t>
        </is>
      </c>
      <c r="E76" s="3" t="inlineStr">
        <is>
          <t>Approved</t>
        </is>
      </c>
      <c r="F76" s="3" t="inlineStr">
        <is>
          <t>Preferred</t>
        </is>
      </c>
      <c r="G76" s="3" t="inlineStr">
        <is>
          <t>Dual source</t>
        </is>
      </c>
      <c r="H76" s="2" t="inlineStr">
        <is>
          <t>kg</t>
        </is>
      </c>
      <c r="I76" s="3" t="inlineStr">
        <is>
          <t>20 kg bag</t>
        </is>
      </c>
      <c r="J76" s="4" t="n">
        <v>100</v>
      </c>
      <c r="K76" s="4" t="n">
        <v>20</v>
      </c>
      <c r="L76" s="5" t="n">
        <v>8</v>
      </c>
      <c r="M76" s="3" t="inlineStr">
        <is>
          <t>Nordic standard</t>
        </is>
      </c>
      <c r="N76" s="2" t="inlineStr">
        <is>
          <t>SE</t>
        </is>
      </c>
      <c r="O76" s="3" t="inlineStr">
        <is>
          <t>Supplier-declared origin meeting the authoritative ingredient specification; no Faroese-origin requirement unless separately specified</t>
        </is>
      </c>
      <c r="P76" s="3" t="inlineStr">
        <is>
          <t>Alternative approved supplier permitted for the same Item_ID; ingredient substitution to another Item_ID requires formal approval</t>
        </is>
      </c>
      <c r="Q76" s="3" t="inlineStr">
        <is>
          <t>No</t>
        </is>
      </c>
      <c r="R76" s="3" t="inlineStr">
        <is>
          <t>Periodic order / min-max replenishment</t>
        </is>
      </c>
      <c r="S76" s="3" t="inlineStr">
        <is>
          <t>Active</t>
        </is>
      </c>
      <c r="T76" s="3" t="inlineStr">
        <is>
          <t>Static sourcing condition used for later synthetic purchasing generation; not an actual quotation, order or measured supplier performance.</t>
        </is>
      </c>
    </row>
    <row r="77">
      <c r="A77" s="3" t="inlineStr">
        <is>
          <t>SRC-0076</t>
        </is>
      </c>
      <c r="B77" s="2" t="inlineStr">
        <is>
          <t>ING-STA-002</t>
        </is>
      </c>
      <c r="C77" s="2" t="inlineStr">
        <is>
          <t>ORG-EXT-008</t>
        </is>
      </c>
      <c r="D77" s="3" t="inlineStr">
        <is>
          <t>PCAT-ING-FUN</t>
        </is>
      </c>
      <c r="E77" s="3" t="inlineStr">
        <is>
          <t>Approved</t>
        </is>
      </c>
      <c r="F77" s="3" t="inlineStr">
        <is>
          <t>Secondary</t>
        </is>
      </c>
      <c r="G77" s="3" t="inlineStr">
        <is>
          <t>Dual source</t>
        </is>
      </c>
      <c r="H77" s="2" t="inlineStr">
        <is>
          <t>kg</t>
        </is>
      </c>
      <c r="I77" s="3" t="inlineStr">
        <is>
          <t>20 kg bag</t>
        </is>
      </c>
      <c r="J77" s="4" t="n">
        <v>100</v>
      </c>
      <c r="K77" s="4" t="n">
        <v>20</v>
      </c>
      <c r="L77" s="5" t="n">
        <v>12</v>
      </c>
      <c r="M77" s="3" t="inlineStr">
        <is>
          <t>European standard</t>
        </is>
      </c>
      <c r="N77" s="2" t="inlineStr">
        <is>
          <t>LT</t>
        </is>
      </c>
      <c r="O77" s="3" t="inlineStr">
        <is>
          <t>Supplier-declared origin meeting the authoritative ingredient specification; no Faroese-origin requirement unless separately specified</t>
        </is>
      </c>
      <c r="P77" s="3" t="inlineStr">
        <is>
          <t>Alternative approved supplier permitted for the same Item_ID; ingredient substitution to another Item_ID requires formal approval</t>
        </is>
      </c>
      <c r="Q77" s="3" t="inlineStr">
        <is>
          <t>No</t>
        </is>
      </c>
      <c r="R77" s="3" t="inlineStr">
        <is>
          <t>Periodic order / min-max replenishment</t>
        </is>
      </c>
      <c r="S77" s="3" t="inlineStr">
        <is>
          <t>Active</t>
        </is>
      </c>
      <c r="T77" s="3" t="inlineStr">
        <is>
          <t>Static sourcing condition used for later synthetic purchasing generation; not an actual quotation, order or measured supplier performance.</t>
        </is>
      </c>
    </row>
    <row r="78">
      <c r="A78" s="3" t="inlineStr">
        <is>
          <t>SRC-0077</t>
        </is>
      </c>
      <c r="B78" s="2" t="inlineStr">
        <is>
          <t>ING-STA-003</t>
        </is>
      </c>
      <c r="C78" s="2" t="inlineStr">
        <is>
          <t>ORG-EXT-006</t>
        </is>
      </c>
      <c r="D78" s="3" t="inlineStr">
        <is>
          <t>PCAT-ING-FUN</t>
        </is>
      </c>
      <c r="E78" s="3" t="inlineStr">
        <is>
          <t>Approved</t>
        </is>
      </c>
      <c r="F78" s="3" t="inlineStr">
        <is>
          <t>Preferred</t>
        </is>
      </c>
      <c r="G78" s="3" t="inlineStr">
        <is>
          <t>Dual source</t>
        </is>
      </c>
      <c r="H78" s="2" t="inlineStr">
        <is>
          <t>kg</t>
        </is>
      </c>
      <c r="I78" s="3" t="inlineStr">
        <is>
          <t>20 kg bag</t>
        </is>
      </c>
      <c r="J78" s="4" t="n">
        <v>100</v>
      </c>
      <c r="K78" s="4" t="n">
        <v>20</v>
      </c>
      <c r="L78" s="5" t="n">
        <v>8</v>
      </c>
      <c r="M78" s="3" t="inlineStr">
        <is>
          <t>Nordic standard</t>
        </is>
      </c>
      <c r="N78" s="2" t="inlineStr">
        <is>
          <t>SE</t>
        </is>
      </c>
      <c r="O78" s="3" t="inlineStr">
        <is>
          <t>Supplier-declared origin meeting the authoritative ingredient specification; no Faroese-origin requirement unless separately specified</t>
        </is>
      </c>
      <c r="P78" s="3" t="inlineStr">
        <is>
          <t>Alternative approved supplier permitted for the same Item_ID; ingredient substitution to another Item_ID requires formal approval</t>
        </is>
      </c>
      <c r="Q78" s="3" t="inlineStr">
        <is>
          <t>No</t>
        </is>
      </c>
      <c r="R78" s="3" t="inlineStr">
        <is>
          <t>Periodic order / min-max replenishment</t>
        </is>
      </c>
      <c r="S78" s="3" t="inlineStr">
        <is>
          <t>Active</t>
        </is>
      </c>
      <c r="T78" s="3" t="inlineStr">
        <is>
          <t>Static sourcing condition used for later synthetic purchasing generation; not an actual quotation, order or measured supplier performance.</t>
        </is>
      </c>
    </row>
    <row r="79">
      <c r="A79" s="3" t="inlineStr">
        <is>
          <t>SRC-0078</t>
        </is>
      </c>
      <c r="B79" s="2" t="inlineStr">
        <is>
          <t>ING-STA-003</t>
        </is>
      </c>
      <c r="C79" s="2" t="inlineStr">
        <is>
          <t>ORG-EXT-008</t>
        </is>
      </c>
      <c r="D79" s="3" t="inlineStr">
        <is>
          <t>PCAT-ING-FUN</t>
        </is>
      </c>
      <c r="E79" s="3" t="inlineStr">
        <is>
          <t>Approved</t>
        </is>
      </c>
      <c r="F79" s="3" t="inlineStr">
        <is>
          <t>Secondary</t>
        </is>
      </c>
      <c r="G79" s="3" t="inlineStr">
        <is>
          <t>Dual source</t>
        </is>
      </c>
      <c r="H79" s="2" t="inlineStr">
        <is>
          <t>kg</t>
        </is>
      </c>
      <c r="I79" s="3" t="inlineStr">
        <is>
          <t>20 kg bag</t>
        </is>
      </c>
      <c r="J79" s="4" t="n">
        <v>100</v>
      </c>
      <c r="K79" s="4" t="n">
        <v>20</v>
      </c>
      <c r="L79" s="5" t="n">
        <v>12</v>
      </c>
      <c r="M79" s="3" t="inlineStr">
        <is>
          <t>European standard</t>
        </is>
      </c>
      <c r="N79" s="2" t="inlineStr">
        <is>
          <t>LT</t>
        </is>
      </c>
      <c r="O79" s="3" t="inlineStr">
        <is>
          <t>Supplier-declared origin meeting the authoritative ingredient specification; no Faroese-origin requirement unless separately specified</t>
        </is>
      </c>
      <c r="P79" s="3" t="inlineStr">
        <is>
          <t>Alternative approved supplier permitted for the same Item_ID; ingredient substitution to another Item_ID requires formal approval</t>
        </is>
      </c>
      <c r="Q79" s="3" t="inlineStr">
        <is>
          <t>No</t>
        </is>
      </c>
      <c r="R79" s="3" t="inlineStr">
        <is>
          <t>Periodic order / min-max replenishment</t>
        </is>
      </c>
      <c r="S79" s="3" t="inlineStr">
        <is>
          <t>Active</t>
        </is>
      </c>
      <c r="T79" s="3" t="inlineStr">
        <is>
          <t>Static sourcing condition used for later synthetic purchasing generation; not an actual quotation, order or measured supplier performance.</t>
        </is>
      </c>
    </row>
    <row r="80">
      <c r="A80" s="3" t="inlineStr">
        <is>
          <t>SRC-0079</t>
        </is>
      </c>
      <c r="B80" s="2" t="inlineStr">
        <is>
          <t>ING-SUG-001</t>
        </is>
      </c>
      <c r="C80" s="2" t="inlineStr">
        <is>
          <t>ORG-EXT-006</t>
        </is>
      </c>
      <c r="D80" s="3" t="inlineStr">
        <is>
          <t>PCAT-ING-BAS</t>
        </is>
      </c>
      <c r="E80" s="3" t="inlineStr">
        <is>
          <t>Approved</t>
        </is>
      </c>
      <c r="F80" s="3" t="inlineStr">
        <is>
          <t>Preferred</t>
        </is>
      </c>
      <c r="G80" s="3" t="inlineStr">
        <is>
          <t>Dual source</t>
        </is>
      </c>
      <c r="H80" s="2" t="inlineStr">
        <is>
          <t>kg</t>
        </is>
      </c>
      <c r="I80" s="3" t="inlineStr">
        <is>
          <t>25 kg bag</t>
        </is>
      </c>
      <c r="J80" s="4" t="n">
        <v>125</v>
      </c>
      <c r="K80" s="4" t="n">
        <v>25</v>
      </c>
      <c r="L80" s="5" t="n">
        <v>8</v>
      </c>
      <c r="M80" s="3" t="inlineStr">
        <is>
          <t>Nordic standard</t>
        </is>
      </c>
      <c r="N80" s="2" t="inlineStr">
        <is>
          <t>SE</t>
        </is>
      </c>
      <c r="O80" s="3" t="inlineStr">
        <is>
          <t>Supplier-declared origin meeting the authoritative ingredient specification; no Faroese-origin requirement unless separately specified</t>
        </is>
      </c>
      <c r="P80" s="3" t="inlineStr">
        <is>
          <t>Alternative approved supplier permitted for the same Item_ID; ingredient substitution to another Item_ID requires formal approval</t>
        </is>
      </c>
      <c r="Q80" s="3" t="inlineStr">
        <is>
          <t>No</t>
        </is>
      </c>
      <c r="R80" s="3" t="inlineStr">
        <is>
          <t>Periodic order / min-max replenishment</t>
        </is>
      </c>
      <c r="S80" s="3" t="inlineStr">
        <is>
          <t>Active</t>
        </is>
      </c>
      <c r="T80" s="3" t="inlineStr">
        <is>
          <t>Static sourcing condition used for later synthetic purchasing generation; not an actual quotation, order or measured supplier performance.</t>
        </is>
      </c>
    </row>
    <row r="81">
      <c r="A81" s="3" t="inlineStr">
        <is>
          <t>SRC-0080</t>
        </is>
      </c>
      <c r="B81" s="2" t="inlineStr">
        <is>
          <t>ING-SUG-001</t>
        </is>
      </c>
      <c r="C81" s="2" t="inlineStr">
        <is>
          <t>ORG-EXT-008</t>
        </is>
      </c>
      <c r="D81" s="3" t="inlineStr">
        <is>
          <t>PCAT-ING-BAS</t>
        </is>
      </c>
      <c r="E81" s="3" t="inlineStr">
        <is>
          <t>Approved</t>
        </is>
      </c>
      <c r="F81" s="3" t="inlineStr">
        <is>
          <t>Secondary</t>
        </is>
      </c>
      <c r="G81" s="3" t="inlineStr">
        <is>
          <t>Dual source</t>
        </is>
      </c>
      <c r="H81" s="2" t="inlineStr">
        <is>
          <t>kg</t>
        </is>
      </c>
      <c r="I81" s="3" t="inlineStr">
        <is>
          <t>25 kg bag</t>
        </is>
      </c>
      <c r="J81" s="4" t="n">
        <v>125</v>
      </c>
      <c r="K81" s="4" t="n">
        <v>25</v>
      </c>
      <c r="L81" s="5" t="n">
        <v>12</v>
      </c>
      <c r="M81" s="3" t="inlineStr">
        <is>
          <t>European standard</t>
        </is>
      </c>
      <c r="N81" s="2" t="inlineStr">
        <is>
          <t>LT</t>
        </is>
      </c>
      <c r="O81" s="3" t="inlineStr">
        <is>
          <t>Supplier-declared origin meeting the authoritative ingredient specification; no Faroese-origin requirement unless separately specified</t>
        </is>
      </c>
      <c r="P81" s="3" t="inlineStr">
        <is>
          <t>Alternative approved supplier permitted for the same Item_ID; ingredient substitution to another Item_ID requires formal approval</t>
        </is>
      </c>
      <c r="Q81" s="3" t="inlineStr">
        <is>
          <t>No</t>
        </is>
      </c>
      <c r="R81" s="3" t="inlineStr">
        <is>
          <t>Periodic order / min-max replenishment</t>
        </is>
      </c>
      <c r="S81" s="3" t="inlineStr">
        <is>
          <t>Active</t>
        </is>
      </c>
      <c r="T81" s="3" t="inlineStr">
        <is>
          <t>Static sourcing condition used for later synthetic purchasing generation; not an actual quotation, order or measured supplier performance.</t>
        </is>
      </c>
    </row>
    <row r="82">
      <c r="A82" s="3" t="inlineStr">
        <is>
          <t>SRC-0081</t>
        </is>
      </c>
      <c r="B82" s="2" t="inlineStr">
        <is>
          <t>ING-TOM-001</t>
        </is>
      </c>
      <c r="C82" s="2" t="inlineStr">
        <is>
          <t>ORG-EXT-007</t>
        </is>
      </c>
      <c r="D82" s="3" t="inlineStr">
        <is>
          <t>PCAT-ING-SAU</t>
        </is>
      </c>
      <c r="E82" s="3" t="inlineStr">
        <is>
          <t>Approved</t>
        </is>
      </c>
      <c r="F82" s="3" t="inlineStr">
        <is>
          <t>Preferred</t>
        </is>
      </c>
      <c r="G82" s="3" t="inlineStr">
        <is>
          <t>Dual source</t>
        </is>
      </c>
      <c r="H82" s="2" t="inlineStr">
        <is>
          <t>kg</t>
        </is>
      </c>
      <c r="I82" s="3" t="inlineStr">
        <is>
          <t>20 kg aseptic bag-in-box</t>
        </is>
      </c>
      <c r="J82" s="4" t="n">
        <v>100</v>
      </c>
      <c r="K82" s="4" t="n">
        <v>20</v>
      </c>
      <c r="L82" s="5" t="n">
        <v>8</v>
      </c>
      <c r="M82" s="3" t="inlineStr">
        <is>
          <t>Nordic standard</t>
        </is>
      </c>
      <c r="N82" s="2" t="inlineStr">
        <is>
          <t>NO</t>
        </is>
      </c>
      <c r="O82" s="3" t="inlineStr">
        <is>
          <t>Supplier-declared origin meeting the authoritative ingredient specification; no Faroese-origin requirement unless separately specified</t>
        </is>
      </c>
      <c r="P82" s="3" t="inlineStr">
        <is>
          <t>Alternative approved supplier permitted for the same Item_ID; ingredient substitution to another Item_ID requires formal approval</t>
        </is>
      </c>
      <c r="Q82" s="3" t="inlineStr">
        <is>
          <t>Yes</t>
        </is>
      </c>
      <c r="R82" s="3" t="inlineStr">
        <is>
          <t>Periodic order / min-max replenishment</t>
        </is>
      </c>
      <c r="S82" s="3" t="inlineStr">
        <is>
          <t>Active</t>
        </is>
      </c>
      <c r="T82" s="3" t="inlineStr">
        <is>
          <t>Static sourcing condition used for later synthetic purchasing generation; not an actual quotation, order or measured supplier performance.</t>
        </is>
      </c>
    </row>
    <row r="83">
      <c r="A83" s="3" t="inlineStr">
        <is>
          <t>SRC-0082</t>
        </is>
      </c>
      <c r="B83" s="2" t="inlineStr">
        <is>
          <t>ING-TOM-001</t>
        </is>
      </c>
      <c r="C83" s="2" t="inlineStr">
        <is>
          <t>ORG-EXT-005</t>
        </is>
      </c>
      <c r="D83" s="3" t="inlineStr">
        <is>
          <t>PCAT-ING-SAU</t>
        </is>
      </c>
      <c r="E83" s="3" t="inlineStr">
        <is>
          <t>Approved</t>
        </is>
      </c>
      <c r="F83" s="3" t="inlineStr">
        <is>
          <t>Secondary</t>
        </is>
      </c>
      <c r="G83" s="3" t="inlineStr">
        <is>
          <t>Dual source</t>
        </is>
      </c>
      <c r="H83" s="2" t="inlineStr">
        <is>
          <t>kg</t>
        </is>
      </c>
      <c r="I83" s="3" t="inlineStr">
        <is>
          <t>20 kg aseptic bag-in-box</t>
        </is>
      </c>
      <c r="J83" s="4" t="n">
        <v>100</v>
      </c>
      <c r="K83" s="4" t="n">
        <v>20</v>
      </c>
      <c r="L83" s="5" t="n">
        <v>7</v>
      </c>
      <c r="M83" s="3" t="inlineStr">
        <is>
          <t>Nordic standard</t>
        </is>
      </c>
      <c r="N83" s="2" t="inlineStr">
        <is>
          <t>DK</t>
        </is>
      </c>
      <c r="O83" s="3" t="inlineStr">
        <is>
          <t>Supplier-declared origin meeting the authoritative ingredient specification; no Faroese-origin requirement unless separately specified</t>
        </is>
      </c>
      <c r="P83" s="3" t="inlineStr">
        <is>
          <t>Alternative approved supplier permitted for the same Item_ID; ingredient substitution to another Item_ID requires formal approval</t>
        </is>
      </c>
      <c r="Q83" s="3" t="inlineStr">
        <is>
          <t>Yes</t>
        </is>
      </c>
      <c r="R83" s="3" t="inlineStr">
        <is>
          <t>Periodic order / min-max replenishment</t>
        </is>
      </c>
      <c r="S83" s="3" t="inlineStr">
        <is>
          <t>Active</t>
        </is>
      </c>
      <c r="T83" s="3" t="inlineStr">
        <is>
          <t>Static sourcing condition used for later synthetic purchasing generation; not an actual quotation, order or measured supplier performance.</t>
        </is>
      </c>
    </row>
    <row r="84">
      <c r="A84" s="3" t="inlineStr">
        <is>
          <t>SRC-0083</t>
        </is>
      </c>
      <c r="B84" s="2" t="inlineStr">
        <is>
          <t>ING-TOM-002</t>
        </is>
      </c>
      <c r="C84" s="2" t="inlineStr">
        <is>
          <t>ORG-EXT-007</t>
        </is>
      </c>
      <c r="D84" s="3" t="inlineStr">
        <is>
          <t>PCAT-ING-SAU</t>
        </is>
      </c>
      <c r="E84" s="3" t="inlineStr">
        <is>
          <t>Approved</t>
        </is>
      </c>
      <c r="F84" s="3" t="inlineStr">
        <is>
          <t>Preferred</t>
        </is>
      </c>
      <c r="G84" s="3" t="inlineStr">
        <is>
          <t>Dual source</t>
        </is>
      </c>
      <c r="H84" s="2" t="inlineStr">
        <is>
          <t>kg</t>
        </is>
      </c>
      <c r="I84" s="3" t="inlineStr">
        <is>
          <t>20 kg aseptic bag-in-box</t>
        </is>
      </c>
      <c r="J84" s="4" t="n">
        <v>100</v>
      </c>
      <c r="K84" s="4" t="n">
        <v>20</v>
      </c>
      <c r="L84" s="5" t="n">
        <v>8</v>
      </c>
      <c r="M84" s="3" t="inlineStr">
        <is>
          <t>Nordic standard</t>
        </is>
      </c>
      <c r="N84" s="2" t="inlineStr">
        <is>
          <t>NO</t>
        </is>
      </c>
      <c r="O84" s="3" t="inlineStr">
        <is>
          <t>Supplier-declared origin meeting the authoritative ingredient specification; no Faroese-origin requirement unless separately specified</t>
        </is>
      </c>
      <c r="P84" s="3" t="inlineStr">
        <is>
          <t>Alternative approved supplier permitted for the same Item_ID; ingredient substitution to another Item_ID requires formal approval</t>
        </is>
      </c>
      <c r="Q84" s="3" t="inlineStr">
        <is>
          <t>Yes</t>
        </is>
      </c>
      <c r="R84" s="3" t="inlineStr">
        <is>
          <t>Periodic order / min-max replenishment</t>
        </is>
      </c>
      <c r="S84" s="3" t="inlineStr">
        <is>
          <t>Active</t>
        </is>
      </c>
      <c r="T84" s="3" t="inlineStr">
        <is>
          <t>Static sourcing condition used for later synthetic purchasing generation; not an actual quotation, order or measured supplier performance.</t>
        </is>
      </c>
    </row>
    <row r="85">
      <c r="A85" s="3" t="inlineStr">
        <is>
          <t>SRC-0084</t>
        </is>
      </c>
      <c r="B85" s="2" t="inlineStr">
        <is>
          <t>ING-TOM-002</t>
        </is>
      </c>
      <c r="C85" s="2" t="inlineStr">
        <is>
          <t>ORG-EXT-005</t>
        </is>
      </c>
      <c r="D85" s="3" t="inlineStr">
        <is>
          <t>PCAT-ING-SAU</t>
        </is>
      </c>
      <c r="E85" s="3" t="inlineStr">
        <is>
          <t>Approved</t>
        </is>
      </c>
      <c r="F85" s="3" t="inlineStr">
        <is>
          <t>Secondary</t>
        </is>
      </c>
      <c r="G85" s="3" t="inlineStr">
        <is>
          <t>Dual source</t>
        </is>
      </c>
      <c r="H85" s="2" t="inlineStr">
        <is>
          <t>kg</t>
        </is>
      </c>
      <c r="I85" s="3" t="inlineStr">
        <is>
          <t>20 kg aseptic bag-in-box</t>
        </is>
      </c>
      <c r="J85" s="4" t="n">
        <v>100</v>
      </c>
      <c r="K85" s="4" t="n">
        <v>20</v>
      </c>
      <c r="L85" s="5" t="n">
        <v>7</v>
      </c>
      <c r="M85" s="3" t="inlineStr">
        <is>
          <t>Nordic standard</t>
        </is>
      </c>
      <c r="N85" s="2" t="inlineStr">
        <is>
          <t>DK</t>
        </is>
      </c>
      <c r="O85" s="3" t="inlineStr">
        <is>
          <t>Supplier-declared origin meeting the authoritative ingredient specification; no Faroese-origin requirement unless separately specified</t>
        </is>
      </c>
      <c r="P85" s="3" t="inlineStr">
        <is>
          <t>Alternative approved supplier permitted for the same Item_ID; ingredient substitution to another Item_ID requires formal approval</t>
        </is>
      </c>
      <c r="Q85" s="3" t="inlineStr">
        <is>
          <t>Yes</t>
        </is>
      </c>
      <c r="R85" s="3" t="inlineStr">
        <is>
          <t>Periodic order / min-max replenishment</t>
        </is>
      </c>
      <c r="S85" s="3" t="inlineStr">
        <is>
          <t>Active</t>
        </is>
      </c>
      <c r="T85" s="3" t="inlineStr">
        <is>
          <t>Static sourcing condition used for later synthetic purchasing generation; not an actual quotation, order or measured supplier performance.</t>
        </is>
      </c>
    </row>
    <row r="86">
      <c r="A86" s="3" t="inlineStr">
        <is>
          <t>SRC-0085</t>
        </is>
      </c>
      <c r="B86" s="2" t="inlineStr">
        <is>
          <t>ING-TSE-001</t>
        </is>
      </c>
      <c r="C86" s="2" t="inlineStr">
        <is>
          <t>ORG-EXT-005</t>
        </is>
      </c>
      <c r="D86" s="3" t="inlineStr">
        <is>
          <t>PCAT-ING-SEA</t>
        </is>
      </c>
      <c r="E86" s="3" t="inlineStr">
        <is>
          <t>Approved</t>
        </is>
      </c>
      <c r="F86" s="3" t="inlineStr">
        <is>
          <t>Preferred</t>
        </is>
      </c>
      <c r="G86" s="3" t="inlineStr">
        <is>
          <t>Dual source</t>
        </is>
      </c>
      <c r="H86" s="2" t="inlineStr">
        <is>
          <t>kg</t>
        </is>
      </c>
      <c r="I86" s="3" t="inlineStr">
        <is>
          <t>5 kg bag</t>
        </is>
      </c>
      <c r="J86" s="4" t="n">
        <v>20</v>
      </c>
      <c r="K86" s="4" t="n">
        <v>5</v>
      </c>
      <c r="L86" s="5" t="n">
        <v>7</v>
      </c>
      <c r="M86" s="3" t="inlineStr">
        <is>
          <t>Nordic standard</t>
        </is>
      </c>
      <c r="N86" s="2" t="inlineStr">
        <is>
          <t>DK</t>
        </is>
      </c>
      <c r="O86" s="3" t="inlineStr">
        <is>
          <t>Supplier-declared origin meeting the authoritative ingredient specification; no Faroese-origin requirement unless separately specified</t>
        </is>
      </c>
      <c r="P86" s="3" t="inlineStr">
        <is>
          <t>Alternative approved supplier permitted for the same Item_ID; ingredient substitution to another Item_ID requires formal approval</t>
        </is>
      </c>
      <c r="Q86" s="3" t="inlineStr">
        <is>
          <t>No</t>
        </is>
      </c>
      <c r="R86" s="3" t="inlineStr">
        <is>
          <t>Periodic order / min-max replenishment</t>
        </is>
      </c>
      <c r="S86" s="3" t="inlineStr">
        <is>
          <t>Active</t>
        </is>
      </c>
      <c r="T86" s="3" t="inlineStr">
        <is>
          <t>Static sourcing condition used for later synthetic purchasing generation; not an actual quotation, order or measured supplier performance.</t>
        </is>
      </c>
    </row>
    <row r="87">
      <c r="A87" s="3" t="inlineStr">
        <is>
          <t>SRC-0086</t>
        </is>
      </c>
      <c r="B87" s="2" t="inlineStr">
        <is>
          <t>ING-TSE-001</t>
        </is>
      </c>
      <c r="C87" s="2" t="inlineStr">
        <is>
          <t>ORG-EXT-007</t>
        </is>
      </c>
      <c r="D87" s="3" t="inlineStr">
        <is>
          <t>PCAT-ING-SEA</t>
        </is>
      </c>
      <c r="E87" s="3" t="inlineStr">
        <is>
          <t>Approved</t>
        </is>
      </c>
      <c r="F87" s="3" t="inlineStr">
        <is>
          <t>Secondary</t>
        </is>
      </c>
      <c r="G87" s="3" t="inlineStr">
        <is>
          <t>Dual source</t>
        </is>
      </c>
      <c r="H87" s="2" t="inlineStr">
        <is>
          <t>kg</t>
        </is>
      </c>
      <c r="I87" s="3" t="inlineStr">
        <is>
          <t>5 kg bag</t>
        </is>
      </c>
      <c r="J87" s="4" t="n">
        <v>20</v>
      </c>
      <c r="K87" s="4" t="n">
        <v>5</v>
      </c>
      <c r="L87" s="5" t="n">
        <v>8</v>
      </c>
      <c r="M87" s="3" t="inlineStr">
        <is>
          <t>Nordic standard</t>
        </is>
      </c>
      <c r="N87" s="2" t="inlineStr">
        <is>
          <t>NO</t>
        </is>
      </c>
      <c r="O87" s="3" t="inlineStr">
        <is>
          <t>Supplier-declared origin meeting the authoritative ingredient specification; no Faroese-origin requirement unless separately specified</t>
        </is>
      </c>
      <c r="P87" s="3" t="inlineStr">
        <is>
          <t>Alternative approved supplier permitted for the same Item_ID; ingredient substitution to another Item_ID requires formal approval</t>
        </is>
      </c>
      <c r="Q87" s="3" t="inlineStr">
        <is>
          <t>No</t>
        </is>
      </c>
      <c r="R87" s="3" t="inlineStr">
        <is>
          <t>Periodic order / min-max replenishment</t>
        </is>
      </c>
      <c r="S87" s="3" t="inlineStr">
        <is>
          <t>Active</t>
        </is>
      </c>
      <c r="T87" s="3" t="inlineStr">
        <is>
          <t>Static sourcing condition used for later synthetic purchasing generation; not an actual quotation, order or measured supplier performance.</t>
        </is>
      </c>
    </row>
    <row r="88">
      <c r="A88" s="3" t="inlineStr">
        <is>
          <t>SRC-0087</t>
        </is>
      </c>
      <c r="B88" s="2" t="inlineStr">
        <is>
          <t>ING-TUR-001</t>
        </is>
      </c>
      <c r="C88" s="2" t="inlineStr">
        <is>
          <t>ORG-EXT-005</t>
        </is>
      </c>
      <c r="D88" s="3" t="inlineStr">
        <is>
          <t>PCAT-ING-SEA</t>
        </is>
      </c>
      <c r="E88" s="3" t="inlineStr">
        <is>
          <t>Approved</t>
        </is>
      </c>
      <c r="F88" s="3" t="inlineStr">
        <is>
          <t>Preferred</t>
        </is>
      </c>
      <c r="G88" s="3" t="inlineStr">
        <is>
          <t>Dual source</t>
        </is>
      </c>
      <c r="H88" s="2" t="inlineStr">
        <is>
          <t>kg</t>
        </is>
      </c>
      <c r="I88" s="3" t="inlineStr">
        <is>
          <t>1 kg bag</t>
        </is>
      </c>
      <c r="J88" s="4" t="n">
        <v>5</v>
      </c>
      <c r="K88" s="4" t="n">
        <v>1</v>
      </c>
      <c r="L88" s="5" t="n">
        <v>7</v>
      </c>
      <c r="M88" s="3" t="inlineStr">
        <is>
          <t>Nordic standard</t>
        </is>
      </c>
      <c r="N88" s="2" t="inlineStr">
        <is>
          <t>DK</t>
        </is>
      </c>
      <c r="O88" s="3" t="inlineStr">
        <is>
          <t>Supplier-declared origin meeting the authoritative ingredient specification; no Faroese-origin requirement unless separately specified</t>
        </is>
      </c>
      <c r="P88" s="3" t="inlineStr">
        <is>
          <t>Alternative approved supplier permitted for the same Item_ID; ingredient substitution to another Item_ID requires formal approval</t>
        </is>
      </c>
      <c r="Q88" s="3" t="inlineStr">
        <is>
          <t>No</t>
        </is>
      </c>
      <c r="R88" s="3" t="inlineStr">
        <is>
          <t>Periodic order / min-max replenishment</t>
        </is>
      </c>
      <c r="S88" s="3" t="inlineStr">
        <is>
          <t>Active</t>
        </is>
      </c>
      <c r="T88" s="3" t="inlineStr">
        <is>
          <t>Static sourcing condition used for later synthetic purchasing generation; not an actual quotation, order or measured supplier performance.</t>
        </is>
      </c>
    </row>
    <row r="89">
      <c r="A89" s="3" t="inlineStr">
        <is>
          <t>SRC-0088</t>
        </is>
      </c>
      <c r="B89" s="2" t="inlineStr">
        <is>
          <t>ING-TUR-001</t>
        </is>
      </c>
      <c r="C89" s="2" t="inlineStr">
        <is>
          <t>ORG-EXT-007</t>
        </is>
      </c>
      <c r="D89" s="3" t="inlineStr">
        <is>
          <t>PCAT-ING-SEA</t>
        </is>
      </c>
      <c r="E89" s="3" t="inlineStr">
        <is>
          <t>Approved</t>
        </is>
      </c>
      <c r="F89" s="3" t="inlineStr">
        <is>
          <t>Secondary</t>
        </is>
      </c>
      <c r="G89" s="3" t="inlineStr">
        <is>
          <t>Dual source</t>
        </is>
      </c>
      <c r="H89" s="2" t="inlineStr">
        <is>
          <t>kg</t>
        </is>
      </c>
      <c r="I89" s="3" t="inlineStr">
        <is>
          <t>1 kg bag</t>
        </is>
      </c>
      <c r="J89" s="4" t="n">
        <v>5</v>
      </c>
      <c r="K89" s="4" t="n">
        <v>1</v>
      </c>
      <c r="L89" s="5" t="n">
        <v>8</v>
      </c>
      <c r="M89" s="3" t="inlineStr">
        <is>
          <t>Nordic standard</t>
        </is>
      </c>
      <c r="N89" s="2" t="inlineStr">
        <is>
          <t>NO</t>
        </is>
      </c>
      <c r="O89" s="3" t="inlineStr">
        <is>
          <t>Supplier-declared origin meeting the authoritative ingredient specification; no Faroese-origin requirement unless separately specified</t>
        </is>
      </c>
      <c r="P89" s="3" t="inlineStr">
        <is>
          <t>Alternative approved supplier permitted for the same Item_ID; ingredient substitution to another Item_ID requires formal approval</t>
        </is>
      </c>
      <c r="Q89" s="3" t="inlineStr">
        <is>
          <t>No</t>
        </is>
      </c>
      <c r="R89" s="3" t="inlineStr">
        <is>
          <t>Periodic order / min-max replenishment</t>
        </is>
      </c>
      <c r="S89" s="3" t="inlineStr">
        <is>
          <t>Active</t>
        </is>
      </c>
      <c r="T89" s="3" t="inlineStr">
        <is>
          <t>Static sourcing condition used for later synthetic purchasing generation; not an actual quotation, order or measured supplier performance.</t>
        </is>
      </c>
    </row>
    <row r="90">
      <c r="A90" s="3" t="inlineStr">
        <is>
          <t>SRC-0089</t>
        </is>
      </c>
      <c r="B90" s="2" t="inlineStr">
        <is>
          <t>ING-VIN-001</t>
        </is>
      </c>
      <c r="C90" s="2" t="inlineStr">
        <is>
          <t>ORG-EXT-008</t>
        </is>
      </c>
      <c r="D90" s="3" t="inlineStr">
        <is>
          <t>PCAT-ING-ACI</t>
        </is>
      </c>
      <c r="E90" s="3" t="inlineStr">
        <is>
          <t>Approved</t>
        </is>
      </c>
      <c r="F90" s="3" t="inlineStr">
        <is>
          <t>Preferred</t>
        </is>
      </c>
      <c r="G90" s="3" t="inlineStr">
        <is>
          <t>Dual source</t>
        </is>
      </c>
      <c r="H90" s="2" t="inlineStr">
        <is>
          <t>L</t>
        </is>
      </c>
      <c r="I90" s="3" t="inlineStr">
        <is>
          <t>20 L jerrycan</t>
        </is>
      </c>
      <c r="J90" s="4" t="n">
        <v>100</v>
      </c>
      <c r="K90" s="4" t="n">
        <v>20</v>
      </c>
      <c r="L90" s="5" t="n">
        <v>12</v>
      </c>
      <c r="M90" s="3" t="inlineStr">
        <is>
          <t>European standard</t>
        </is>
      </c>
      <c r="N90" s="2" t="inlineStr">
        <is>
          <t>LT</t>
        </is>
      </c>
      <c r="O90" s="3" t="inlineStr">
        <is>
          <t>Supplier-declared origin meeting the authoritative ingredient specification; no Faroese-origin requirement unless separately specified</t>
        </is>
      </c>
      <c r="P90" s="3" t="inlineStr">
        <is>
          <t>Alternative approved supplier permitted for the same Item_ID; ingredient substitution to another Item_ID requires formal approval</t>
        </is>
      </c>
      <c r="Q90" s="3" t="inlineStr">
        <is>
          <t>Yes</t>
        </is>
      </c>
      <c r="R90" s="3" t="inlineStr">
        <is>
          <t>Periodic order / min-max replenishment</t>
        </is>
      </c>
      <c r="S90" s="3" t="inlineStr">
        <is>
          <t>Active</t>
        </is>
      </c>
      <c r="T90" s="3" t="inlineStr">
        <is>
          <t>Static sourcing condition used for later synthetic purchasing generation; not an actual quotation, order or measured supplier performance.</t>
        </is>
      </c>
    </row>
    <row r="91">
      <c r="A91" s="3" t="inlineStr">
        <is>
          <t>SRC-0090</t>
        </is>
      </c>
      <c r="B91" s="2" t="inlineStr">
        <is>
          <t>ING-VIN-001</t>
        </is>
      </c>
      <c r="C91" s="2" t="inlineStr">
        <is>
          <t>ORG-EXT-006</t>
        </is>
      </c>
      <c r="D91" s="3" t="inlineStr">
        <is>
          <t>PCAT-ING-ACI</t>
        </is>
      </c>
      <c r="E91" s="3" t="inlineStr">
        <is>
          <t>Approved</t>
        </is>
      </c>
      <c r="F91" s="3" t="inlineStr">
        <is>
          <t>Secondary</t>
        </is>
      </c>
      <c r="G91" s="3" t="inlineStr">
        <is>
          <t>Dual source</t>
        </is>
      </c>
      <c r="H91" s="2" t="inlineStr">
        <is>
          <t>L</t>
        </is>
      </c>
      <c r="I91" s="3" t="inlineStr">
        <is>
          <t>20 L jerrycan</t>
        </is>
      </c>
      <c r="J91" s="4" t="n">
        <v>100</v>
      </c>
      <c r="K91" s="4" t="n">
        <v>20</v>
      </c>
      <c r="L91" s="5" t="n">
        <v>8</v>
      </c>
      <c r="M91" s="3" t="inlineStr">
        <is>
          <t>Nordic standard</t>
        </is>
      </c>
      <c r="N91" s="2" t="inlineStr">
        <is>
          <t>SE</t>
        </is>
      </c>
      <c r="O91" s="3" t="inlineStr">
        <is>
          <t>Supplier-declared origin meeting the authoritative ingredient specification; no Faroese-origin requirement unless separately specified</t>
        </is>
      </c>
      <c r="P91" s="3" t="inlineStr">
        <is>
          <t>Alternative approved supplier permitted for the same Item_ID; ingredient substitution to another Item_ID requires formal approval</t>
        </is>
      </c>
      <c r="Q91" s="3" t="inlineStr">
        <is>
          <t>Yes</t>
        </is>
      </c>
      <c r="R91" s="3" t="inlineStr">
        <is>
          <t>Periodic order / min-max replenishment</t>
        </is>
      </c>
      <c r="S91" s="3" t="inlineStr">
        <is>
          <t>Active</t>
        </is>
      </c>
      <c r="T91" s="3" t="inlineStr">
        <is>
          <t>Static sourcing condition used for later synthetic purchasing generation; not an actual quotation, order or measured supplier performance.</t>
        </is>
      </c>
    </row>
    <row r="92">
      <c r="A92" s="3" t="inlineStr">
        <is>
          <t>SRC-0091</t>
        </is>
      </c>
      <c r="B92" s="2" t="inlineStr">
        <is>
          <t>ING-XAN-001</t>
        </is>
      </c>
      <c r="C92" s="2" t="inlineStr">
        <is>
          <t>ORG-EXT-006</t>
        </is>
      </c>
      <c r="D92" s="3" t="inlineStr">
        <is>
          <t>PCAT-ING-FUN</t>
        </is>
      </c>
      <c r="E92" s="3" t="inlineStr">
        <is>
          <t>Approved</t>
        </is>
      </c>
      <c r="F92" s="3" t="inlineStr">
        <is>
          <t>Preferred</t>
        </is>
      </c>
      <c r="G92" s="3" t="inlineStr">
        <is>
          <t>Dual source</t>
        </is>
      </c>
      <c r="H92" s="2" t="inlineStr">
        <is>
          <t>kg</t>
        </is>
      </c>
      <c r="I92" s="3" t="inlineStr">
        <is>
          <t>5 kg bag</t>
        </is>
      </c>
      <c r="J92" s="4" t="n">
        <v>20</v>
      </c>
      <c r="K92" s="4" t="n">
        <v>5</v>
      </c>
      <c r="L92" s="5" t="n">
        <v>8</v>
      </c>
      <c r="M92" s="3" t="inlineStr">
        <is>
          <t>Nordic standard</t>
        </is>
      </c>
      <c r="N92" s="2" t="inlineStr">
        <is>
          <t>SE</t>
        </is>
      </c>
      <c r="O92" s="3" t="inlineStr">
        <is>
          <t>Supplier-declared origin meeting the authoritative ingredient specification; no Faroese-origin requirement unless separately specified</t>
        </is>
      </c>
      <c r="P92" s="3" t="inlineStr">
        <is>
          <t>Alternative approved supplier permitted for the same Item_ID; ingredient substitution to another Item_ID requires formal approval</t>
        </is>
      </c>
      <c r="Q92" s="3" t="inlineStr">
        <is>
          <t>No</t>
        </is>
      </c>
      <c r="R92" s="3" t="inlineStr">
        <is>
          <t>Periodic order / min-max replenishment</t>
        </is>
      </c>
      <c r="S92" s="3" t="inlineStr">
        <is>
          <t>Active</t>
        </is>
      </c>
      <c r="T92" s="3" t="inlineStr">
        <is>
          <t>Static sourcing condition used for later synthetic purchasing generation; not an actual quotation, order or measured supplier performance.</t>
        </is>
      </c>
    </row>
    <row r="93">
      <c r="A93" s="3" t="inlineStr">
        <is>
          <t>SRC-0092</t>
        </is>
      </c>
      <c r="B93" s="2" t="inlineStr">
        <is>
          <t>ING-XAN-001</t>
        </is>
      </c>
      <c r="C93" s="2" t="inlineStr">
        <is>
          <t>ORG-EXT-008</t>
        </is>
      </c>
      <c r="D93" s="3" t="inlineStr">
        <is>
          <t>PCAT-ING-FUN</t>
        </is>
      </c>
      <c r="E93" s="3" t="inlineStr">
        <is>
          <t>Approved</t>
        </is>
      </c>
      <c r="F93" s="3" t="inlineStr">
        <is>
          <t>Secondary</t>
        </is>
      </c>
      <c r="G93" s="3" t="inlineStr">
        <is>
          <t>Dual source</t>
        </is>
      </c>
      <c r="H93" s="2" t="inlineStr">
        <is>
          <t>kg</t>
        </is>
      </c>
      <c r="I93" s="3" t="inlineStr">
        <is>
          <t>5 kg bag</t>
        </is>
      </c>
      <c r="J93" s="4" t="n">
        <v>20</v>
      </c>
      <c r="K93" s="4" t="n">
        <v>5</v>
      </c>
      <c r="L93" s="5" t="n">
        <v>12</v>
      </c>
      <c r="M93" s="3" t="inlineStr">
        <is>
          <t>European standard</t>
        </is>
      </c>
      <c r="N93" s="2" t="inlineStr">
        <is>
          <t>LT</t>
        </is>
      </c>
      <c r="O93" s="3" t="inlineStr">
        <is>
          <t>Supplier-declared origin meeting the authoritative ingredient specification; no Faroese-origin requirement unless separately specified</t>
        </is>
      </c>
      <c r="P93" s="3" t="inlineStr">
        <is>
          <t>Alternative approved supplier permitted for the same Item_ID; ingredient substitution to another Item_ID requires formal approval</t>
        </is>
      </c>
      <c r="Q93" s="3" t="inlineStr">
        <is>
          <t>No</t>
        </is>
      </c>
      <c r="R93" s="3" t="inlineStr">
        <is>
          <t>Periodic order / min-max replenishment</t>
        </is>
      </c>
      <c r="S93" s="3" t="inlineStr">
        <is>
          <t>Active</t>
        </is>
      </c>
      <c r="T93" s="3" t="inlineStr">
        <is>
          <t>Static sourcing condition used for later synthetic purchasing generation; not an actual quotation, order or measured supplier performance.</t>
        </is>
      </c>
    </row>
    <row r="94">
      <c r="A94" s="3" t="inlineStr">
        <is>
          <t>SRC-0093</t>
        </is>
      </c>
      <c r="B94" s="2" t="inlineStr">
        <is>
          <t>ING-YEX-001</t>
        </is>
      </c>
      <c r="C94" s="2" t="inlineStr">
        <is>
          <t>ORG-EXT-005</t>
        </is>
      </c>
      <c r="D94" s="3" t="inlineStr">
        <is>
          <t>PCAT-ING-SEA</t>
        </is>
      </c>
      <c r="E94" s="3" t="inlineStr">
        <is>
          <t>Approved</t>
        </is>
      </c>
      <c r="F94" s="3" t="inlineStr">
        <is>
          <t>Preferred</t>
        </is>
      </c>
      <c r="G94" s="3" t="inlineStr">
        <is>
          <t>Dual source</t>
        </is>
      </c>
      <c r="H94" s="2" t="inlineStr">
        <is>
          <t>kg</t>
        </is>
      </c>
      <c r="I94" s="3" t="inlineStr">
        <is>
          <t>5 kg bag</t>
        </is>
      </c>
      <c r="J94" s="4" t="n">
        <v>20</v>
      </c>
      <c r="K94" s="4" t="n">
        <v>5</v>
      </c>
      <c r="L94" s="5" t="n">
        <v>7</v>
      </c>
      <c r="M94" s="3" t="inlineStr">
        <is>
          <t>Nordic standard</t>
        </is>
      </c>
      <c r="N94" s="2" t="inlineStr">
        <is>
          <t>DK</t>
        </is>
      </c>
      <c r="O94" s="3" t="inlineStr">
        <is>
          <t>Supplier-declared origin meeting the authoritative ingredient specification; no Faroese-origin requirement unless separately specified</t>
        </is>
      </c>
      <c r="P94" s="3" t="inlineStr">
        <is>
          <t>Alternative approved supplier permitted for the same Item_ID; ingredient substitution to another Item_ID requires formal approval</t>
        </is>
      </c>
      <c r="Q94" s="3" t="inlineStr">
        <is>
          <t>No</t>
        </is>
      </c>
      <c r="R94" s="3" t="inlineStr">
        <is>
          <t>Periodic order / min-max replenishment</t>
        </is>
      </c>
      <c r="S94" s="3" t="inlineStr">
        <is>
          <t>Active</t>
        </is>
      </c>
      <c r="T94" s="3" t="inlineStr">
        <is>
          <t>Static sourcing condition used for later synthetic purchasing generation; not an actual quotation, order or measured supplier performance.</t>
        </is>
      </c>
    </row>
    <row r="95">
      <c r="A95" s="3" t="inlineStr">
        <is>
          <t>SRC-0094</t>
        </is>
      </c>
      <c r="B95" s="2" t="inlineStr">
        <is>
          <t>ING-YEX-001</t>
        </is>
      </c>
      <c r="C95" s="2" t="inlineStr">
        <is>
          <t>ORG-EXT-007</t>
        </is>
      </c>
      <c r="D95" s="3" t="inlineStr">
        <is>
          <t>PCAT-ING-SEA</t>
        </is>
      </c>
      <c r="E95" s="3" t="inlineStr">
        <is>
          <t>Approved</t>
        </is>
      </c>
      <c r="F95" s="3" t="inlineStr">
        <is>
          <t>Secondary</t>
        </is>
      </c>
      <c r="G95" s="3" t="inlineStr">
        <is>
          <t>Dual source</t>
        </is>
      </c>
      <c r="H95" s="2" t="inlineStr">
        <is>
          <t>kg</t>
        </is>
      </c>
      <c r="I95" s="3" t="inlineStr">
        <is>
          <t>5 kg bag</t>
        </is>
      </c>
      <c r="J95" s="4" t="n">
        <v>20</v>
      </c>
      <c r="K95" s="4" t="n">
        <v>5</v>
      </c>
      <c r="L95" s="5" t="n">
        <v>8</v>
      </c>
      <c r="M95" s="3" t="inlineStr">
        <is>
          <t>Nordic standard</t>
        </is>
      </c>
      <c r="N95" s="2" t="inlineStr">
        <is>
          <t>NO</t>
        </is>
      </c>
      <c r="O95" s="3" t="inlineStr">
        <is>
          <t>Supplier-declared origin meeting the authoritative ingredient specification; no Faroese-origin requirement unless separately specified</t>
        </is>
      </c>
      <c r="P95" s="3" t="inlineStr">
        <is>
          <t>Alternative approved supplier permitted for the same Item_ID; ingredient substitution to another Item_ID requires formal approval</t>
        </is>
      </c>
      <c r="Q95" s="3" t="inlineStr">
        <is>
          <t>No</t>
        </is>
      </c>
      <c r="R95" s="3" t="inlineStr">
        <is>
          <t>Periodic order / min-max replenishment</t>
        </is>
      </c>
      <c r="S95" s="3" t="inlineStr">
        <is>
          <t>Active</t>
        </is>
      </c>
      <c r="T95" s="3" t="inlineStr">
        <is>
          <t>Static sourcing condition used for later synthetic purchasing generation; not an actual quotation, order or measured supplier performance.</t>
        </is>
      </c>
    </row>
    <row r="96">
      <c r="A96" s="3" t="inlineStr">
        <is>
          <t>SRC-0095</t>
        </is>
      </c>
      <c r="B96" s="2" t="inlineStr">
        <is>
          <t>LBL-COD-BAT-400</t>
        </is>
      </c>
      <c r="C96" s="2" t="inlineStr">
        <is>
          <t>ORG-EXT-010</t>
        </is>
      </c>
      <c r="D96" s="3" t="inlineStr">
        <is>
          <t>PCAT-PKG-LBL</t>
        </is>
      </c>
      <c r="E96" s="3" t="inlineStr">
        <is>
          <t>Approved</t>
        </is>
      </c>
      <c r="F96" s="3" t="inlineStr">
        <is>
          <t>Preferred</t>
        </is>
      </c>
      <c r="G96" s="3" t="inlineStr">
        <is>
          <t>Single source</t>
        </is>
      </c>
      <c r="H96" s="2" t="inlineStr">
        <is>
          <t>piece</t>
        </is>
      </c>
      <c r="I96" s="3" t="inlineStr">
        <is>
          <t>Supplier standard case / pallet quantity</t>
        </is>
      </c>
      <c r="J96" s="4" t="n">
        <v>10000</v>
      </c>
      <c r="K96" s="4" t="n">
        <v>5000</v>
      </c>
      <c r="L96" s="5" t="n">
        <v>14</v>
      </c>
      <c r="M96" s="3" t="inlineStr">
        <is>
          <t>Nordic standard</t>
        </is>
      </c>
      <c r="N96" s="2" t="inlineStr">
        <is>
          <t>SE</t>
        </is>
      </c>
      <c r="O96" s="3" t="inlineStr">
        <is>
          <t>No marketing-origin claim; supplier must meet authoritative packaging specification and food-contact requirements where applicable</t>
        </is>
      </c>
      <c r="P96" s="3" t="inlineStr">
        <is>
          <t>Only another formally approved packaging source/material matching the authoritative Packaging_ID specification</t>
        </is>
      </c>
      <c r="Q96" s="3" t="inlineStr">
        <is>
          <t>Yes</t>
        </is>
      </c>
      <c r="R96" s="3" t="inlineStr">
        <is>
          <t>Forecast-based packaging replenishment</t>
        </is>
      </c>
      <c r="S96" s="3" t="inlineStr">
        <is>
          <t>Active</t>
        </is>
      </c>
      <c r="T96" s="3" t="inlineStr">
        <is>
          <t>Static sourcing condition used for later synthetic purchasing generation; not an actual quotation, order or measured supplier performance.</t>
        </is>
      </c>
    </row>
    <row r="97">
      <c r="A97" s="3" t="inlineStr">
        <is>
          <t>SRC-0096</t>
        </is>
      </c>
      <c r="B97" s="2" t="inlineStr">
        <is>
          <t>LBL-COD-BAT-800</t>
        </is>
      </c>
      <c r="C97" s="2" t="inlineStr">
        <is>
          <t>ORG-EXT-010</t>
        </is>
      </c>
      <c r="D97" s="3" t="inlineStr">
        <is>
          <t>PCAT-PKG-LBL</t>
        </is>
      </c>
      <c r="E97" s="3" t="inlineStr">
        <is>
          <t>Approved</t>
        </is>
      </c>
      <c r="F97" s="3" t="inlineStr">
        <is>
          <t>Preferred</t>
        </is>
      </c>
      <c r="G97" s="3" t="inlineStr">
        <is>
          <t>Single source</t>
        </is>
      </c>
      <c r="H97" s="2" t="inlineStr">
        <is>
          <t>piece</t>
        </is>
      </c>
      <c r="I97" s="3" t="inlineStr">
        <is>
          <t>Supplier standard case / pallet quantity</t>
        </is>
      </c>
      <c r="J97" s="4" t="n">
        <v>10000</v>
      </c>
      <c r="K97" s="4" t="n">
        <v>5000</v>
      </c>
      <c r="L97" s="5" t="n">
        <v>14</v>
      </c>
      <c r="M97" s="3" t="inlineStr">
        <is>
          <t>Nordic standard</t>
        </is>
      </c>
      <c r="N97" s="2" t="inlineStr">
        <is>
          <t>SE</t>
        </is>
      </c>
      <c r="O97" s="3" t="inlineStr">
        <is>
          <t>No marketing-origin claim; supplier must meet authoritative packaging specification and food-contact requirements where applicable</t>
        </is>
      </c>
      <c r="P97" s="3" t="inlineStr">
        <is>
          <t>Only another formally approved packaging source/material matching the authoritative Packaging_ID specification</t>
        </is>
      </c>
      <c r="Q97" s="3" t="inlineStr">
        <is>
          <t>Yes</t>
        </is>
      </c>
      <c r="R97" s="3" t="inlineStr">
        <is>
          <t>Forecast-based packaging replenishment</t>
        </is>
      </c>
      <c r="S97" s="3" t="inlineStr">
        <is>
          <t>Active</t>
        </is>
      </c>
      <c r="T97" s="3" t="inlineStr">
        <is>
          <t>Static sourcing condition used for later synthetic purchasing generation; not an actual quotation, order or measured supplier performance.</t>
        </is>
      </c>
    </row>
    <row r="98">
      <c r="A98" s="3" t="inlineStr">
        <is>
          <t>SRC-0097</t>
        </is>
      </c>
      <c r="B98" s="2" t="inlineStr">
        <is>
          <t>LBL-COD-BRD-400</t>
        </is>
      </c>
      <c r="C98" s="2" t="inlineStr">
        <is>
          <t>ORG-EXT-010</t>
        </is>
      </c>
      <c r="D98" s="3" t="inlineStr">
        <is>
          <t>PCAT-PKG-LBL</t>
        </is>
      </c>
      <c r="E98" s="3" t="inlineStr">
        <is>
          <t>Approved</t>
        </is>
      </c>
      <c r="F98" s="3" t="inlineStr">
        <is>
          <t>Preferred</t>
        </is>
      </c>
      <c r="G98" s="3" t="inlineStr">
        <is>
          <t>Single source</t>
        </is>
      </c>
      <c r="H98" s="2" t="inlineStr">
        <is>
          <t>piece</t>
        </is>
      </c>
      <c r="I98" s="3" t="inlineStr">
        <is>
          <t>Supplier standard case / pallet quantity</t>
        </is>
      </c>
      <c r="J98" s="4" t="n">
        <v>10000</v>
      </c>
      <c r="K98" s="4" t="n">
        <v>5000</v>
      </c>
      <c r="L98" s="5" t="n">
        <v>14</v>
      </c>
      <c r="M98" s="3" t="inlineStr">
        <is>
          <t>Nordic standard</t>
        </is>
      </c>
      <c r="N98" s="2" t="inlineStr">
        <is>
          <t>SE</t>
        </is>
      </c>
      <c r="O98" s="3" t="inlineStr">
        <is>
          <t>No marketing-origin claim; supplier must meet authoritative packaging specification and food-contact requirements where applicable</t>
        </is>
      </c>
      <c r="P98" s="3" t="inlineStr">
        <is>
          <t>Only another formally approved packaging source/material matching the authoritative Packaging_ID specification</t>
        </is>
      </c>
      <c r="Q98" s="3" t="inlineStr">
        <is>
          <t>Yes</t>
        </is>
      </c>
      <c r="R98" s="3" t="inlineStr">
        <is>
          <t>Forecast-based packaging replenishment</t>
        </is>
      </c>
      <c r="S98" s="3" t="inlineStr">
        <is>
          <t>Active</t>
        </is>
      </c>
      <c r="T98" s="3" t="inlineStr">
        <is>
          <t>Static sourcing condition used for later synthetic purchasing generation; not an actual quotation, order or measured supplier performance.</t>
        </is>
      </c>
    </row>
    <row r="99">
      <c r="A99" s="3" t="inlineStr">
        <is>
          <t>SRC-0098</t>
        </is>
      </c>
      <c r="B99" s="2" t="inlineStr">
        <is>
          <t>LBL-COD-BRD-800</t>
        </is>
      </c>
      <c r="C99" s="2" t="inlineStr">
        <is>
          <t>ORG-EXT-010</t>
        </is>
      </c>
      <c r="D99" s="3" t="inlineStr">
        <is>
          <t>PCAT-PKG-LBL</t>
        </is>
      </c>
      <c r="E99" s="3" t="inlineStr">
        <is>
          <t>Approved</t>
        </is>
      </c>
      <c r="F99" s="3" t="inlineStr">
        <is>
          <t>Preferred</t>
        </is>
      </c>
      <c r="G99" s="3" t="inlineStr">
        <is>
          <t>Single source</t>
        </is>
      </c>
      <c r="H99" s="2" t="inlineStr">
        <is>
          <t>piece</t>
        </is>
      </c>
      <c r="I99" s="3" t="inlineStr">
        <is>
          <t>Supplier standard case / pallet quantity</t>
        </is>
      </c>
      <c r="J99" s="4" t="n">
        <v>10000</v>
      </c>
      <c r="K99" s="4" t="n">
        <v>5000</v>
      </c>
      <c r="L99" s="5" t="n">
        <v>14</v>
      </c>
      <c r="M99" s="3" t="inlineStr">
        <is>
          <t>Nordic standard</t>
        </is>
      </c>
      <c r="N99" s="2" t="inlineStr">
        <is>
          <t>SE</t>
        </is>
      </c>
      <c r="O99" s="3" t="inlineStr">
        <is>
          <t>No marketing-origin claim; supplier must meet authoritative packaging specification and food-contact requirements where applicable</t>
        </is>
      </c>
      <c r="P99" s="3" t="inlineStr">
        <is>
          <t>Only another formally approved packaging source/material matching the authoritative Packaging_ID specification</t>
        </is>
      </c>
      <c r="Q99" s="3" t="inlineStr">
        <is>
          <t>Yes</t>
        </is>
      </c>
      <c r="R99" s="3" t="inlineStr">
        <is>
          <t>Forecast-based packaging replenishment</t>
        </is>
      </c>
      <c r="S99" s="3" t="inlineStr">
        <is>
          <t>Active</t>
        </is>
      </c>
      <c r="T99" s="3" t="inlineStr">
        <is>
          <t>Static sourcing condition used for later synthetic purchasing generation; not an actual quotation, order or measured supplier performance.</t>
        </is>
      </c>
    </row>
    <row r="100">
      <c r="A100" s="3" t="inlineStr">
        <is>
          <t>SRC-0099</t>
        </is>
      </c>
      <c r="B100" s="2" t="inlineStr">
        <is>
          <t>LBL-COD-PLN-400</t>
        </is>
      </c>
      <c r="C100" s="2" t="inlineStr">
        <is>
          <t>ORG-EXT-010</t>
        </is>
      </c>
      <c r="D100" s="3" t="inlineStr">
        <is>
          <t>PCAT-PKG-LBL</t>
        </is>
      </c>
      <c r="E100" s="3" t="inlineStr">
        <is>
          <t>Approved</t>
        </is>
      </c>
      <c r="F100" s="3" t="inlineStr">
        <is>
          <t>Preferred</t>
        </is>
      </c>
      <c r="G100" s="3" t="inlineStr">
        <is>
          <t>Single source</t>
        </is>
      </c>
      <c r="H100" s="2" t="inlineStr">
        <is>
          <t>piece</t>
        </is>
      </c>
      <c r="I100" s="3" t="inlineStr">
        <is>
          <t>Supplier standard case / pallet quantity</t>
        </is>
      </c>
      <c r="J100" s="4" t="n">
        <v>10000</v>
      </c>
      <c r="K100" s="4" t="n">
        <v>5000</v>
      </c>
      <c r="L100" s="5" t="n">
        <v>14</v>
      </c>
      <c r="M100" s="3" t="inlineStr">
        <is>
          <t>Nordic standard</t>
        </is>
      </c>
      <c r="N100" s="2" t="inlineStr">
        <is>
          <t>SE</t>
        </is>
      </c>
      <c r="O100" s="3" t="inlineStr">
        <is>
          <t>No marketing-origin claim; supplier must meet authoritative packaging specification and food-contact requirements where applicable</t>
        </is>
      </c>
      <c r="P100" s="3" t="inlineStr">
        <is>
          <t>Only another formally approved packaging source/material matching the authoritative Packaging_ID specification</t>
        </is>
      </c>
      <c r="Q100" s="3" t="inlineStr">
        <is>
          <t>Yes</t>
        </is>
      </c>
      <c r="R100" s="3" t="inlineStr">
        <is>
          <t>Forecast-based packaging replenishment</t>
        </is>
      </c>
      <c r="S100" s="3" t="inlineStr">
        <is>
          <t>Active</t>
        </is>
      </c>
      <c r="T100" s="3" t="inlineStr">
        <is>
          <t>Static sourcing condition used for later synthetic purchasing generation; not an actual quotation, order or measured supplier performance.</t>
        </is>
      </c>
    </row>
    <row r="101">
      <c r="A101" s="3" t="inlineStr">
        <is>
          <t>SRC-0100</t>
        </is>
      </c>
      <c r="B101" s="2" t="inlineStr">
        <is>
          <t>LBL-COD-PLN-800</t>
        </is>
      </c>
      <c r="C101" s="2" t="inlineStr">
        <is>
          <t>ORG-EXT-010</t>
        </is>
      </c>
      <c r="D101" s="3" t="inlineStr">
        <is>
          <t>PCAT-PKG-LBL</t>
        </is>
      </c>
      <c r="E101" s="3" t="inlineStr">
        <is>
          <t>Approved</t>
        </is>
      </c>
      <c r="F101" s="3" t="inlineStr">
        <is>
          <t>Preferred</t>
        </is>
      </c>
      <c r="G101" s="3" t="inlineStr">
        <is>
          <t>Single source</t>
        </is>
      </c>
      <c r="H101" s="2" t="inlineStr">
        <is>
          <t>piece</t>
        </is>
      </c>
      <c r="I101" s="3" t="inlineStr">
        <is>
          <t>Supplier standard case / pallet quantity</t>
        </is>
      </c>
      <c r="J101" s="4" t="n">
        <v>10000</v>
      </c>
      <c r="K101" s="4" t="n">
        <v>5000</v>
      </c>
      <c r="L101" s="5" t="n">
        <v>14</v>
      </c>
      <c r="M101" s="3" t="inlineStr">
        <is>
          <t>Nordic standard</t>
        </is>
      </c>
      <c r="N101" s="2" t="inlineStr">
        <is>
          <t>SE</t>
        </is>
      </c>
      <c r="O101" s="3" t="inlineStr">
        <is>
          <t>No marketing-origin claim; supplier must meet authoritative packaging specification and food-contact requirements where applicable</t>
        </is>
      </c>
      <c r="P101" s="3" t="inlineStr">
        <is>
          <t>Only another formally approved packaging source/material matching the authoritative Packaging_ID specification</t>
        </is>
      </c>
      <c r="Q101" s="3" t="inlineStr">
        <is>
          <t>Yes</t>
        </is>
      </c>
      <c r="R101" s="3" t="inlineStr">
        <is>
          <t>Forecast-based packaging replenishment</t>
        </is>
      </c>
      <c r="S101" s="3" t="inlineStr">
        <is>
          <t>Active</t>
        </is>
      </c>
      <c r="T101" s="3" t="inlineStr">
        <is>
          <t>Static sourcing condition used for later synthetic purchasing generation; not an actual quotation, order or measured supplier performance.</t>
        </is>
      </c>
    </row>
    <row r="102">
      <c r="A102" s="3" t="inlineStr">
        <is>
          <t>SRC-0101</t>
        </is>
      </c>
      <c r="B102" s="2" t="inlineStr">
        <is>
          <t>LBL-HER-CUR-250</t>
        </is>
      </c>
      <c r="C102" s="2" t="inlineStr">
        <is>
          <t>ORG-EXT-010</t>
        </is>
      </c>
      <c r="D102" s="3" t="inlineStr">
        <is>
          <t>PCAT-PKG-LBL</t>
        </is>
      </c>
      <c r="E102" s="3" t="inlineStr">
        <is>
          <t>Approved</t>
        </is>
      </c>
      <c r="F102" s="3" t="inlineStr">
        <is>
          <t>Preferred</t>
        </is>
      </c>
      <c r="G102" s="3" t="inlineStr">
        <is>
          <t>Single source</t>
        </is>
      </c>
      <c r="H102" s="2" t="inlineStr">
        <is>
          <t>piece</t>
        </is>
      </c>
      <c r="I102" s="3" t="inlineStr">
        <is>
          <t>Supplier standard case / pallet quantity</t>
        </is>
      </c>
      <c r="J102" s="4" t="n">
        <v>10000</v>
      </c>
      <c r="K102" s="4" t="n">
        <v>5000</v>
      </c>
      <c r="L102" s="5" t="n">
        <v>14</v>
      </c>
      <c r="M102" s="3" t="inlineStr">
        <is>
          <t>Nordic standard</t>
        </is>
      </c>
      <c r="N102" s="2" t="inlineStr">
        <is>
          <t>SE</t>
        </is>
      </c>
      <c r="O102" s="3" t="inlineStr">
        <is>
          <t>No marketing-origin claim; supplier must meet authoritative packaging specification and food-contact requirements where applicable</t>
        </is>
      </c>
      <c r="P102" s="3" t="inlineStr">
        <is>
          <t>Only another formally approved packaging source/material matching the authoritative Packaging_ID specification</t>
        </is>
      </c>
      <c r="Q102" s="3" t="inlineStr">
        <is>
          <t>Yes</t>
        </is>
      </c>
      <c r="R102" s="3" t="inlineStr">
        <is>
          <t>Forecast-based packaging replenishment</t>
        </is>
      </c>
      <c r="S102" s="3" t="inlineStr">
        <is>
          <t>Active</t>
        </is>
      </c>
      <c r="T102" s="3" t="inlineStr">
        <is>
          <t>Static sourcing condition used for later synthetic purchasing generation; not an actual quotation, order or measured supplier performance.</t>
        </is>
      </c>
    </row>
    <row r="103">
      <c r="A103" s="3" t="inlineStr">
        <is>
          <t>SRC-0102</t>
        </is>
      </c>
      <c r="B103" s="2" t="inlineStr">
        <is>
          <t>LBL-HER-MUS-250</t>
        </is>
      </c>
      <c r="C103" s="2" t="inlineStr">
        <is>
          <t>ORG-EXT-010</t>
        </is>
      </c>
      <c r="D103" s="3" t="inlineStr">
        <is>
          <t>PCAT-PKG-LBL</t>
        </is>
      </c>
      <c r="E103" s="3" t="inlineStr">
        <is>
          <t>Approved</t>
        </is>
      </c>
      <c r="F103" s="3" t="inlineStr">
        <is>
          <t>Preferred</t>
        </is>
      </c>
      <c r="G103" s="3" t="inlineStr">
        <is>
          <t>Single source</t>
        </is>
      </c>
      <c r="H103" s="2" t="inlineStr">
        <is>
          <t>piece</t>
        </is>
      </c>
      <c r="I103" s="3" t="inlineStr">
        <is>
          <t>Supplier standard case / pallet quantity</t>
        </is>
      </c>
      <c r="J103" s="4" t="n">
        <v>10000</v>
      </c>
      <c r="K103" s="4" t="n">
        <v>5000</v>
      </c>
      <c r="L103" s="5" t="n">
        <v>14</v>
      </c>
      <c r="M103" s="3" t="inlineStr">
        <is>
          <t>Nordic standard</t>
        </is>
      </c>
      <c r="N103" s="2" t="inlineStr">
        <is>
          <t>SE</t>
        </is>
      </c>
      <c r="O103" s="3" t="inlineStr">
        <is>
          <t>No marketing-origin claim; supplier must meet authoritative packaging specification and food-contact requirements where applicable</t>
        </is>
      </c>
      <c r="P103" s="3" t="inlineStr">
        <is>
          <t>Only another formally approved packaging source/material matching the authoritative Packaging_ID specification</t>
        </is>
      </c>
      <c r="Q103" s="3" t="inlineStr">
        <is>
          <t>Yes</t>
        </is>
      </c>
      <c r="R103" s="3" t="inlineStr">
        <is>
          <t>Forecast-based packaging replenishment</t>
        </is>
      </c>
      <c r="S103" s="3" t="inlineStr">
        <is>
          <t>Active</t>
        </is>
      </c>
      <c r="T103" s="3" t="inlineStr">
        <is>
          <t>Static sourcing condition used for later synthetic purchasing generation; not an actual quotation, order or measured supplier performance.</t>
        </is>
      </c>
    </row>
    <row r="104">
      <c r="A104" s="3" t="inlineStr">
        <is>
          <t>SRC-0103</t>
        </is>
      </c>
      <c r="B104" s="2" t="inlineStr">
        <is>
          <t>LBL-HER-MUS-500</t>
        </is>
      </c>
      <c r="C104" s="2" t="inlineStr">
        <is>
          <t>ORG-EXT-010</t>
        </is>
      </c>
      <c r="D104" s="3" t="inlineStr">
        <is>
          <t>PCAT-PKG-LBL</t>
        </is>
      </c>
      <c r="E104" s="3" t="inlineStr">
        <is>
          <t>Approved</t>
        </is>
      </c>
      <c r="F104" s="3" t="inlineStr">
        <is>
          <t>Preferred</t>
        </is>
      </c>
      <c r="G104" s="3" t="inlineStr">
        <is>
          <t>Single source</t>
        </is>
      </c>
      <c r="H104" s="2" t="inlineStr">
        <is>
          <t>piece</t>
        </is>
      </c>
      <c r="I104" s="3" t="inlineStr">
        <is>
          <t>Supplier standard case / pallet quantity</t>
        </is>
      </c>
      <c r="J104" s="4" t="n">
        <v>10000</v>
      </c>
      <c r="K104" s="4" t="n">
        <v>5000</v>
      </c>
      <c r="L104" s="5" t="n">
        <v>14</v>
      </c>
      <c r="M104" s="3" t="inlineStr">
        <is>
          <t>Nordic standard</t>
        </is>
      </c>
      <c r="N104" s="2" t="inlineStr">
        <is>
          <t>SE</t>
        </is>
      </c>
      <c r="O104" s="3" t="inlineStr">
        <is>
          <t>No marketing-origin claim; supplier must meet authoritative packaging specification and food-contact requirements where applicable</t>
        </is>
      </c>
      <c r="P104" s="3" t="inlineStr">
        <is>
          <t>Only another formally approved packaging source/material matching the authoritative Packaging_ID specification</t>
        </is>
      </c>
      <c r="Q104" s="3" t="inlineStr">
        <is>
          <t>Yes</t>
        </is>
      </c>
      <c r="R104" s="3" t="inlineStr">
        <is>
          <t>Forecast-based packaging replenishment</t>
        </is>
      </c>
      <c r="S104" s="3" t="inlineStr">
        <is>
          <t>Active</t>
        </is>
      </c>
      <c r="T104" s="3" t="inlineStr">
        <is>
          <t>Static sourcing condition used for later synthetic purchasing generation; not an actual quotation, order or measured supplier performance.</t>
        </is>
      </c>
    </row>
    <row r="105">
      <c r="A105" s="3" t="inlineStr">
        <is>
          <t>SRC-0104</t>
        </is>
      </c>
      <c r="B105" s="2" t="inlineStr">
        <is>
          <t>LBL-HER-NAT-250</t>
        </is>
      </c>
      <c r="C105" s="2" t="inlineStr">
        <is>
          <t>ORG-EXT-010</t>
        </is>
      </c>
      <c r="D105" s="3" t="inlineStr">
        <is>
          <t>PCAT-PKG-LBL</t>
        </is>
      </c>
      <c r="E105" s="3" t="inlineStr">
        <is>
          <t>Approved</t>
        </is>
      </c>
      <c r="F105" s="3" t="inlineStr">
        <is>
          <t>Preferred</t>
        </is>
      </c>
      <c r="G105" s="3" t="inlineStr">
        <is>
          <t>Single source</t>
        </is>
      </c>
      <c r="H105" s="2" t="inlineStr">
        <is>
          <t>piece</t>
        </is>
      </c>
      <c r="I105" s="3" t="inlineStr">
        <is>
          <t>Supplier standard case / pallet quantity</t>
        </is>
      </c>
      <c r="J105" s="4" t="n">
        <v>10000</v>
      </c>
      <c r="K105" s="4" t="n">
        <v>5000</v>
      </c>
      <c r="L105" s="5" t="n">
        <v>14</v>
      </c>
      <c r="M105" s="3" t="inlineStr">
        <is>
          <t>Nordic standard</t>
        </is>
      </c>
      <c r="N105" s="2" t="inlineStr">
        <is>
          <t>SE</t>
        </is>
      </c>
      <c r="O105" s="3" t="inlineStr">
        <is>
          <t>No marketing-origin claim; supplier must meet authoritative packaging specification and food-contact requirements where applicable</t>
        </is>
      </c>
      <c r="P105" s="3" t="inlineStr">
        <is>
          <t>Only another formally approved packaging source/material matching the authoritative Packaging_ID specification</t>
        </is>
      </c>
      <c r="Q105" s="3" t="inlineStr">
        <is>
          <t>Yes</t>
        </is>
      </c>
      <c r="R105" s="3" t="inlineStr">
        <is>
          <t>Forecast-based packaging replenishment</t>
        </is>
      </c>
      <c r="S105" s="3" t="inlineStr">
        <is>
          <t>Active</t>
        </is>
      </c>
      <c r="T105" s="3" t="inlineStr">
        <is>
          <t>Static sourcing condition used for later synthetic purchasing generation; not an actual quotation, order or measured supplier performance.</t>
        </is>
      </c>
    </row>
    <row r="106">
      <c r="A106" s="3" t="inlineStr">
        <is>
          <t>SRC-0105</t>
        </is>
      </c>
      <c r="B106" s="2" t="inlineStr">
        <is>
          <t>LBL-HER-NAT-500</t>
        </is>
      </c>
      <c r="C106" s="2" t="inlineStr">
        <is>
          <t>ORG-EXT-010</t>
        </is>
      </c>
      <c r="D106" s="3" t="inlineStr">
        <is>
          <t>PCAT-PKG-LBL</t>
        </is>
      </c>
      <c r="E106" s="3" t="inlineStr">
        <is>
          <t>Approved</t>
        </is>
      </c>
      <c r="F106" s="3" t="inlineStr">
        <is>
          <t>Preferred</t>
        </is>
      </c>
      <c r="G106" s="3" t="inlineStr">
        <is>
          <t>Single source</t>
        </is>
      </c>
      <c r="H106" s="2" t="inlineStr">
        <is>
          <t>piece</t>
        </is>
      </c>
      <c r="I106" s="3" t="inlineStr">
        <is>
          <t>Supplier standard case / pallet quantity</t>
        </is>
      </c>
      <c r="J106" s="4" t="n">
        <v>10000</v>
      </c>
      <c r="K106" s="4" t="n">
        <v>5000</v>
      </c>
      <c r="L106" s="5" t="n">
        <v>14</v>
      </c>
      <c r="M106" s="3" t="inlineStr">
        <is>
          <t>Nordic standard</t>
        </is>
      </c>
      <c r="N106" s="2" t="inlineStr">
        <is>
          <t>SE</t>
        </is>
      </c>
      <c r="O106" s="3" t="inlineStr">
        <is>
          <t>No marketing-origin claim; supplier must meet authoritative packaging specification and food-contact requirements where applicable</t>
        </is>
      </c>
      <c r="P106" s="3" t="inlineStr">
        <is>
          <t>Only another formally approved packaging source/material matching the authoritative Packaging_ID specification</t>
        </is>
      </c>
      <c r="Q106" s="3" t="inlineStr">
        <is>
          <t>Yes</t>
        </is>
      </c>
      <c r="R106" s="3" t="inlineStr">
        <is>
          <t>Forecast-based packaging replenishment</t>
        </is>
      </c>
      <c r="S106" s="3" t="inlineStr">
        <is>
          <t>Active</t>
        </is>
      </c>
      <c r="T106" s="3" t="inlineStr">
        <is>
          <t>Static sourcing condition used for later synthetic purchasing generation; not an actual quotation, order or measured supplier performance.</t>
        </is>
      </c>
    </row>
    <row r="107">
      <c r="A107" s="3" t="inlineStr">
        <is>
          <t>SRC-0106</t>
        </is>
      </c>
      <c r="B107" s="2" t="inlineStr">
        <is>
          <t>LBL-HER-TOM-250</t>
        </is>
      </c>
      <c r="C107" s="2" t="inlineStr">
        <is>
          <t>ORG-EXT-010</t>
        </is>
      </c>
      <c r="D107" s="3" t="inlineStr">
        <is>
          <t>PCAT-PKG-LBL</t>
        </is>
      </c>
      <c r="E107" s="3" t="inlineStr">
        <is>
          <t>Approved</t>
        </is>
      </c>
      <c r="F107" s="3" t="inlineStr">
        <is>
          <t>Preferred</t>
        </is>
      </c>
      <c r="G107" s="3" t="inlineStr">
        <is>
          <t>Single source</t>
        </is>
      </c>
      <c r="H107" s="2" t="inlineStr">
        <is>
          <t>piece</t>
        </is>
      </c>
      <c r="I107" s="3" t="inlineStr">
        <is>
          <t>Supplier standard case / pallet quantity</t>
        </is>
      </c>
      <c r="J107" s="4" t="n">
        <v>10000</v>
      </c>
      <c r="K107" s="4" t="n">
        <v>5000</v>
      </c>
      <c r="L107" s="5" t="n">
        <v>14</v>
      </c>
      <c r="M107" s="3" t="inlineStr">
        <is>
          <t>Nordic standard</t>
        </is>
      </c>
      <c r="N107" s="2" t="inlineStr">
        <is>
          <t>SE</t>
        </is>
      </c>
      <c r="O107" s="3" t="inlineStr">
        <is>
          <t>No marketing-origin claim; supplier must meet authoritative packaging specification and food-contact requirements where applicable</t>
        </is>
      </c>
      <c r="P107" s="3" t="inlineStr">
        <is>
          <t>Only another formally approved packaging source/material matching the authoritative Packaging_ID specification</t>
        </is>
      </c>
      <c r="Q107" s="3" t="inlineStr">
        <is>
          <t>Yes</t>
        </is>
      </c>
      <c r="R107" s="3" t="inlineStr">
        <is>
          <t>Forecast-based packaging replenishment</t>
        </is>
      </c>
      <c r="S107" s="3" t="inlineStr">
        <is>
          <t>Active</t>
        </is>
      </c>
      <c r="T107" s="3" t="inlineStr">
        <is>
          <t>Static sourcing condition used for later synthetic purchasing generation; not an actual quotation, order or measured supplier performance.</t>
        </is>
      </c>
    </row>
    <row r="108">
      <c r="A108" s="3" t="inlineStr">
        <is>
          <t>SRC-0107</t>
        </is>
      </c>
      <c r="B108" s="2" t="inlineStr">
        <is>
          <t>LBL-MAC-TOM-125</t>
        </is>
      </c>
      <c r="C108" s="2" t="inlineStr">
        <is>
          <t>ORG-EXT-010</t>
        </is>
      </c>
      <c r="D108" s="3" t="inlineStr">
        <is>
          <t>PCAT-PKG-LBL</t>
        </is>
      </c>
      <c r="E108" s="3" t="inlineStr">
        <is>
          <t>Approved</t>
        </is>
      </c>
      <c r="F108" s="3" t="inlineStr">
        <is>
          <t>Preferred</t>
        </is>
      </c>
      <c r="G108" s="3" t="inlineStr">
        <is>
          <t>Single source</t>
        </is>
      </c>
      <c r="H108" s="2" t="inlineStr">
        <is>
          <t>piece</t>
        </is>
      </c>
      <c r="I108" s="3" t="inlineStr">
        <is>
          <t>Supplier standard case / pallet quantity</t>
        </is>
      </c>
      <c r="J108" s="4" t="n">
        <v>10000</v>
      </c>
      <c r="K108" s="4" t="n">
        <v>5000</v>
      </c>
      <c r="L108" s="5" t="n">
        <v>14</v>
      </c>
      <c r="M108" s="3" t="inlineStr">
        <is>
          <t>Nordic standard</t>
        </is>
      </c>
      <c r="N108" s="2" t="inlineStr">
        <is>
          <t>SE</t>
        </is>
      </c>
      <c r="O108" s="3" t="inlineStr">
        <is>
          <t>No marketing-origin claim; supplier must meet authoritative packaging specification and food-contact requirements where applicable</t>
        </is>
      </c>
      <c r="P108" s="3" t="inlineStr">
        <is>
          <t>Only another formally approved packaging source/material matching the authoritative Packaging_ID specification</t>
        </is>
      </c>
      <c r="Q108" s="3" t="inlineStr">
        <is>
          <t>Yes</t>
        </is>
      </c>
      <c r="R108" s="3" t="inlineStr">
        <is>
          <t>Forecast-based packaging replenishment</t>
        </is>
      </c>
      <c r="S108" s="3" t="inlineStr">
        <is>
          <t>Active</t>
        </is>
      </c>
      <c r="T108" s="3" t="inlineStr">
        <is>
          <t>Static sourcing condition used for later synthetic purchasing generation; not an actual quotation, order or measured supplier performance.</t>
        </is>
      </c>
    </row>
    <row r="109">
      <c r="A109" s="3" t="inlineStr">
        <is>
          <t>SRC-0108</t>
        </is>
      </c>
      <c r="B109" s="2" t="inlineStr">
        <is>
          <t>LBL-MAC-TOM-375</t>
        </is>
      </c>
      <c r="C109" s="2" t="inlineStr">
        <is>
          <t>ORG-EXT-010</t>
        </is>
      </c>
      <c r="D109" s="3" t="inlineStr">
        <is>
          <t>PCAT-PKG-LBL</t>
        </is>
      </c>
      <c r="E109" s="3" t="inlineStr">
        <is>
          <t>Approved</t>
        </is>
      </c>
      <c r="F109" s="3" t="inlineStr">
        <is>
          <t>Preferred</t>
        </is>
      </c>
      <c r="G109" s="3" t="inlineStr">
        <is>
          <t>Single source</t>
        </is>
      </c>
      <c r="H109" s="2" t="inlineStr">
        <is>
          <t>piece</t>
        </is>
      </c>
      <c r="I109" s="3" t="inlineStr">
        <is>
          <t>Supplier standard case / pallet quantity</t>
        </is>
      </c>
      <c r="J109" s="4" t="n">
        <v>10000</v>
      </c>
      <c r="K109" s="4" t="n">
        <v>5000</v>
      </c>
      <c r="L109" s="5" t="n">
        <v>14</v>
      </c>
      <c r="M109" s="3" t="inlineStr">
        <is>
          <t>Nordic standard</t>
        </is>
      </c>
      <c r="N109" s="2" t="inlineStr">
        <is>
          <t>SE</t>
        </is>
      </c>
      <c r="O109" s="3" t="inlineStr">
        <is>
          <t>No marketing-origin claim; supplier must meet authoritative packaging specification and food-contact requirements where applicable</t>
        </is>
      </c>
      <c r="P109" s="3" t="inlineStr">
        <is>
          <t>Only another formally approved packaging source/material matching the authoritative Packaging_ID specification</t>
        </is>
      </c>
      <c r="Q109" s="3" t="inlineStr">
        <is>
          <t>Yes</t>
        </is>
      </c>
      <c r="R109" s="3" t="inlineStr">
        <is>
          <t>Forecast-based packaging replenishment</t>
        </is>
      </c>
      <c r="S109" s="3" t="inlineStr">
        <is>
          <t>Active</t>
        </is>
      </c>
      <c r="T109" s="3" t="inlineStr">
        <is>
          <t>Static sourcing condition used for later synthetic purchasing generation; not an actual quotation, order or measured supplier performance.</t>
        </is>
      </c>
    </row>
    <row r="110">
      <c r="A110" s="3" t="inlineStr">
        <is>
          <t>SRC-0109</t>
        </is>
      </c>
      <c r="B110" s="2" t="inlineStr">
        <is>
          <t>LBL-ROE-CAN-200</t>
        </is>
      </c>
      <c r="C110" s="2" t="inlineStr">
        <is>
          <t>ORG-EXT-010</t>
        </is>
      </c>
      <c r="D110" s="3" t="inlineStr">
        <is>
          <t>PCAT-PKG-LBL</t>
        </is>
      </c>
      <c r="E110" s="3" t="inlineStr">
        <is>
          <t>Approved</t>
        </is>
      </c>
      <c r="F110" s="3" t="inlineStr">
        <is>
          <t>Preferred</t>
        </is>
      </c>
      <c r="G110" s="3" t="inlineStr">
        <is>
          <t>Single source</t>
        </is>
      </c>
      <c r="H110" s="2" t="inlineStr">
        <is>
          <t>piece</t>
        </is>
      </c>
      <c r="I110" s="3" t="inlineStr">
        <is>
          <t>Supplier standard case / pallet quantity</t>
        </is>
      </c>
      <c r="J110" s="4" t="n">
        <v>10000</v>
      </c>
      <c r="K110" s="4" t="n">
        <v>5000</v>
      </c>
      <c r="L110" s="5" t="n">
        <v>14</v>
      </c>
      <c r="M110" s="3" t="inlineStr">
        <is>
          <t>Nordic standard</t>
        </is>
      </c>
      <c r="N110" s="2" t="inlineStr">
        <is>
          <t>SE</t>
        </is>
      </c>
      <c r="O110" s="3" t="inlineStr">
        <is>
          <t>No marketing-origin claim; supplier must meet authoritative packaging specification and food-contact requirements where applicable</t>
        </is>
      </c>
      <c r="P110" s="3" t="inlineStr">
        <is>
          <t>Only another formally approved packaging source/material matching the authoritative Packaging_ID specification</t>
        </is>
      </c>
      <c r="Q110" s="3" t="inlineStr">
        <is>
          <t>Yes</t>
        </is>
      </c>
      <c r="R110" s="3" t="inlineStr">
        <is>
          <t>Forecast-based packaging replenishment</t>
        </is>
      </c>
      <c r="S110" s="3" t="inlineStr">
        <is>
          <t>Active</t>
        </is>
      </c>
      <c r="T110" s="3" t="inlineStr">
        <is>
          <t>Static sourcing condition used for later synthetic purchasing generation; not an actual quotation, order or measured supplier performance.</t>
        </is>
      </c>
    </row>
    <row r="111">
      <c r="A111" s="3" t="inlineStr">
        <is>
          <t>SRC-0110</t>
        </is>
      </c>
      <c r="B111" s="2" t="inlineStr">
        <is>
          <t>LBL-ROE-CAN-400</t>
        </is>
      </c>
      <c r="C111" s="2" t="inlineStr">
        <is>
          <t>ORG-EXT-010</t>
        </is>
      </c>
      <c r="D111" s="3" t="inlineStr">
        <is>
          <t>PCAT-PKG-LBL</t>
        </is>
      </c>
      <c r="E111" s="3" t="inlineStr">
        <is>
          <t>Approved</t>
        </is>
      </c>
      <c r="F111" s="3" t="inlineStr">
        <is>
          <t>Preferred</t>
        </is>
      </c>
      <c r="G111" s="3" t="inlineStr">
        <is>
          <t>Single source</t>
        </is>
      </c>
      <c r="H111" s="2" t="inlineStr">
        <is>
          <t>piece</t>
        </is>
      </c>
      <c r="I111" s="3" t="inlineStr">
        <is>
          <t>Supplier standard case / pallet quantity</t>
        </is>
      </c>
      <c r="J111" s="4" t="n">
        <v>10000</v>
      </c>
      <c r="K111" s="4" t="n">
        <v>5000</v>
      </c>
      <c r="L111" s="5" t="n">
        <v>14</v>
      </c>
      <c r="M111" s="3" t="inlineStr">
        <is>
          <t>Nordic standard</t>
        </is>
      </c>
      <c r="N111" s="2" t="inlineStr">
        <is>
          <t>SE</t>
        </is>
      </c>
      <c r="O111" s="3" t="inlineStr">
        <is>
          <t>No marketing-origin claim; supplier must meet authoritative packaging specification and food-contact requirements where applicable</t>
        </is>
      </c>
      <c r="P111" s="3" t="inlineStr">
        <is>
          <t>Only another formally approved packaging source/material matching the authoritative Packaging_ID specification</t>
        </is>
      </c>
      <c r="Q111" s="3" t="inlineStr">
        <is>
          <t>Yes</t>
        </is>
      </c>
      <c r="R111" s="3" t="inlineStr">
        <is>
          <t>Forecast-based packaging replenishment</t>
        </is>
      </c>
      <c r="S111" s="3" t="inlineStr">
        <is>
          <t>Active</t>
        </is>
      </c>
      <c r="T111" s="3" t="inlineStr">
        <is>
          <t>Static sourcing condition used for later synthetic purchasing generation; not an actual quotation, order or measured supplier performance.</t>
        </is>
      </c>
    </row>
    <row r="112">
      <c r="A112" s="3" t="inlineStr">
        <is>
          <t>SRC-0111</t>
        </is>
      </c>
      <c r="B112" s="2" t="inlineStr">
        <is>
          <t>LBL-SAL-POR-250</t>
        </is>
      </c>
      <c r="C112" s="2" t="inlineStr">
        <is>
          <t>ORG-EXT-010</t>
        </is>
      </c>
      <c r="D112" s="3" t="inlineStr">
        <is>
          <t>PCAT-PKG-LBL</t>
        </is>
      </c>
      <c r="E112" s="3" t="inlineStr">
        <is>
          <t>Approved</t>
        </is>
      </c>
      <c r="F112" s="3" t="inlineStr">
        <is>
          <t>Preferred</t>
        </is>
      </c>
      <c r="G112" s="3" t="inlineStr">
        <is>
          <t>Single source</t>
        </is>
      </c>
      <c r="H112" s="2" t="inlineStr">
        <is>
          <t>piece</t>
        </is>
      </c>
      <c r="I112" s="3" t="inlineStr">
        <is>
          <t>Supplier standard case / pallet quantity</t>
        </is>
      </c>
      <c r="J112" s="4" t="n">
        <v>10000</v>
      </c>
      <c r="K112" s="4" t="n">
        <v>5000</v>
      </c>
      <c r="L112" s="5" t="n">
        <v>14</v>
      </c>
      <c r="M112" s="3" t="inlineStr">
        <is>
          <t>Nordic standard</t>
        </is>
      </c>
      <c r="N112" s="2" t="inlineStr">
        <is>
          <t>SE</t>
        </is>
      </c>
      <c r="O112" s="3" t="inlineStr">
        <is>
          <t>No marketing-origin claim; supplier must meet authoritative packaging specification and food-contact requirements where applicable</t>
        </is>
      </c>
      <c r="P112" s="3" t="inlineStr">
        <is>
          <t>Only another formally approved packaging source/material matching the authoritative Packaging_ID specification</t>
        </is>
      </c>
      <c r="Q112" s="3" t="inlineStr">
        <is>
          <t>Yes</t>
        </is>
      </c>
      <c r="R112" s="3" t="inlineStr">
        <is>
          <t>Forecast-based packaging replenishment</t>
        </is>
      </c>
      <c r="S112" s="3" t="inlineStr">
        <is>
          <t>Active</t>
        </is>
      </c>
      <c r="T112" s="3" t="inlineStr">
        <is>
          <t>Static sourcing condition used for later synthetic purchasing generation; not an actual quotation, order or measured supplier performance.</t>
        </is>
      </c>
    </row>
    <row r="113">
      <c r="A113" s="3" t="inlineStr">
        <is>
          <t>SRC-0112</t>
        </is>
      </c>
      <c r="B113" s="2" t="inlineStr">
        <is>
          <t>LBL-SAL-POR-300</t>
        </is>
      </c>
      <c r="C113" s="2" t="inlineStr">
        <is>
          <t>ORG-EXT-010</t>
        </is>
      </c>
      <c r="D113" s="3" t="inlineStr">
        <is>
          <t>PCAT-PKG-LBL</t>
        </is>
      </c>
      <c r="E113" s="3" t="inlineStr">
        <is>
          <t>Approved</t>
        </is>
      </c>
      <c r="F113" s="3" t="inlineStr">
        <is>
          <t>Preferred</t>
        </is>
      </c>
      <c r="G113" s="3" t="inlineStr">
        <is>
          <t>Single source</t>
        </is>
      </c>
      <c r="H113" s="2" t="inlineStr">
        <is>
          <t>piece</t>
        </is>
      </c>
      <c r="I113" s="3" t="inlineStr">
        <is>
          <t>Supplier standard case / pallet quantity</t>
        </is>
      </c>
      <c r="J113" s="4" t="n">
        <v>10000</v>
      </c>
      <c r="K113" s="4" t="n">
        <v>5000</v>
      </c>
      <c r="L113" s="5" t="n">
        <v>14</v>
      </c>
      <c r="M113" s="3" t="inlineStr">
        <is>
          <t>Nordic standard</t>
        </is>
      </c>
      <c r="N113" s="2" t="inlineStr">
        <is>
          <t>SE</t>
        </is>
      </c>
      <c r="O113" s="3" t="inlineStr">
        <is>
          <t>No marketing-origin claim; supplier must meet authoritative packaging specification and food-contact requirements where applicable</t>
        </is>
      </c>
      <c r="P113" s="3" t="inlineStr">
        <is>
          <t>Only another formally approved packaging source/material matching the authoritative Packaging_ID specification</t>
        </is>
      </c>
      <c r="Q113" s="3" t="inlineStr">
        <is>
          <t>Yes</t>
        </is>
      </c>
      <c r="R113" s="3" t="inlineStr">
        <is>
          <t>Forecast-based packaging replenishment</t>
        </is>
      </c>
      <c r="S113" s="3" t="inlineStr">
        <is>
          <t>Active</t>
        </is>
      </c>
      <c r="T113" s="3" t="inlineStr">
        <is>
          <t>Static sourcing condition used for later synthetic purchasing generation; not an actual quotation, order or measured supplier performance.</t>
        </is>
      </c>
    </row>
    <row r="114">
      <c r="A114" s="3" t="inlineStr">
        <is>
          <t>SRC-0113</t>
        </is>
      </c>
      <c r="B114" s="2" t="inlineStr">
        <is>
          <t>LBL-SAL-POR-500</t>
        </is>
      </c>
      <c r="C114" s="2" t="inlineStr">
        <is>
          <t>ORG-EXT-010</t>
        </is>
      </c>
      <c r="D114" s="3" t="inlineStr">
        <is>
          <t>PCAT-PKG-LBL</t>
        </is>
      </c>
      <c r="E114" s="3" t="inlineStr">
        <is>
          <t>Approved</t>
        </is>
      </c>
      <c r="F114" s="3" t="inlineStr">
        <is>
          <t>Preferred</t>
        </is>
      </c>
      <c r="G114" s="3" t="inlineStr">
        <is>
          <t>Single source</t>
        </is>
      </c>
      <c r="H114" s="2" t="inlineStr">
        <is>
          <t>piece</t>
        </is>
      </c>
      <c r="I114" s="3" t="inlineStr">
        <is>
          <t>Supplier standard case / pallet quantity</t>
        </is>
      </c>
      <c r="J114" s="4" t="n">
        <v>10000</v>
      </c>
      <c r="K114" s="4" t="n">
        <v>5000</v>
      </c>
      <c r="L114" s="5" t="n">
        <v>14</v>
      </c>
      <c r="M114" s="3" t="inlineStr">
        <is>
          <t>Nordic standard</t>
        </is>
      </c>
      <c r="N114" s="2" t="inlineStr">
        <is>
          <t>SE</t>
        </is>
      </c>
      <c r="O114" s="3" t="inlineStr">
        <is>
          <t>No marketing-origin claim; supplier must meet authoritative packaging specification and food-contact requirements where applicable</t>
        </is>
      </c>
      <c r="P114" s="3" t="inlineStr">
        <is>
          <t>Only another formally approved packaging source/material matching the authoritative Packaging_ID specification</t>
        </is>
      </c>
      <c r="Q114" s="3" t="inlineStr">
        <is>
          <t>Yes</t>
        </is>
      </c>
      <c r="R114" s="3" t="inlineStr">
        <is>
          <t>Forecast-based packaging replenishment</t>
        </is>
      </c>
      <c r="S114" s="3" t="inlineStr">
        <is>
          <t>Active</t>
        </is>
      </c>
      <c r="T114" s="3" t="inlineStr">
        <is>
          <t>Static sourcing condition used for later synthetic purchasing generation; not an actual quotation, order or measured supplier performance.</t>
        </is>
      </c>
    </row>
    <row r="115">
      <c r="A115" s="3" t="inlineStr">
        <is>
          <t>SRC-0114</t>
        </is>
      </c>
      <c r="B115" s="2" t="inlineStr">
        <is>
          <t>LBL-SAL-SMK-100</t>
        </is>
      </c>
      <c r="C115" s="2" t="inlineStr">
        <is>
          <t>ORG-EXT-010</t>
        </is>
      </c>
      <c r="D115" s="3" t="inlineStr">
        <is>
          <t>PCAT-PKG-LBL</t>
        </is>
      </c>
      <c r="E115" s="3" t="inlineStr">
        <is>
          <t>Approved</t>
        </is>
      </c>
      <c r="F115" s="3" t="inlineStr">
        <is>
          <t>Preferred</t>
        </is>
      </c>
      <c r="G115" s="3" t="inlineStr">
        <is>
          <t>Single source</t>
        </is>
      </c>
      <c r="H115" s="2" t="inlineStr">
        <is>
          <t>piece</t>
        </is>
      </c>
      <c r="I115" s="3" t="inlineStr">
        <is>
          <t>Supplier standard case / pallet quantity</t>
        </is>
      </c>
      <c r="J115" s="4" t="n">
        <v>10000</v>
      </c>
      <c r="K115" s="4" t="n">
        <v>5000</v>
      </c>
      <c r="L115" s="5" t="n">
        <v>14</v>
      </c>
      <c r="M115" s="3" t="inlineStr">
        <is>
          <t>Nordic standard</t>
        </is>
      </c>
      <c r="N115" s="2" t="inlineStr">
        <is>
          <t>SE</t>
        </is>
      </c>
      <c r="O115" s="3" t="inlineStr">
        <is>
          <t>No marketing-origin claim; supplier must meet authoritative packaging specification and food-contact requirements where applicable</t>
        </is>
      </c>
      <c r="P115" s="3" t="inlineStr">
        <is>
          <t>Only another formally approved packaging source/material matching the authoritative Packaging_ID specification</t>
        </is>
      </c>
      <c r="Q115" s="3" t="inlineStr">
        <is>
          <t>Yes</t>
        </is>
      </c>
      <c r="R115" s="3" t="inlineStr">
        <is>
          <t>Forecast-based packaging replenishment</t>
        </is>
      </c>
      <c r="S115" s="3" t="inlineStr">
        <is>
          <t>Active</t>
        </is>
      </c>
      <c r="T115" s="3" t="inlineStr">
        <is>
          <t>Static sourcing condition used for later synthetic purchasing generation; not an actual quotation, order or measured supplier performance.</t>
        </is>
      </c>
    </row>
    <row r="116">
      <c r="A116" s="3" t="inlineStr">
        <is>
          <t>SRC-0115</t>
        </is>
      </c>
      <c r="B116" s="2" t="inlineStr">
        <is>
          <t>LBL-SAL-SMK-200</t>
        </is>
      </c>
      <c r="C116" s="2" t="inlineStr">
        <is>
          <t>ORG-EXT-010</t>
        </is>
      </c>
      <c r="D116" s="3" t="inlineStr">
        <is>
          <t>PCAT-PKG-LBL</t>
        </is>
      </c>
      <c r="E116" s="3" t="inlineStr">
        <is>
          <t>Approved</t>
        </is>
      </c>
      <c r="F116" s="3" t="inlineStr">
        <is>
          <t>Preferred</t>
        </is>
      </c>
      <c r="G116" s="3" t="inlineStr">
        <is>
          <t>Single source</t>
        </is>
      </c>
      <c r="H116" s="2" t="inlineStr">
        <is>
          <t>piece</t>
        </is>
      </c>
      <c r="I116" s="3" t="inlineStr">
        <is>
          <t>Supplier standard case / pallet quantity</t>
        </is>
      </c>
      <c r="J116" s="4" t="n">
        <v>10000</v>
      </c>
      <c r="K116" s="4" t="n">
        <v>5000</v>
      </c>
      <c r="L116" s="5" t="n">
        <v>14</v>
      </c>
      <c r="M116" s="3" t="inlineStr">
        <is>
          <t>Nordic standard</t>
        </is>
      </c>
      <c r="N116" s="2" t="inlineStr">
        <is>
          <t>SE</t>
        </is>
      </c>
      <c r="O116" s="3" t="inlineStr">
        <is>
          <t>No marketing-origin claim; supplier must meet authoritative packaging specification and food-contact requirements where applicable</t>
        </is>
      </c>
      <c r="P116" s="3" t="inlineStr">
        <is>
          <t>Only another formally approved packaging source/material matching the authoritative Packaging_ID specification</t>
        </is>
      </c>
      <c r="Q116" s="3" t="inlineStr">
        <is>
          <t>Yes</t>
        </is>
      </c>
      <c r="R116" s="3" t="inlineStr">
        <is>
          <t>Forecast-based packaging replenishment</t>
        </is>
      </c>
      <c r="S116" s="3" t="inlineStr">
        <is>
          <t>Active</t>
        </is>
      </c>
      <c r="T116" s="3" t="inlineStr">
        <is>
          <t>Static sourcing condition used for later synthetic purchasing generation; not an actual quotation, order or measured supplier performance.</t>
        </is>
      </c>
    </row>
    <row r="117">
      <c r="A117" s="3" t="inlineStr">
        <is>
          <t>SRC-0116</t>
        </is>
      </c>
      <c r="B117" s="2" t="inlineStr">
        <is>
          <t>LBL-SAL-SMK-500</t>
        </is>
      </c>
      <c r="C117" s="2" t="inlineStr">
        <is>
          <t>ORG-EXT-010</t>
        </is>
      </c>
      <c r="D117" s="3" t="inlineStr">
        <is>
          <t>PCAT-PKG-LBL</t>
        </is>
      </c>
      <c r="E117" s="3" t="inlineStr">
        <is>
          <t>Approved</t>
        </is>
      </c>
      <c r="F117" s="3" t="inlineStr">
        <is>
          <t>Preferred</t>
        </is>
      </c>
      <c r="G117" s="3" t="inlineStr">
        <is>
          <t>Single source</t>
        </is>
      </c>
      <c r="H117" s="2" t="inlineStr">
        <is>
          <t>piece</t>
        </is>
      </c>
      <c r="I117" s="3" t="inlineStr">
        <is>
          <t>Supplier standard case / pallet quantity</t>
        </is>
      </c>
      <c r="J117" s="4" t="n">
        <v>10000</v>
      </c>
      <c r="K117" s="4" t="n">
        <v>5000</v>
      </c>
      <c r="L117" s="5" t="n">
        <v>14</v>
      </c>
      <c r="M117" s="3" t="inlineStr">
        <is>
          <t>Nordic standard</t>
        </is>
      </c>
      <c r="N117" s="2" t="inlineStr">
        <is>
          <t>SE</t>
        </is>
      </c>
      <c r="O117" s="3" t="inlineStr">
        <is>
          <t>No marketing-origin claim; supplier must meet authoritative packaging specification and food-contact requirements where applicable</t>
        </is>
      </c>
      <c r="P117" s="3" t="inlineStr">
        <is>
          <t>Only another formally approved packaging source/material matching the authoritative Packaging_ID specification</t>
        </is>
      </c>
      <c r="Q117" s="3" t="inlineStr">
        <is>
          <t>Yes</t>
        </is>
      </c>
      <c r="R117" s="3" t="inlineStr">
        <is>
          <t>Forecast-based packaging replenishment</t>
        </is>
      </c>
      <c r="S117" s="3" t="inlineStr">
        <is>
          <t>Active</t>
        </is>
      </c>
      <c r="T117" s="3" t="inlineStr">
        <is>
          <t>Static sourcing condition used for later synthetic purchasing generation; not an actual quotation, order or measured supplier performance.</t>
        </is>
      </c>
    </row>
    <row r="118">
      <c r="A118" s="3" t="inlineStr">
        <is>
          <t>SRC-0117</t>
        </is>
      </c>
      <c r="B118" s="2" t="inlineStr">
        <is>
          <t>LBL-SHR-SAL-200</t>
        </is>
      </c>
      <c r="C118" s="2" t="inlineStr">
        <is>
          <t>ORG-EXT-010</t>
        </is>
      </c>
      <c r="D118" s="3" t="inlineStr">
        <is>
          <t>PCAT-PKG-LBL</t>
        </is>
      </c>
      <c r="E118" s="3" t="inlineStr">
        <is>
          <t>Approved</t>
        </is>
      </c>
      <c r="F118" s="3" t="inlineStr">
        <is>
          <t>Preferred</t>
        </is>
      </c>
      <c r="G118" s="3" t="inlineStr">
        <is>
          <t>Single source</t>
        </is>
      </c>
      <c r="H118" s="2" t="inlineStr">
        <is>
          <t>piece</t>
        </is>
      </c>
      <c r="I118" s="3" t="inlineStr">
        <is>
          <t>Supplier standard case / pallet quantity</t>
        </is>
      </c>
      <c r="J118" s="4" t="n">
        <v>10000</v>
      </c>
      <c r="K118" s="4" t="n">
        <v>5000</v>
      </c>
      <c r="L118" s="5" t="n">
        <v>14</v>
      </c>
      <c r="M118" s="3" t="inlineStr">
        <is>
          <t>Nordic standard</t>
        </is>
      </c>
      <c r="N118" s="2" t="inlineStr">
        <is>
          <t>SE</t>
        </is>
      </c>
      <c r="O118" s="3" t="inlineStr">
        <is>
          <t>No marketing-origin claim; supplier must meet authoritative packaging specification and food-contact requirements where applicable</t>
        </is>
      </c>
      <c r="P118" s="3" t="inlineStr">
        <is>
          <t>Only another formally approved packaging source/material matching the authoritative Packaging_ID specification</t>
        </is>
      </c>
      <c r="Q118" s="3" t="inlineStr">
        <is>
          <t>Yes</t>
        </is>
      </c>
      <c r="R118" s="3" t="inlineStr">
        <is>
          <t>Forecast-based packaging replenishment</t>
        </is>
      </c>
      <c r="S118" s="3" t="inlineStr">
        <is>
          <t>Active</t>
        </is>
      </c>
      <c r="T118" s="3" t="inlineStr">
        <is>
          <t>Static sourcing condition used for later synthetic purchasing generation; not an actual quotation, order or measured supplier performance.</t>
        </is>
      </c>
    </row>
    <row r="119">
      <c r="A119" s="3" t="inlineStr">
        <is>
          <t>SRC-0118</t>
        </is>
      </c>
      <c r="B119" s="2" t="inlineStr">
        <is>
          <t>LBL-SHR-SAL-400</t>
        </is>
      </c>
      <c r="C119" s="2" t="inlineStr">
        <is>
          <t>ORG-EXT-010</t>
        </is>
      </c>
      <c r="D119" s="3" t="inlineStr">
        <is>
          <t>PCAT-PKG-LBL</t>
        </is>
      </c>
      <c r="E119" s="3" t="inlineStr">
        <is>
          <t>Approved</t>
        </is>
      </c>
      <c r="F119" s="3" t="inlineStr">
        <is>
          <t>Preferred</t>
        </is>
      </c>
      <c r="G119" s="3" t="inlineStr">
        <is>
          <t>Single source</t>
        </is>
      </c>
      <c r="H119" s="2" t="inlineStr">
        <is>
          <t>piece</t>
        </is>
      </c>
      <c r="I119" s="3" t="inlineStr">
        <is>
          <t>Supplier standard case / pallet quantity</t>
        </is>
      </c>
      <c r="J119" s="4" t="n">
        <v>10000</v>
      </c>
      <c r="K119" s="4" t="n">
        <v>5000</v>
      </c>
      <c r="L119" s="5" t="n">
        <v>14</v>
      </c>
      <c r="M119" s="3" t="inlineStr">
        <is>
          <t>Nordic standard</t>
        </is>
      </c>
      <c r="N119" s="2" t="inlineStr">
        <is>
          <t>SE</t>
        </is>
      </c>
      <c r="O119" s="3" t="inlineStr">
        <is>
          <t>No marketing-origin claim; supplier must meet authoritative packaging specification and food-contact requirements where applicable</t>
        </is>
      </c>
      <c r="P119" s="3" t="inlineStr">
        <is>
          <t>Only another formally approved packaging source/material matching the authoritative Packaging_ID specification</t>
        </is>
      </c>
      <c r="Q119" s="3" t="inlineStr">
        <is>
          <t>Yes</t>
        </is>
      </c>
      <c r="R119" s="3" t="inlineStr">
        <is>
          <t>Forecast-based packaging replenishment</t>
        </is>
      </c>
      <c r="S119" s="3" t="inlineStr">
        <is>
          <t>Active</t>
        </is>
      </c>
      <c r="T119" s="3" t="inlineStr">
        <is>
          <t>Static sourcing condition used for later synthetic purchasing generation; not an actual quotation, order or measured supplier performance.</t>
        </is>
      </c>
    </row>
    <row r="120">
      <c r="A120" s="3" t="inlineStr">
        <is>
          <t>SRC-0119</t>
        </is>
      </c>
      <c r="B120" s="2" t="inlineStr">
        <is>
          <t>PKG-BAG-C400</t>
        </is>
      </c>
      <c r="C120" s="2" t="inlineStr">
        <is>
          <t>ORG-EXT-009</t>
        </is>
      </c>
      <c r="D120" s="3" t="inlineStr">
        <is>
          <t>PCAT-PKG-FLX</t>
        </is>
      </c>
      <c r="E120" s="3" t="inlineStr">
        <is>
          <t>Approved</t>
        </is>
      </c>
      <c r="F120" s="3" t="inlineStr">
        <is>
          <t>Preferred</t>
        </is>
      </c>
      <c r="G120" s="3" t="inlineStr">
        <is>
          <t>Single source</t>
        </is>
      </c>
      <c r="H120" s="2" t="inlineStr">
        <is>
          <t>piece</t>
        </is>
      </c>
      <c r="I120" s="3" t="inlineStr">
        <is>
          <t>Supplier standard case / pallet quantity</t>
        </is>
      </c>
      <c r="J120" s="4" t="n">
        <v>5000</v>
      </c>
      <c r="K120" s="4" t="n">
        <v>1000</v>
      </c>
      <c r="L120" s="5" t="n">
        <v>14</v>
      </c>
      <c r="M120" s="3" t="inlineStr">
        <is>
          <t>Nordic standard</t>
        </is>
      </c>
      <c r="N120" s="2" t="inlineStr">
        <is>
          <t>SE</t>
        </is>
      </c>
      <c r="O120" s="3" t="inlineStr">
        <is>
          <t>No marketing-origin claim; supplier must meet authoritative packaging specification and food-contact requirements where applicable</t>
        </is>
      </c>
      <c r="P120" s="3" t="inlineStr">
        <is>
          <t>Only another formally approved packaging source/material matching the authoritative Packaging_ID specification</t>
        </is>
      </c>
      <c r="Q120" s="3" t="inlineStr">
        <is>
          <t>Yes</t>
        </is>
      </c>
      <c r="R120" s="3" t="inlineStr">
        <is>
          <t>Forecast-based packaging replenishment</t>
        </is>
      </c>
      <c r="S120" s="3" t="inlineStr">
        <is>
          <t>Active</t>
        </is>
      </c>
      <c r="T120" s="3" t="inlineStr">
        <is>
          <t>Static sourcing condition used for later synthetic purchasing generation; not an actual quotation, order or measured supplier performance.</t>
        </is>
      </c>
    </row>
    <row r="121">
      <c r="A121" s="3" t="inlineStr">
        <is>
          <t>SRC-0120</t>
        </is>
      </c>
      <c r="B121" s="2" t="inlineStr">
        <is>
          <t>PKG-BAG-C800</t>
        </is>
      </c>
      <c r="C121" s="2" t="inlineStr">
        <is>
          <t>ORG-EXT-009</t>
        </is>
      </c>
      <c r="D121" s="3" t="inlineStr">
        <is>
          <t>PCAT-PKG-FLX</t>
        </is>
      </c>
      <c r="E121" s="3" t="inlineStr">
        <is>
          <t>Approved</t>
        </is>
      </c>
      <c r="F121" s="3" t="inlineStr">
        <is>
          <t>Preferred</t>
        </is>
      </c>
      <c r="G121" s="3" t="inlineStr">
        <is>
          <t>Single source</t>
        </is>
      </c>
      <c r="H121" s="2" t="inlineStr">
        <is>
          <t>piece</t>
        </is>
      </c>
      <c r="I121" s="3" t="inlineStr">
        <is>
          <t>Supplier standard case / pallet quantity</t>
        </is>
      </c>
      <c r="J121" s="4" t="n">
        <v>5000</v>
      </c>
      <c r="K121" s="4" t="n">
        <v>1000</v>
      </c>
      <c r="L121" s="5" t="n">
        <v>14</v>
      </c>
      <c r="M121" s="3" t="inlineStr">
        <is>
          <t>Nordic standard</t>
        </is>
      </c>
      <c r="N121" s="2" t="inlineStr">
        <is>
          <t>SE</t>
        </is>
      </c>
      <c r="O121" s="3" t="inlineStr">
        <is>
          <t>No marketing-origin claim; supplier must meet authoritative packaging specification and food-contact requirements where applicable</t>
        </is>
      </c>
      <c r="P121" s="3" t="inlineStr">
        <is>
          <t>Only another formally approved packaging source/material matching the authoritative Packaging_ID specification</t>
        </is>
      </c>
      <c r="Q121" s="3" t="inlineStr">
        <is>
          <t>Yes</t>
        </is>
      </c>
      <c r="R121" s="3" t="inlineStr">
        <is>
          <t>Forecast-based packaging replenishment</t>
        </is>
      </c>
      <c r="S121" s="3" t="inlineStr">
        <is>
          <t>Active</t>
        </is>
      </c>
      <c r="T121" s="3" t="inlineStr">
        <is>
          <t>Static sourcing condition used for later synthetic purchasing generation; not an actual quotation, order or measured supplier performance.</t>
        </is>
      </c>
    </row>
    <row r="122">
      <c r="A122" s="3" t="inlineStr">
        <is>
          <t>SRC-0121</t>
        </is>
      </c>
      <c r="B122" s="2" t="inlineStr">
        <is>
          <t>PKG-CAN-M125</t>
        </is>
      </c>
      <c r="C122" s="2" t="inlineStr">
        <is>
          <t>ORG-EXT-011</t>
        </is>
      </c>
      <c r="D122" s="3" t="inlineStr">
        <is>
          <t>PCAT-PKG-MET</t>
        </is>
      </c>
      <c r="E122" s="3" t="inlineStr">
        <is>
          <t>Approved</t>
        </is>
      </c>
      <c r="F122" s="3" t="inlineStr">
        <is>
          <t>Preferred</t>
        </is>
      </c>
      <c r="G122" s="3" t="inlineStr">
        <is>
          <t>Single source</t>
        </is>
      </c>
      <c r="H122" s="2" t="inlineStr">
        <is>
          <t>piece</t>
        </is>
      </c>
      <c r="I122" s="3" t="inlineStr">
        <is>
          <t>Supplier standard case / pallet quantity</t>
        </is>
      </c>
      <c r="J122" s="4" t="n">
        <v>25000</v>
      </c>
      <c r="K122" s="4" t="n">
        <v>5000</v>
      </c>
      <c r="L122" s="5" t="n">
        <v>21</v>
      </c>
      <c r="M122" s="3" t="inlineStr">
        <is>
          <t>Nordic standard</t>
        </is>
      </c>
      <c r="N122" s="2" t="inlineStr">
        <is>
          <t>FI</t>
        </is>
      </c>
      <c r="O122" s="3" t="inlineStr">
        <is>
          <t>No marketing-origin claim; supplier must meet authoritative packaging specification and food-contact requirements where applicable</t>
        </is>
      </c>
      <c r="P122" s="3" t="inlineStr">
        <is>
          <t>Only another formally approved packaging source/material matching the authoritative Packaging_ID specification</t>
        </is>
      </c>
      <c r="Q122" s="3" t="inlineStr">
        <is>
          <t>Yes</t>
        </is>
      </c>
      <c r="R122" s="3" t="inlineStr">
        <is>
          <t>Forecast-based packaging replenishment</t>
        </is>
      </c>
      <c r="S122" s="3" t="inlineStr">
        <is>
          <t>Active</t>
        </is>
      </c>
      <c r="T122" s="3" t="inlineStr">
        <is>
          <t>Static sourcing condition used for later synthetic purchasing generation; not an actual quotation, order or measured supplier performance.</t>
        </is>
      </c>
    </row>
    <row r="123">
      <c r="A123" s="3" t="inlineStr">
        <is>
          <t>SRC-0122</t>
        </is>
      </c>
      <c r="B123" s="2" t="inlineStr">
        <is>
          <t>PKG-CAN-R200</t>
        </is>
      </c>
      <c r="C123" s="2" t="inlineStr">
        <is>
          <t>ORG-EXT-011</t>
        </is>
      </c>
      <c r="D123" s="3" t="inlineStr">
        <is>
          <t>PCAT-PKG-MET</t>
        </is>
      </c>
      <c r="E123" s="3" t="inlineStr">
        <is>
          <t>Approved</t>
        </is>
      </c>
      <c r="F123" s="3" t="inlineStr">
        <is>
          <t>Preferred</t>
        </is>
      </c>
      <c r="G123" s="3" t="inlineStr">
        <is>
          <t>Single source</t>
        </is>
      </c>
      <c r="H123" s="2" t="inlineStr">
        <is>
          <t>piece</t>
        </is>
      </c>
      <c r="I123" s="3" t="inlineStr">
        <is>
          <t>Supplier standard case / pallet quantity</t>
        </is>
      </c>
      <c r="J123" s="4" t="n">
        <v>25000</v>
      </c>
      <c r="K123" s="4" t="n">
        <v>5000</v>
      </c>
      <c r="L123" s="5" t="n">
        <v>21</v>
      </c>
      <c r="M123" s="3" t="inlineStr">
        <is>
          <t>Nordic standard</t>
        </is>
      </c>
      <c r="N123" s="2" t="inlineStr">
        <is>
          <t>FI</t>
        </is>
      </c>
      <c r="O123" s="3" t="inlineStr">
        <is>
          <t>No marketing-origin claim; supplier must meet authoritative packaging specification and food-contact requirements where applicable</t>
        </is>
      </c>
      <c r="P123" s="3" t="inlineStr">
        <is>
          <t>Only another formally approved packaging source/material matching the authoritative Packaging_ID specification</t>
        </is>
      </c>
      <c r="Q123" s="3" t="inlineStr">
        <is>
          <t>Yes</t>
        </is>
      </c>
      <c r="R123" s="3" t="inlineStr">
        <is>
          <t>Forecast-based packaging replenishment</t>
        </is>
      </c>
      <c r="S123" s="3" t="inlineStr">
        <is>
          <t>Active</t>
        </is>
      </c>
      <c r="T123" s="3" t="inlineStr">
        <is>
          <t>Static sourcing condition used for later synthetic purchasing generation; not an actual quotation, order or measured supplier performance.</t>
        </is>
      </c>
    </row>
    <row r="124">
      <c r="A124" s="3" t="inlineStr">
        <is>
          <t>SRC-0123</t>
        </is>
      </c>
      <c r="B124" s="2" t="inlineStr">
        <is>
          <t>PKG-CAN-R400</t>
        </is>
      </c>
      <c r="C124" s="2" t="inlineStr">
        <is>
          <t>ORG-EXT-011</t>
        </is>
      </c>
      <c r="D124" s="3" t="inlineStr">
        <is>
          <t>PCAT-PKG-MET</t>
        </is>
      </c>
      <c r="E124" s="3" t="inlineStr">
        <is>
          <t>Approved</t>
        </is>
      </c>
      <c r="F124" s="3" t="inlineStr">
        <is>
          <t>Preferred</t>
        </is>
      </c>
      <c r="G124" s="3" t="inlineStr">
        <is>
          <t>Single source</t>
        </is>
      </c>
      <c r="H124" s="2" t="inlineStr">
        <is>
          <t>piece</t>
        </is>
      </c>
      <c r="I124" s="3" t="inlineStr">
        <is>
          <t>Supplier standard case / pallet quantity</t>
        </is>
      </c>
      <c r="J124" s="4" t="n">
        <v>25000</v>
      </c>
      <c r="K124" s="4" t="n">
        <v>5000</v>
      </c>
      <c r="L124" s="5" t="n">
        <v>21</v>
      </c>
      <c r="M124" s="3" t="inlineStr">
        <is>
          <t>Nordic standard</t>
        </is>
      </c>
      <c r="N124" s="2" t="inlineStr">
        <is>
          <t>FI</t>
        </is>
      </c>
      <c r="O124" s="3" t="inlineStr">
        <is>
          <t>No marketing-origin claim; supplier must meet authoritative packaging specification and food-contact requirements where applicable</t>
        </is>
      </c>
      <c r="P124" s="3" t="inlineStr">
        <is>
          <t>Only another formally approved packaging source/material matching the authoritative Packaging_ID specification</t>
        </is>
      </c>
      <c r="Q124" s="3" t="inlineStr">
        <is>
          <t>Yes</t>
        </is>
      </c>
      <c r="R124" s="3" t="inlineStr">
        <is>
          <t>Forecast-based packaging replenishment</t>
        </is>
      </c>
      <c r="S124" s="3" t="inlineStr">
        <is>
          <t>Active</t>
        </is>
      </c>
      <c r="T124" s="3" t="inlineStr">
        <is>
          <t>Static sourcing condition used for later synthetic purchasing generation; not an actual quotation, order or measured supplier performance.</t>
        </is>
      </c>
    </row>
    <row r="125">
      <c r="A125" s="3" t="inlineStr">
        <is>
          <t>SRC-0124</t>
        </is>
      </c>
      <c r="B125" s="2" t="inlineStr">
        <is>
          <t>PKG-CASE-C400</t>
        </is>
      </c>
      <c r="C125" s="2" t="inlineStr">
        <is>
          <t>ORG-EXT-009</t>
        </is>
      </c>
      <c r="D125" s="3" t="inlineStr">
        <is>
          <t>PCAT-PKG-CAS</t>
        </is>
      </c>
      <c r="E125" s="3" t="inlineStr">
        <is>
          <t>Approved</t>
        </is>
      </c>
      <c r="F125" s="3" t="inlineStr">
        <is>
          <t>Preferred</t>
        </is>
      </c>
      <c r="G125" s="3" t="inlineStr">
        <is>
          <t>Single source</t>
        </is>
      </c>
      <c r="H125" s="2" t="inlineStr">
        <is>
          <t>piece</t>
        </is>
      </c>
      <c r="I125" s="3" t="inlineStr">
        <is>
          <t>Supplier standard case / pallet quantity</t>
        </is>
      </c>
      <c r="J125" s="4" t="n">
        <v>1000</v>
      </c>
      <c r="K125" s="4" t="n">
        <v>500</v>
      </c>
      <c r="L125" s="5" t="n">
        <v>14</v>
      </c>
      <c r="M125" s="3" t="inlineStr">
        <is>
          <t>Nordic standard</t>
        </is>
      </c>
      <c r="N125" s="2" t="inlineStr">
        <is>
          <t>SE</t>
        </is>
      </c>
      <c r="O125" s="3" t="inlineStr">
        <is>
          <t>No marketing-origin claim; supplier must meet authoritative packaging specification and food-contact requirements where applicable</t>
        </is>
      </c>
      <c r="P125" s="3" t="inlineStr">
        <is>
          <t>Only another formally approved packaging source/material matching the authoritative Packaging_ID specification</t>
        </is>
      </c>
      <c r="Q125" s="3" t="inlineStr">
        <is>
          <t>No</t>
        </is>
      </c>
      <c r="R125" s="3" t="inlineStr">
        <is>
          <t>Periodic order / reorder point</t>
        </is>
      </c>
      <c r="S125" s="3" t="inlineStr">
        <is>
          <t>Active</t>
        </is>
      </c>
      <c r="T125" s="3" t="inlineStr">
        <is>
          <t>Static sourcing condition used for later synthetic purchasing generation; not an actual quotation, order or measured supplier performance.</t>
        </is>
      </c>
    </row>
    <row r="126">
      <c r="A126" s="3" t="inlineStr">
        <is>
          <t>SRC-0125</t>
        </is>
      </c>
      <c r="B126" s="2" t="inlineStr">
        <is>
          <t>PKG-CASE-C800</t>
        </is>
      </c>
      <c r="C126" s="2" t="inlineStr">
        <is>
          <t>ORG-EXT-009</t>
        </is>
      </c>
      <c r="D126" s="3" t="inlineStr">
        <is>
          <t>PCAT-PKG-CAS</t>
        </is>
      </c>
      <c r="E126" s="3" t="inlineStr">
        <is>
          <t>Approved</t>
        </is>
      </c>
      <c r="F126" s="3" t="inlineStr">
        <is>
          <t>Preferred</t>
        </is>
      </c>
      <c r="G126" s="3" t="inlineStr">
        <is>
          <t>Single source</t>
        </is>
      </c>
      <c r="H126" s="2" t="inlineStr">
        <is>
          <t>piece</t>
        </is>
      </c>
      <c r="I126" s="3" t="inlineStr">
        <is>
          <t>Supplier standard case / pallet quantity</t>
        </is>
      </c>
      <c r="J126" s="4" t="n">
        <v>1000</v>
      </c>
      <c r="K126" s="4" t="n">
        <v>500</v>
      </c>
      <c r="L126" s="5" t="n">
        <v>14</v>
      </c>
      <c r="M126" s="3" t="inlineStr">
        <is>
          <t>Nordic standard</t>
        </is>
      </c>
      <c r="N126" s="2" t="inlineStr">
        <is>
          <t>SE</t>
        </is>
      </c>
      <c r="O126" s="3" t="inlineStr">
        <is>
          <t>No marketing-origin claim; supplier must meet authoritative packaging specification and food-contact requirements where applicable</t>
        </is>
      </c>
      <c r="P126" s="3" t="inlineStr">
        <is>
          <t>Only another formally approved packaging source/material matching the authoritative Packaging_ID specification</t>
        </is>
      </c>
      <c r="Q126" s="3" t="inlineStr">
        <is>
          <t>No</t>
        </is>
      </c>
      <c r="R126" s="3" t="inlineStr">
        <is>
          <t>Periodic order / reorder point</t>
        </is>
      </c>
      <c r="S126" s="3" t="inlineStr">
        <is>
          <t>Active</t>
        </is>
      </c>
      <c r="T126" s="3" t="inlineStr">
        <is>
          <t>Static sourcing condition used for later synthetic purchasing generation; not an actual quotation, order or measured supplier performance.</t>
        </is>
      </c>
    </row>
    <row r="127">
      <c r="A127" s="3" t="inlineStr">
        <is>
          <t>SRC-0126</t>
        </is>
      </c>
      <c r="B127" s="2" t="inlineStr">
        <is>
          <t>PKG-CASE-H250</t>
        </is>
      </c>
      <c r="C127" s="2" t="inlineStr">
        <is>
          <t>ORG-EXT-009</t>
        </is>
      </c>
      <c r="D127" s="3" t="inlineStr">
        <is>
          <t>PCAT-PKG-CAS</t>
        </is>
      </c>
      <c r="E127" s="3" t="inlineStr">
        <is>
          <t>Approved</t>
        </is>
      </c>
      <c r="F127" s="3" t="inlineStr">
        <is>
          <t>Preferred</t>
        </is>
      </c>
      <c r="G127" s="3" t="inlineStr">
        <is>
          <t>Single source</t>
        </is>
      </c>
      <c r="H127" s="2" t="inlineStr">
        <is>
          <t>piece</t>
        </is>
      </c>
      <c r="I127" s="3" t="inlineStr">
        <is>
          <t>Supplier standard case / pallet quantity</t>
        </is>
      </c>
      <c r="J127" s="4" t="n">
        <v>1000</v>
      </c>
      <c r="K127" s="4" t="n">
        <v>500</v>
      </c>
      <c r="L127" s="5" t="n">
        <v>14</v>
      </c>
      <c r="M127" s="3" t="inlineStr">
        <is>
          <t>Nordic standard</t>
        </is>
      </c>
      <c r="N127" s="2" t="inlineStr">
        <is>
          <t>SE</t>
        </is>
      </c>
      <c r="O127" s="3" t="inlineStr">
        <is>
          <t>No marketing-origin claim; supplier must meet authoritative packaging specification and food-contact requirements where applicable</t>
        </is>
      </c>
      <c r="P127" s="3" t="inlineStr">
        <is>
          <t>Only another formally approved packaging source/material matching the authoritative Packaging_ID specification</t>
        </is>
      </c>
      <c r="Q127" s="3" t="inlineStr">
        <is>
          <t>No</t>
        </is>
      </c>
      <c r="R127" s="3" t="inlineStr">
        <is>
          <t>Periodic order / reorder point</t>
        </is>
      </c>
      <c r="S127" s="3" t="inlineStr">
        <is>
          <t>Active</t>
        </is>
      </c>
      <c r="T127" s="3" t="inlineStr">
        <is>
          <t>Static sourcing condition used for later synthetic purchasing generation; not an actual quotation, order or measured supplier performance.</t>
        </is>
      </c>
    </row>
    <row r="128">
      <c r="A128" s="3" t="inlineStr">
        <is>
          <t>SRC-0127</t>
        </is>
      </c>
      <c r="B128" s="2" t="inlineStr">
        <is>
          <t>PKG-CASE-H500</t>
        </is>
      </c>
      <c r="C128" s="2" t="inlineStr">
        <is>
          <t>ORG-EXT-009</t>
        </is>
      </c>
      <c r="D128" s="3" t="inlineStr">
        <is>
          <t>PCAT-PKG-CAS</t>
        </is>
      </c>
      <c r="E128" s="3" t="inlineStr">
        <is>
          <t>Approved</t>
        </is>
      </c>
      <c r="F128" s="3" t="inlineStr">
        <is>
          <t>Preferred</t>
        </is>
      </c>
      <c r="G128" s="3" t="inlineStr">
        <is>
          <t>Single source</t>
        </is>
      </c>
      <c r="H128" s="2" t="inlineStr">
        <is>
          <t>piece</t>
        </is>
      </c>
      <c r="I128" s="3" t="inlineStr">
        <is>
          <t>Supplier standard case / pallet quantity</t>
        </is>
      </c>
      <c r="J128" s="4" t="n">
        <v>1000</v>
      </c>
      <c r="K128" s="4" t="n">
        <v>500</v>
      </c>
      <c r="L128" s="5" t="n">
        <v>14</v>
      </c>
      <c r="M128" s="3" t="inlineStr">
        <is>
          <t>Nordic standard</t>
        </is>
      </c>
      <c r="N128" s="2" t="inlineStr">
        <is>
          <t>SE</t>
        </is>
      </c>
      <c r="O128" s="3" t="inlineStr">
        <is>
          <t>No marketing-origin claim; supplier must meet authoritative packaging specification and food-contact requirements where applicable</t>
        </is>
      </c>
      <c r="P128" s="3" t="inlineStr">
        <is>
          <t>Only another formally approved packaging source/material matching the authoritative Packaging_ID specification</t>
        </is>
      </c>
      <c r="Q128" s="3" t="inlineStr">
        <is>
          <t>No</t>
        </is>
      </c>
      <c r="R128" s="3" t="inlineStr">
        <is>
          <t>Periodic order / reorder point</t>
        </is>
      </c>
      <c r="S128" s="3" t="inlineStr">
        <is>
          <t>Active</t>
        </is>
      </c>
      <c r="T128" s="3" t="inlineStr">
        <is>
          <t>Static sourcing condition used for later synthetic purchasing generation; not an actual quotation, order or measured supplier performance.</t>
        </is>
      </c>
    </row>
    <row r="129">
      <c r="A129" s="3" t="inlineStr">
        <is>
          <t>SRC-0128</t>
        </is>
      </c>
      <c r="B129" s="2" t="inlineStr">
        <is>
          <t>PKG-CASE-M125</t>
        </is>
      </c>
      <c r="C129" s="2" t="inlineStr">
        <is>
          <t>ORG-EXT-009</t>
        </is>
      </c>
      <c r="D129" s="3" t="inlineStr">
        <is>
          <t>PCAT-PKG-CAS</t>
        </is>
      </c>
      <c r="E129" s="3" t="inlineStr">
        <is>
          <t>Approved</t>
        </is>
      </c>
      <c r="F129" s="3" t="inlineStr">
        <is>
          <t>Preferred</t>
        </is>
      </c>
      <c r="G129" s="3" t="inlineStr">
        <is>
          <t>Single source</t>
        </is>
      </c>
      <c r="H129" s="2" t="inlineStr">
        <is>
          <t>piece</t>
        </is>
      </c>
      <c r="I129" s="3" t="inlineStr">
        <is>
          <t>Supplier standard case / pallet quantity</t>
        </is>
      </c>
      <c r="J129" s="4" t="n">
        <v>1000</v>
      </c>
      <c r="K129" s="4" t="n">
        <v>500</v>
      </c>
      <c r="L129" s="5" t="n">
        <v>14</v>
      </c>
      <c r="M129" s="3" t="inlineStr">
        <is>
          <t>Nordic standard</t>
        </is>
      </c>
      <c r="N129" s="2" t="inlineStr">
        <is>
          <t>SE</t>
        </is>
      </c>
      <c r="O129" s="3" t="inlineStr">
        <is>
          <t>No marketing-origin claim; supplier must meet authoritative packaging specification and food-contact requirements where applicable</t>
        </is>
      </c>
      <c r="P129" s="3" t="inlineStr">
        <is>
          <t>Only another formally approved packaging source/material matching the authoritative Packaging_ID specification</t>
        </is>
      </c>
      <c r="Q129" s="3" t="inlineStr">
        <is>
          <t>No</t>
        </is>
      </c>
      <c r="R129" s="3" t="inlineStr">
        <is>
          <t>Periodic order / reorder point</t>
        </is>
      </c>
      <c r="S129" s="3" t="inlineStr">
        <is>
          <t>Active</t>
        </is>
      </c>
      <c r="T129" s="3" t="inlineStr">
        <is>
          <t>Static sourcing condition used for later synthetic purchasing generation; not an actual quotation, order or measured supplier performance.</t>
        </is>
      </c>
    </row>
    <row r="130">
      <c r="A130" s="3" t="inlineStr">
        <is>
          <t>SRC-0129</t>
        </is>
      </c>
      <c r="B130" s="2" t="inlineStr">
        <is>
          <t>PKG-CASE-M375</t>
        </is>
      </c>
      <c r="C130" s="2" t="inlineStr">
        <is>
          <t>ORG-EXT-009</t>
        </is>
      </c>
      <c r="D130" s="3" t="inlineStr">
        <is>
          <t>PCAT-PKG-CAS</t>
        </is>
      </c>
      <c r="E130" s="3" t="inlineStr">
        <is>
          <t>Approved</t>
        </is>
      </c>
      <c r="F130" s="3" t="inlineStr">
        <is>
          <t>Preferred</t>
        </is>
      </c>
      <c r="G130" s="3" t="inlineStr">
        <is>
          <t>Single source</t>
        </is>
      </c>
      <c r="H130" s="2" t="inlineStr">
        <is>
          <t>piece</t>
        </is>
      </c>
      <c r="I130" s="3" t="inlineStr">
        <is>
          <t>Supplier standard case / pallet quantity</t>
        </is>
      </c>
      <c r="J130" s="4" t="n">
        <v>1000</v>
      </c>
      <c r="K130" s="4" t="n">
        <v>500</v>
      </c>
      <c r="L130" s="5" t="n">
        <v>14</v>
      </c>
      <c r="M130" s="3" t="inlineStr">
        <is>
          <t>Nordic standard</t>
        </is>
      </c>
      <c r="N130" s="2" t="inlineStr">
        <is>
          <t>SE</t>
        </is>
      </c>
      <c r="O130" s="3" t="inlineStr">
        <is>
          <t>No marketing-origin claim; supplier must meet authoritative packaging specification and food-contact requirements where applicable</t>
        </is>
      </c>
      <c r="P130" s="3" t="inlineStr">
        <is>
          <t>Only another formally approved packaging source/material matching the authoritative Packaging_ID specification</t>
        </is>
      </c>
      <c r="Q130" s="3" t="inlineStr">
        <is>
          <t>No</t>
        </is>
      </c>
      <c r="R130" s="3" t="inlineStr">
        <is>
          <t>Periodic order / reorder point</t>
        </is>
      </c>
      <c r="S130" s="3" t="inlineStr">
        <is>
          <t>Active</t>
        </is>
      </c>
      <c r="T130" s="3" t="inlineStr">
        <is>
          <t>Static sourcing condition used for later synthetic purchasing generation; not an actual quotation, order or measured supplier performance.</t>
        </is>
      </c>
    </row>
    <row r="131">
      <c r="A131" s="3" t="inlineStr">
        <is>
          <t>SRC-0130</t>
        </is>
      </c>
      <c r="B131" s="2" t="inlineStr">
        <is>
          <t>PKG-CASE-R200</t>
        </is>
      </c>
      <c r="C131" s="2" t="inlineStr">
        <is>
          <t>ORG-EXT-009</t>
        </is>
      </c>
      <c r="D131" s="3" t="inlineStr">
        <is>
          <t>PCAT-PKG-CAS</t>
        </is>
      </c>
      <c r="E131" s="3" t="inlineStr">
        <is>
          <t>Approved</t>
        </is>
      </c>
      <c r="F131" s="3" t="inlineStr">
        <is>
          <t>Preferred</t>
        </is>
      </c>
      <c r="G131" s="3" t="inlineStr">
        <is>
          <t>Single source</t>
        </is>
      </c>
      <c r="H131" s="2" t="inlineStr">
        <is>
          <t>piece</t>
        </is>
      </c>
      <c r="I131" s="3" t="inlineStr">
        <is>
          <t>Supplier standard case / pallet quantity</t>
        </is>
      </c>
      <c r="J131" s="4" t="n">
        <v>1000</v>
      </c>
      <c r="K131" s="4" t="n">
        <v>500</v>
      </c>
      <c r="L131" s="5" t="n">
        <v>14</v>
      </c>
      <c r="M131" s="3" t="inlineStr">
        <is>
          <t>Nordic standard</t>
        </is>
      </c>
      <c r="N131" s="2" t="inlineStr">
        <is>
          <t>SE</t>
        </is>
      </c>
      <c r="O131" s="3" t="inlineStr">
        <is>
          <t>No marketing-origin claim; supplier must meet authoritative packaging specification and food-contact requirements where applicable</t>
        </is>
      </c>
      <c r="P131" s="3" t="inlineStr">
        <is>
          <t>Only another formally approved packaging source/material matching the authoritative Packaging_ID specification</t>
        </is>
      </c>
      <c r="Q131" s="3" t="inlineStr">
        <is>
          <t>No</t>
        </is>
      </c>
      <c r="R131" s="3" t="inlineStr">
        <is>
          <t>Periodic order / reorder point</t>
        </is>
      </c>
      <c r="S131" s="3" t="inlineStr">
        <is>
          <t>Active</t>
        </is>
      </c>
      <c r="T131" s="3" t="inlineStr">
        <is>
          <t>Static sourcing condition used for later synthetic purchasing generation; not an actual quotation, order or measured supplier performance.</t>
        </is>
      </c>
    </row>
    <row r="132">
      <c r="A132" s="3" t="inlineStr">
        <is>
          <t>SRC-0131</t>
        </is>
      </c>
      <c r="B132" s="2" t="inlineStr">
        <is>
          <t>PKG-CASE-R400</t>
        </is>
      </c>
      <c r="C132" s="2" t="inlineStr">
        <is>
          <t>ORG-EXT-009</t>
        </is>
      </c>
      <c r="D132" s="3" t="inlineStr">
        <is>
          <t>PCAT-PKG-CAS</t>
        </is>
      </c>
      <c r="E132" s="3" t="inlineStr">
        <is>
          <t>Approved</t>
        </is>
      </c>
      <c r="F132" s="3" t="inlineStr">
        <is>
          <t>Preferred</t>
        </is>
      </c>
      <c r="G132" s="3" t="inlineStr">
        <is>
          <t>Single source</t>
        </is>
      </c>
      <c r="H132" s="2" t="inlineStr">
        <is>
          <t>piece</t>
        </is>
      </c>
      <c r="I132" s="3" t="inlineStr">
        <is>
          <t>Supplier standard case / pallet quantity</t>
        </is>
      </c>
      <c r="J132" s="4" t="n">
        <v>1000</v>
      </c>
      <c r="K132" s="4" t="n">
        <v>500</v>
      </c>
      <c r="L132" s="5" t="n">
        <v>14</v>
      </c>
      <c r="M132" s="3" t="inlineStr">
        <is>
          <t>Nordic standard</t>
        </is>
      </c>
      <c r="N132" s="2" t="inlineStr">
        <is>
          <t>SE</t>
        </is>
      </c>
      <c r="O132" s="3" t="inlineStr">
        <is>
          <t>No marketing-origin claim; supplier must meet authoritative packaging specification and food-contact requirements where applicable</t>
        </is>
      </c>
      <c r="P132" s="3" t="inlineStr">
        <is>
          <t>Only another formally approved packaging source/material matching the authoritative Packaging_ID specification</t>
        </is>
      </c>
      <c r="Q132" s="3" t="inlineStr">
        <is>
          <t>No</t>
        </is>
      </c>
      <c r="R132" s="3" t="inlineStr">
        <is>
          <t>Periodic order / reorder point</t>
        </is>
      </c>
      <c r="S132" s="3" t="inlineStr">
        <is>
          <t>Active</t>
        </is>
      </c>
      <c r="T132" s="3" t="inlineStr">
        <is>
          <t>Static sourcing condition used for later synthetic purchasing generation; not an actual quotation, order or measured supplier performance.</t>
        </is>
      </c>
    </row>
    <row r="133">
      <c r="A133" s="3" t="inlineStr">
        <is>
          <t>SRC-0132</t>
        </is>
      </c>
      <c r="B133" s="2" t="inlineStr">
        <is>
          <t>PKG-CASE-SH200</t>
        </is>
      </c>
      <c r="C133" s="2" t="inlineStr">
        <is>
          <t>ORG-EXT-009</t>
        </is>
      </c>
      <c r="D133" s="3" t="inlineStr">
        <is>
          <t>PCAT-PKG-CAS</t>
        </is>
      </c>
      <c r="E133" s="3" t="inlineStr">
        <is>
          <t>Approved</t>
        </is>
      </c>
      <c r="F133" s="3" t="inlineStr">
        <is>
          <t>Preferred</t>
        </is>
      </c>
      <c r="G133" s="3" t="inlineStr">
        <is>
          <t>Single source</t>
        </is>
      </c>
      <c r="H133" s="2" t="inlineStr">
        <is>
          <t>piece</t>
        </is>
      </c>
      <c r="I133" s="3" t="inlineStr">
        <is>
          <t>Supplier standard case / pallet quantity</t>
        </is>
      </c>
      <c r="J133" s="4" t="n">
        <v>1000</v>
      </c>
      <c r="K133" s="4" t="n">
        <v>500</v>
      </c>
      <c r="L133" s="5" t="n">
        <v>14</v>
      </c>
      <c r="M133" s="3" t="inlineStr">
        <is>
          <t>Nordic standard</t>
        </is>
      </c>
      <c r="N133" s="2" t="inlineStr">
        <is>
          <t>SE</t>
        </is>
      </c>
      <c r="O133" s="3" t="inlineStr">
        <is>
          <t>No marketing-origin claim; supplier must meet authoritative packaging specification and food-contact requirements where applicable</t>
        </is>
      </c>
      <c r="P133" s="3" t="inlineStr">
        <is>
          <t>Only another formally approved packaging source/material matching the authoritative Packaging_ID specification</t>
        </is>
      </c>
      <c r="Q133" s="3" t="inlineStr">
        <is>
          <t>No</t>
        </is>
      </c>
      <c r="R133" s="3" t="inlineStr">
        <is>
          <t>Periodic order / reorder point</t>
        </is>
      </c>
      <c r="S133" s="3" t="inlineStr">
        <is>
          <t>Active</t>
        </is>
      </c>
      <c r="T133" s="3" t="inlineStr">
        <is>
          <t>Static sourcing condition used for later synthetic purchasing generation; not an actual quotation, order or measured supplier performance.</t>
        </is>
      </c>
    </row>
    <row r="134">
      <c r="A134" s="3" t="inlineStr">
        <is>
          <t>SRC-0133</t>
        </is>
      </c>
      <c r="B134" s="2" t="inlineStr">
        <is>
          <t>PKG-CASE-SH400</t>
        </is>
      </c>
      <c r="C134" s="2" t="inlineStr">
        <is>
          <t>ORG-EXT-009</t>
        </is>
      </c>
      <c r="D134" s="3" t="inlineStr">
        <is>
          <t>PCAT-PKG-CAS</t>
        </is>
      </c>
      <c r="E134" s="3" t="inlineStr">
        <is>
          <t>Approved</t>
        </is>
      </c>
      <c r="F134" s="3" t="inlineStr">
        <is>
          <t>Preferred</t>
        </is>
      </c>
      <c r="G134" s="3" t="inlineStr">
        <is>
          <t>Single source</t>
        </is>
      </c>
      <c r="H134" s="2" t="inlineStr">
        <is>
          <t>piece</t>
        </is>
      </c>
      <c r="I134" s="3" t="inlineStr">
        <is>
          <t>Supplier standard case / pallet quantity</t>
        </is>
      </c>
      <c r="J134" s="4" t="n">
        <v>1000</v>
      </c>
      <c r="K134" s="4" t="n">
        <v>500</v>
      </c>
      <c r="L134" s="5" t="n">
        <v>14</v>
      </c>
      <c r="M134" s="3" t="inlineStr">
        <is>
          <t>Nordic standard</t>
        </is>
      </c>
      <c r="N134" s="2" t="inlineStr">
        <is>
          <t>SE</t>
        </is>
      </c>
      <c r="O134" s="3" t="inlineStr">
        <is>
          <t>No marketing-origin claim; supplier must meet authoritative packaging specification and food-contact requirements where applicable</t>
        </is>
      </c>
      <c r="P134" s="3" t="inlineStr">
        <is>
          <t>Only another formally approved packaging source/material matching the authoritative Packaging_ID specification</t>
        </is>
      </c>
      <c r="Q134" s="3" t="inlineStr">
        <is>
          <t>No</t>
        </is>
      </c>
      <c r="R134" s="3" t="inlineStr">
        <is>
          <t>Periodic order / reorder point</t>
        </is>
      </c>
      <c r="S134" s="3" t="inlineStr">
        <is>
          <t>Active</t>
        </is>
      </c>
      <c r="T134" s="3" t="inlineStr">
        <is>
          <t>Static sourcing condition used for later synthetic purchasing generation; not an actual quotation, order or measured supplier performance.</t>
        </is>
      </c>
    </row>
    <row r="135">
      <c r="A135" s="3" t="inlineStr">
        <is>
          <t>SRC-0134</t>
        </is>
      </c>
      <c r="B135" s="2" t="inlineStr">
        <is>
          <t>PKG-CASE-SMK100</t>
        </is>
      </c>
      <c r="C135" s="2" t="inlineStr">
        <is>
          <t>ORG-EXT-009</t>
        </is>
      </c>
      <c r="D135" s="3" t="inlineStr">
        <is>
          <t>PCAT-PKG-CAS</t>
        </is>
      </c>
      <c r="E135" s="3" t="inlineStr">
        <is>
          <t>Approved</t>
        </is>
      </c>
      <c r="F135" s="3" t="inlineStr">
        <is>
          <t>Preferred</t>
        </is>
      </c>
      <c r="G135" s="3" t="inlineStr">
        <is>
          <t>Single source</t>
        </is>
      </c>
      <c r="H135" s="2" t="inlineStr">
        <is>
          <t>piece</t>
        </is>
      </c>
      <c r="I135" s="3" t="inlineStr">
        <is>
          <t>Supplier standard case / pallet quantity</t>
        </is>
      </c>
      <c r="J135" s="4" t="n">
        <v>1000</v>
      </c>
      <c r="K135" s="4" t="n">
        <v>500</v>
      </c>
      <c r="L135" s="5" t="n">
        <v>14</v>
      </c>
      <c r="M135" s="3" t="inlineStr">
        <is>
          <t>Nordic standard</t>
        </is>
      </c>
      <c r="N135" s="2" t="inlineStr">
        <is>
          <t>SE</t>
        </is>
      </c>
      <c r="O135" s="3" t="inlineStr">
        <is>
          <t>No marketing-origin claim; supplier must meet authoritative packaging specification and food-contact requirements where applicable</t>
        </is>
      </c>
      <c r="P135" s="3" t="inlineStr">
        <is>
          <t>Only another formally approved packaging source/material matching the authoritative Packaging_ID specification</t>
        </is>
      </c>
      <c r="Q135" s="3" t="inlineStr">
        <is>
          <t>No</t>
        </is>
      </c>
      <c r="R135" s="3" t="inlineStr">
        <is>
          <t>Periodic order / reorder point</t>
        </is>
      </c>
      <c r="S135" s="3" t="inlineStr">
        <is>
          <t>Active</t>
        </is>
      </c>
      <c r="T135" s="3" t="inlineStr">
        <is>
          <t>Static sourcing condition used for later synthetic purchasing generation; not an actual quotation, order or measured supplier performance.</t>
        </is>
      </c>
    </row>
    <row r="136">
      <c r="A136" s="3" t="inlineStr">
        <is>
          <t>SRC-0135</t>
        </is>
      </c>
      <c r="B136" s="2" t="inlineStr">
        <is>
          <t>PKG-CASE-SMK200</t>
        </is>
      </c>
      <c r="C136" s="2" t="inlineStr">
        <is>
          <t>ORG-EXT-009</t>
        </is>
      </c>
      <c r="D136" s="3" t="inlineStr">
        <is>
          <t>PCAT-PKG-CAS</t>
        </is>
      </c>
      <c r="E136" s="3" t="inlineStr">
        <is>
          <t>Approved</t>
        </is>
      </c>
      <c r="F136" s="3" t="inlineStr">
        <is>
          <t>Preferred</t>
        </is>
      </c>
      <c r="G136" s="3" t="inlineStr">
        <is>
          <t>Single source</t>
        </is>
      </c>
      <c r="H136" s="2" t="inlineStr">
        <is>
          <t>piece</t>
        </is>
      </c>
      <c r="I136" s="3" t="inlineStr">
        <is>
          <t>Supplier standard case / pallet quantity</t>
        </is>
      </c>
      <c r="J136" s="4" t="n">
        <v>1000</v>
      </c>
      <c r="K136" s="4" t="n">
        <v>500</v>
      </c>
      <c r="L136" s="5" t="n">
        <v>14</v>
      </c>
      <c r="M136" s="3" t="inlineStr">
        <is>
          <t>Nordic standard</t>
        </is>
      </c>
      <c r="N136" s="2" t="inlineStr">
        <is>
          <t>SE</t>
        </is>
      </c>
      <c r="O136" s="3" t="inlineStr">
        <is>
          <t>No marketing-origin claim; supplier must meet authoritative packaging specification and food-contact requirements where applicable</t>
        </is>
      </c>
      <c r="P136" s="3" t="inlineStr">
        <is>
          <t>Only another formally approved packaging source/material matching the authoritative Packaging_ID specification</t>
        </is>
      </c>
      <c r="Q136" s="3" t="inlineStr">
        <is>
          <t>No</t>
        </is>
      </c>
      <c r="R136" s="3" t="inlineStr">
        <is>
          <t>Periodic order / reorder point</t>
        </is>
      </c>
      <c r="S136" s="3" t="inlineStr">
        <is>
          <t>Active</t>
        </is>
      </c>
      <c r="T136" s="3" t="inlineStr">
        <is>
          <t>Static sourcing condition used for later synthetic purchasing generation; not an actual quotation, order or measured supplier performance.</t>
        </is>
      </c>
    </row>
    <row r="137">
      <c r="A137" s="3" t="inlineStr">
        <is>
          <t>SRC-0136</t>
        </is>
      </c>
      <c r="B137" s="2" t="inlineStr">
        <is>
          <t>PKG-CASE-SMK500</t>
        </is>
      </c>
      <c r="C137" s="2" t="inlineStr">
        <is>
          <t>ORG-EXT-009</t>
        </is>
      </c>
      <c r="D137" s="3" t="inlineStr">
        <is>
          <t>PCAT-PKG-CAS</t>
        </is>
      </c>
      <c r="E137" s="3" t="inlineStr">
        <is>
          <t>Approved</t>
        </is>
      </c>
      <c r="F137" s="3" t="inlineStr">
        <is>
          <t>Preferred</t>
        </is>
      </c>
      <c r="G137" s="3" t="inlineStr">
        <is>
          <t>Single source</t>
        </is>
      </c>
      <c r="H137" s="2" t="inlineStr">
        <is>
          <t>piece</t>
        </is>
      </c>
      <c r="I137" s="3" t="inlineStr">
        <is>
          <t>Supplier standard case / pallet quantity</t>
        </is>
      </c>
      <c r="J137" s="4" t="n">
        <v>1000</v>
      </c>
      <c r="K137" s="4" t="n">
        <v>500</v>
      </c>
      <c r="L137" s="5" t="n">
        <v>14</v>
      </c>
      <c r="M137" s="3" t="inlineStr">
        <is>
          <t>Nordic standard</t>
        </is>
      </c>
      <c r="N137" s="2" t="inlineStr">
        <is>
          <t>SE</t>
        </is>
      </c>
      <c r="O137" s="3" t="inlineStr">
        <is>
          <t>No marketing-origin claim; supplier must meet authoritative packaging specification and food-contact requirements where applicable</t>
        </is>
      </c>
      <c r="P137" s="3" t="inlineStr">
        <is>
          <t>Only another formally approved packaging source/material matching the authoritative Packaging_ID specification</t>
        </is>
      </c>
      <c r="Q137" s="3" t="inlineStr">
        <is>
          <t>No</t>
        </is>
      </c>
      <c r="R137" s="3" t="inlineStr">
        <is>
          <t>Periodic order / reorder point</t>
        </is>
      </c>
      <c r="S137" s="3" t="inlineStr">
        <is>
          <t>Active</t>
        </is>
      </c>
      <c r="T137" s="3" t="inlineStr">
        <is>
          <t>Static sourcing condition used for later synthetic purchasing generation; not an actual quotation, order or measured supplier performance.</t>
        </is>
      </c>
    </row>
    <row r="138">
      <c r="A138" s="3" t="inlineStr">
        <is>
          <t>SRC-0137</t>
        </is>
      </c>
      <c r="B138" s="2" t="inlineStr">
        <is>
          <t>PKG-CASE-SP-LG</t>
        </is>
      </c>
      <c r="C138" s="2" t="inlineStr">
        <is>
          <t>ORG-EXT-009</t>
        </is>
      </c>
      <c r="D138" s="3" t="inlineStr">
        <is>
          <t>PCAT-PKG-CAS</t>
        </is>
      </c>
      <c r="E138" s="3" t="inlineStr">
        <is>
          <t>Approved</t>
        </is>
      </c>
      <c r="F138" s="3" t="inlineStr">
        <is>
          <t>Preferred</t>
        </is>
      </c>
      <c r="G138" s="3" t="inlineStr">
        <is>
          <t>Single source</t>
        </is>
      </c>
      <c r="H138" s="2" t="inlineStr">
        <is>
          <t>piece</t>
        </is>
      </c>
      <c r="I138" s="3" t="inlineStr">
        <is>
          <t>Supplier standard case / pallet quantity</t>
        </is>
      </c>
      <c r="J138" s="4" t="n">
        <v>1000</v>
      </c>
      <c r="K138" s="4" t="n">
        <v>500</v>
      </c>
      <c r="L138" s="5" t="n">
        <v>14</v>
      </c>
      <c r="M138" s="3" t="inlineStr">
        <is>
          <t>Nordic standard</t>
        </is>
      </c>
      <c r="N138" s="2" t="inlineStr">
        <is>
          <t>SE</t>
        </is>
      </c>
      <c r="O138" s="3" t="inlineStr">
        <is>
          <t>No marketing-origin claim; supplier must meet authoritative packaging specification and food-contact requirements where applicable</t>
        </is>
      </c>
      <c r="P138" s="3" t="inlineStr">
        <is>
          <t>Only another formally approved packaging source/material matching the authoritative Packaging_ID specification</t>
        </is>
      </c>
      <c r="Q138" s="3" t="inlineStr">
        <is>
          <t>No</t>
        </is>
      </c>
      <c r="R138" s="3" t="inlineStr">
        <is>
          <t>Periodic order / reorder point</t>
        </is>
      </c>
      <c r="S138" s="3" t="inlineStr">
        <is>
          <t>Active</t>
        </is>
      </c>
      <c r="T138" s="3" t="inlineStr">
        <is>
          <t>Static sourcing condition used for later synthetic purchasing generation; not an actual quotation, order or measured supplier performance.</t>
        </is>
      </c>
    </row>
    <row r="139">
      <c r="A139" s="3" t="inlineStr">
        <is>
          <t>SRC-0138</t>
        </is>
      </c>
      <c r="B139" s="2" t="inlineStr">
        <is>
          <t>PKG-CASE-SP-SM</t>
        </is>
      </c>
      <c r="C139" s="2" t="inlineStr">
        <is>
          <t>ORG-EXT-009</t>
        </is>
      </c>
      <c r="D139" s="3" t="inlineStr">
        <is>
          <t>PCAT-PKG-CAS</t>
        </is>
      </c>
      <c r="E139" s="3" t="inlineStr">
        <is>
          <t>Approved</t>
        </is>
      </c>
      <c r="F139" s="3" t="inlineStr">
        <is>
          <t>Preferred</t>
        </is>
      </c>
      <c r="G139" s="3" t="inlineStr">
        <is>
          <t>Single source</t>
        </is>
      </c>
      <c r="H139" s="2" t="inlineStr">
        <is>
          <t>piece</t>
        </is>
      </c>
      <c r="I139" s="3" t="inlineStr">
        <is>
          <t>Supplier standard case / pallet quantity</t>
        </is>
      </c>
      <c r="J139" s="4" t="n">
        <v>1000</v>
      </c>
      <c r="K139" s="4" t="n">
        <v>500</v>
      </c>
      <c r="L139" s="5" t="n">
        <v>14</v>
      </c>
      <c r="M139" s="3" t="inlineStr">
        <is>
          <t>Nordic standard</t>
        </is>
      </c>
      <c r="N139" s="2" t="inlineStr">
        <is>
          <t>SE</t>
        </is>
      </c>
      <c r="O139" s="3" t="inlineStr">
        <is>
          <t>No marketing-origin claim; supplier must meet authoritative packaging specification and food-contact requirements where applicable</t>
        </is>
      </c>
      <c r="P139" s="3" t="inlineStr">
        <is>
          <t>Only another formally approved packaging source/material matching the authoritative Packaging_ID specification</t>
        </is>
      </c>
      <c r="Q139" s="3" t="inlineStr">
        <is>
          <t>No</t>
        </is>
      </c>
      <c r="R139" s="3" t="inlineStr">
        <is>
          <t>Periodic order / reorder point</t>
        </is>
      </c>
      <c r="S139" s="3" t="inlineStr">
        <is>
          <t>Active</t>
        </is>
      </c>
      <c r="T139" s="3" t="inlineStr">
        <is>
          <t>Static sourcing condition used for later synthetic purchasing generation; not an actual quotation, order or measured supplier performance.</t>
        </is>
      </c>
    </row>
    <row r="140">
      <c r="A140" s="3" t="inlineStr">
        <is>
          <t>SRC-0139</t>
        </is>
      </c>
      <c r="B140" s="2" t="inlineStr">
        <is>
          <t>PKG-CORNER</t>
        </is>
      </c>
      <c r="C140" s="2" t="inlineStr">
        <is>
          <t>ORG-EXT-009</t>
        </is>
      </c>
      <c r="D140" s="3" t="inlineStr">
        <is>
          <t>PCAT-PKG-TER</t>
        </is>
      </c>
      <c r="E140" s="3" t="inlineStr">
        <is>
          <t>Approved</t>
        </is>
      </c>
      <c r="F140" s="3" t="inlineStr">
        <is>
          <t>Preferred</t>
        </is>
      </c>
      <c r="G140" s="3" t="inlineStr">
        <is>
          <t>Single source</t>
        </is>
      </c>
      <c r="H140" s="2" t="inlineStr">
        <is>
          <t>piece</t>
        </is>
      </c>
      <c r="I140" s="3" t="inlineStr">
        <is>
          <t>Supplier standard case / pallet quantity</t>
        </is>
      </c>
      <c r="J140" s="4" t="n">
        <v>500</v>
      </c>
      <c r="K140" s="4" t="n">
        <v>100</v>
      </c>
      <c r="L140" s="5" t="n">
        <v>14</v>
      </c>
      <c r="M140" s="3" t="inlineStr">
        <is>
          <t>Nordic standard</t>
        </is>
      </c>
      <c r="N140" s="2" t="inlineStr">
        <is>
          <t>SE</t>
        </is>
      </c>
      <c r="O140" s="3" t="inlineStr">
        <is>
          <t>No marketing-origin claim; supplier must meet authoritative packaging specification and food-contact requirements where applicable</t>
        </is>
      </c>
      <c r="P140" s="3" t="inlineStr">
        <is>
          <t>Only another formally approved packaging source/material matching the authoritative Packaging_ID specification</t>
        </is>
      </c>
      <c r="Q140" s="3" t="inlineStr">
        <is>
          <t>No</t>
        </is>
      </c>
      <c r="R140" s="3" t="inlineStr">
        <is>
          <t>Periodic order / reorder point</t>
        </is>
      </c>
      <c r="S140" s="3" t="inlineStr">
        <is>
          <t>Active</t>
        </is>
      </c>
      <c r="T140" s="3" t="inlineStr">
        <is>
          <t>Static sourcing condition used for later synthetic purchasing generation; not an actual quotation, order or measured supplier performance.</t>
        </is>
      </c>
    </row>
    <row r="141">
      <c r="A141" s="3" t="inlineStr">
        <is>
          <t>SRC-0140</t>
        </is>
      </c>
      <c r="B141" s="2" t="inlineStr">
        <is>
          <t>PKG-END-M125</t>
        </is>
      </c>
      <c r="C141" s="2" t="inlineStr">
        <is>
          <t>ORG-EXT-011</t>
        </is>
      </c>
      <c r="D141" s="3" t="inlineStr">
        <is>
          <t>PCAT-PKG-MET</t>
        </is>
      </c>
      <c r="E141" s="3" t="inlineStr">
        <is>
          <t>Approved</t>
        </is>
      </c>
      <c r="F141" s="3" t="inlineStr">
        <is>
          <t>Preferred</t>
        </is>
      </c>
      <c r="G141" s="3" t="inlineStr">
        <is>
          <t>Single source</t>
        </is>
      </c>
      <c r="H141" s="2" t="inlineStr">
        <is>
          <t>piece</t>
        </is>
      </c>
      <c r="I141" s="3" t="inlineStr">
        <is>
          <t>Supplier standard case / pallet quantity</t>
        </is>
      </c>
      <c r="J141" s="4" t="n">
        <v>25000</v>
      </c>
      <c r="K141" s="4" t="n">
        <v>5000</v>
      </c>
      <c r="L141" s="5" t="n">
        <v>21</v>
      </c>
      <c r="M141" s="3" t="inlineStr">
        <is>
          <t>Nordic standard</t>
        </is>
      </c>
      <c r="N141" s="2" t="inlineStr">
        <is>
          <t>FI</t>
        </is>
      </c>
      <c r="O141" s="3" t="inlineStr">
        <is>
          <t>No marketing-origin claim; supplier must meet authoritative packaging specification and food-contact requirements where applicable</t>
        </is>
      </c>
      <c r="P141" s="3" t="inlineStr">
        <is>
          <t>Only another formally approved packaging source/material matching the authoritative Packaging_ID specification</t>
        </is>
      </c>
      <c r="Q141" s="3" t="inlineStr">
        <is>
          <t>Yes</t>
        </is>
      </c>
      <c r="R141" s="3" t="inlineStr">
        <is>
          <t>Forecast-based packaging replenishment</t>
        </is>
      </c>
      <c r="S141" s="3" t="inlineStr">
        <is>
          <t>Active</t>
        </is>
      </c>
      <c r="T141" s="3" t="inlineStr">
        <is>
          <t>Static sourcing condition used for later synthetic purchasing generation; not an actual quotation, order or measured supplier performance.</t>
        </is>
      </c>
    </row>
    <row r="142">
      <c r="A142" s="3" t="inlineStr">
        <is>
          <t>SRC-0141</t>
        </is>
      </c>
      <c r="B142" s="2" t="inlineStr">
        <is>
          <t>PKG-END-R200</t>
        </is>
      </c>
      <c r="C142" s="2" t="inlineStr">
        <is>
          <t>ORG-EXT-011</t>
        </is>
      </c>
      <c r="D142" s="3" t="inlineStr">
        <is>
          <t>PCAT-PKG-MET</t>
        </is>
      </c>
      <c r="E142" s="3" t="inlineStr">
        <is>
          <t>Approved</t>
        </is>
      </c>
      <c r="F142" s="3" t="inlineStr">
        <is>
          <t>Preferred</t>
        </is>
      </c>
      <c r="G142" s="3" t="inlineStr">
        <is>
          <t>Single source</t>
        </is>
      </c>
      <c r="H142" s="2" t="inlineStr">
        <is>
          <t>piece</t>
        </is>
      </c>
      <c r="I142" s="3" t="inlineStr">
        <is>
          <t>Supplier standard case / pallet quantity</t>
        </is>
      </c>
      <c r="J142" s="4" t="n">
        <v>25000</v>
      </c>
      <c r="K142" s="4" t="n">
        <v>5000</v>
      </c>
      <c r="L142" s="5" t="n">
        <v>21</v>
      </c>
      <c r="M142" s="3" t="inlineStr">
        <is>
          <t>Nordic standard</t>
        </is>
      </c>
      <c r="N142" s="2" t="inlineStr">
        <is>
          <t>FI</t>
        </is>
      </c>
      <c r="O142" s="3" t="inlineStr">
        <is>
          <t>No marketing-origin claim; supplier must meet authoritative packaging specification and food-contact requirements where applicable</t>
        </is>
      </c>
      <c r="P142" s="3" t="inlineStr">
        <is>
          <t>Only another formally approved packaging source/material matching the authoritative Packaging_ID specification</t>
        </is>
      </c>
      <c r="Q142" s="3" t="inlineStr">
        <is>
          <t>Yes</t>
        </is>
      </c>
      <c r="R142" s="3" t="inlineStr">
        <is>
          <t>Forecast-based packaging replenishment</t>
        </is>
      </c>
      <c r="S142" s="3" t="inlineStr">
        <is>
          <t>Active</t>
        </is>
      </c>
      <c r="T142" s="3" t="inlineStr">
        <is>
          <t>Static sourcing condition used for later synthetic purchasing generation; not an actual quotation, order or measured supplier performance.</t>
        </is>
      </c>
    </row>
    <row r="143">
      <c r="A143" s="3" t="inlineStr">
        <is>
          <t>SRC-0142</t>
        </is>
      </c>
      <c r="B143" s="2" t="inlineStr">
        <is>
          <t>PKG-END-R400</t>
        </is>
      </c>
      <c r="C143" s="2" t="inlineStr">
        <is>
          <t>ORG-EXT-011</t>
        </is>
      </c>
      <c r="D143" s="3" t="inlineStr">
        <is>
          <t>PCAT-PKG-MET</t>
        </is>
      </c>
      <c r="E143" s="3" t="inlineStr">
        <is>
          <t>Approved</t>
        </is>
      </c>
      <c r="F143" s="3" t="inlineStr">
        <is>
          <t>Preferred</t>
        </is>
      </c>
      <c r="G143" s="3" t="inlineStr">
        <is>
          <t>Single source</t>
        </is>
      </c>
      <c r="H143" s="2" t="inlineStr">
        <is>
          <t>piece</t>
        </is>
      </c>
      <c r="I143" s="3" t="inlineStr">
        <is>
          <t>Supplier standard case / pallet quantity</t>
        </is>
      </c>
      <c r="J143" s="4" t="n">
        <v>25000</v>
      </c>
      <c r="K143" s="4" t="n">
        <v>5000</v>
      </c>
      <c r="L143" s="5" t="n">
        <v>21</v>
      </c>
      <c r="M143" s="3" t="inlineStr">
        <is>
          <t>Nordic standard</t>
        </is>
      </c>
      <c r="N143" s="2" t="inlineStr">
        <is>
          <t>FI</t>
        </is>
      </c>
      <c r="O143" s="3" t="inlineStr">
        <is>
          <t>No marketing-origin claim; supplier must meet authoritative packaging specification and food-contact requirements where applicable</t>
        </is>
      </c>
      <c r="P143" s="3" t="inlineStr">
        <is>
          <t>Only another formally approved packaging source/material matching the authoritative Packaging_ID specification</t>
        </is>
      </c>
      <c r="Q143" s="3" t="inlineStr">
        <is>
          <t>Yes</t>
        </is>
      </c>
      <c r="R143" s="3" t="inlineStr">
        <is>
          <t>Forecast-based packaging replenishment</t>
        </is>
      </c>
      <c r="S143" s="3" t="inlineStr">
        <is>
          <t>Active</t>
        </is>
      </c>
      <c r="T143" s="3" t="inlineStr">
        <is>
          <t>Static sourcing condition used for later synthetic purchasing generation; not an actual quotation, order or measured supplier performance.</t>
        </is>
      </c>
    </row>
    <row r="144">
      <c r="A144" s="3" t="inlineStr">
        <is>
          <t>SRC-0143</t>
        </is>
      </c>
      <c r="B144" s="2" t="inlineStr">
        <is>
          <t>PKG-FILM-HER</t>
        </is>
      </c>
      <c r="C144" s="2" t="inlineStr">
        <is>
          <t>ORG-EXT-009</t>
        </is>
      </c>
      <c r="D144" s="3" t="inlineStr">
        <is>
          <t>PCAT-PKG-FLX</t>
        </is>
      </c>
      <c r="E144" s="3" t="inlineStr">
        <is>
          <t>Approved</t>
        </is>
      </c>
      <c r="F144" s="3" t="inlineStr">
        <is>
          <t>Preferred</t>
        </is>
      </c>
      <c r="G144" s="3" t="inlineStr">
        <is>
          <t>Single source</t>
        </is>
      </c>
      <c r="H144" s="2" t="inlineStr">
        <is>
          <t>linear metre</t>
        </is>
      </c>
      <c r="I144" s="3" t="inlineStr">
        <is>
          <t>Supplier standard roll</t>
        </is>
      </c>
      <c r="J144" s="4" t="n">
        <v>5000</v>
      </c>
      <c r="K144" s="4" t="n">
        <v>1000</v>
      </c>
      <c r="L144" s="5" t="n">
        <v>14</v>
      </c>
      <c r="M144" s="3" t="inlineStr">
        <is>
          <t>Nordic standard</t>
        </is>
      </c>
      <c r="N144" s="2" t="inlineStr">
        <is>
          <t>SE</t>
        </is>
      </c>
      <c r="O144" s="3" t="inlineStr">
        <is>
          <t>No marketing-origin claim; supplier must meet authoritative packaging specification and food-contact requirements where applicable</t>
        </is>
      </c>
      <c r="P144" s="3" t="inlineStr">
        <is>
          <t>Only another formally approved packaging source/material matching the authoritative Packaging_ID specification</t>
        </is>
      </c>
      <c r="Q144" s="3" t="inlineStr">
        <is>
          <t>Yes</t>
        </is>
      </c>
      <c r="R144" s="3" t="inlineStr">
        <is>
          <t>Forecast-based packaging replenishment</t>
        </is>
      </c>
      <c r="S144" s="3" t="inlineStr">
        <is>
          <t>Active</t>
        </is>
      </c>
      <c r="T144" s="3" t="inlineStr">
        <is>
          <t>Static sourcing condition used for later synthetic purchasing generation; not an actual quotation, order or measured supplier performance.</t>
        </is>
      </c>
    </row>
    <row r="145">
      <c r="A145" s="3" t="inlineStr">
        <is>
          <t>SRC-0144</t>
        </is>
      </c>
      <c r="B145" s="2" t="inlineStr">
        <is>
          <t>PKG-FILM-SAL</t>
        </is>
      </c>
      <c r="C145" s="2" t="inlineStr">
        <is>
          <t>ORG-EXT-009</t>
        </is>
      </c>
      <c r="D145" s="3" t="inlineStr">
        <is>
          <t>PCAT-PKG-FLX</t>
        </is>
      </c>
      <c r="E145" s="3" t="inlineStr">
        <is>
          <t>Approved</t>
        </is>
      </c>
      <c r="F145" s="3" t="inlineStr">
        <is>
          <t>Preferred</t>
        </is>
      </c>
      <c r="G145" s="3" t="inlineStr">
        <is>
          <t>Single source</t>
        </is>
      </c>
      <c r="H145" s="2" t="inlineStr">
        <is>
          <t>linear metre</t>
        </is>
      </c>
      <c r="I145" s="3" t="inlineStr">
        <is>
          <t>Supplier standard roll</t>
        </is>
      </c>
      <c r="J145" s="4" t="n">
        <v>5000</v>
      </c>
      <c r="K145" s="4" t="n">
        <v>1000</v>
      </c>
      <c r="L145" s="5" t="n">
        <v>14</v>
      </c>
      <c r="M145" s="3" t="inlineStr">
        <is>
          <t>Nordic standard</t>
        </is>
      </c>
      <c r="N145" s="2" t="inlineStr">
        <is>
          <t>SE</t>
        </is>
      </c>
      <c r="O145" s="3" t="inlineStr">
        <is>
          <t>No marketing-origin claim; supplier must meet authoritative packaging specification and food-contact requirements where applicable</t>
        </is>
      </c>
      <c r="P145" s="3" t="inlineStr">
        <is>
          <t>Only another formally approved packaging source/material matching the authoritative Packaging_ID specification</t>
        </is>
      </c>
      <c r="Q145" s="3" t="inlineStr">
        <is>
          <t>Yes</t>
        </is>
      </c>
      <c r="R145" s="3" t="inlineStr">
        <is>
          <t>Forecast-based packaging replenishment</t>
        </is>
      </c>
      <c r="S145" s="3" t="inlineStr">
        <is>
          <t>Active</t>
        </is>
      </c>
      <c r="T145" s="3" t="inlineStr">
        <is>
          <t>Static sourcing condition used for later synthetic purchasing generation; not an actual quotation, order or measured supplier performance.</t>
        </is>
      </c>
    </row>
    <row r="146">
      <c r="A146" s="3" t="inlineStr">
        <is>
          <t>SRC-0145</t>
        </is>
      </c>
      <c r="B146" s="2" t="inlineStr">
        <is>
          <t>PKG-FILM-SHR</t>
        </is>
      </c>
      <c r="C146" s="2" t="inlineStr">
        <is>
          <t>ORG-EXT-009</t>
        </is>
      </c>
      <c r="D146" s="3" t="inlineStr">
        <is>
          <t>PCAT-PKG-FLX</t>
        </is>
      </c>
      <c r="E146" s="3" t="inlineStr">
        <is>
          <t>Approved</t>
        </is>
      </c>
      <c r="F146" s="3" t="inlineStr">
        <is>
          <t>Preferred</t>
        </is>
      </c>
      <c r="G146" s="3" t="inlineStr">
        <is>
          <t>Single source</t>
        </is>
      </c>
      <c r="H146" s="2" t="inlineStr">
        <is>
          <t>linear metre</t>
        </is>
      </c>
      <c r="I146" s="3" t="inlineStr">
        <is>
          <t>Supplier standard roll</t>
        </is>
      </c>
      <c r="J146" s="4" t="n">
        <v>5000</v>
      </c>
      <c r="K146" s="4" t="n">
        <v>1000</v>
      </c>
      <c r="L146" s="5" t="n">
        <v>14</v>
      </c>
      <c r="M146" s="3" t="inlineStr">
        <is>
          <t>Nordic standard</t>
        </is>
      </c>
      <c r="N146" s="2" t="inlineStr">
        <is>
          <t>SE</t>
        </is>
      </c>
      <c r="O146" s="3" t="inlineStr">
        <is>
          <t>No marketing-origin claim; supplier must meet authoritative packaging specification and food-contact requirements where applicable</t>
        </is>
      </c>
      <c r="P146" s="3" t="inlineStr">
        <is>
          <t>Only another formally approved packaging source/material matching the authoritative Packaging_ID specification</t>
        </is>
      </c>
      <c r="Q146" s="3" t="inlineStr">
        <is>
          <t>Yes</t>
        </is>
      </c>
      <c r="R146" s="3" t="inlineStr">
        <is>
          <t>Forecast-based packaging replenishment</t>
        </is>
      </c>
      <c r="S146" s="3" t="inlineStr">
        <is>
          <t>Active</t>
        </is>
      </c>
      <c r="T146" s="3" t="inlineStr">
        <is>
          <t>Static sourcing condition used for later synthetic purchasing generation; not an actual quotation, order or measured supplier performance.</t>
        </is>
      </c>
    </row>
    <row r="147">
      <c r="A147" s="3" t="inlineStr">
        <is>
          <t>SRC-0146</t>
        </is>
      </c>
      <c r="B147" s="2" t="inlineStr">
        <is>
          <t>PKG-LBL-PAL</t>
        </is>
      </c>
      <c r="C147" s="2" t="inlineStr">
        <is>
          <t>ORG-EXT-010</t>
        </is>
      </c>
      <c r="D147" s="3" t="inlineStr">
        <is>
          <t>PCAT-PKG-LBL</t>
        </is>
      </c>
      <c r="E147" s="3" t="inlineStr">
        <is>
          <t>Approved</t>
        </is>
      </c>
      <c r="F147" s="3" t="inlineStr">
        <is>
          <t>Preferred</t>
        </is>
      </c>
      <c r="G147" s="3" t="inlineStr">
        <is>
          <t>Single source</t>
        </is>
      </c>
      <c r="H147" s="2" t="inlineStr">
        <is>
          <t>piece</t>
        </is>
      </c>
      <c r="I147" s="3" t="inlineStr">
        <is>
          <t>Supplier standard case / pallet quantity</t>
        </is>
      </c>
      <c r="J147" s="4" t="n">
        <v>10000</v>
      </c>
      <c r="K147" s="4" t="n">
        <v>5000</v>
      </c>
      <c r="L147" s="5" t="n">
        <v>14</v>
      </c>
      <c r="M147" s="3" t="inlineStr">
        <is>
          <t>Nordic standard</t>
        </is>
      </c>
      <c r="N147" s="2" t="inlineStr">
        <is>
          <t>SE</t>
        </is>
      </c>
      <c r="O147" s="3" t="inlineStr">
        <is>
          <t>No marketing-origin claim; supplier must meet authoritative packaging specification and food-contact requirements where applicable</t>
        </is>
      </c>
      <c r="P147" s="3" t="inlineStr">
        <is>
          <t>Only another formally approved packaging source/material matching the authoritative Packaging_ID specification</t>
        </is>
      </c>
      <c r="Q147" s="3" t="inlineStr">
        <is>
          <t>Yes</t>
        </is>
      </c>
      <c r="R147" s="3" t="inlineStr">
        <is>
          <t>Forecast-based packaging replenishment</t>
        </is>
      </c>
      <c r="S147" s="3" t="inlineStr">
        <is>
          <t>Active</t>
        </is>
      </c>
      <c r="T147" s="3" t="inlineStr">
        <is>
          <t>Static sourcing condition used for later synthetic purchasing generation; not an actual quotation, order or measured supplier performance.</t>
        </is>
      </c>
    </row>
    <row r="148">
      <c r="A148" s="3" t="inlineStr">
        <is>
          <t>SRC-0147</t>
        </is>
      </c>
      <c r="B148" s="2" t="inlineStr">
        <is>
          <t>PKG-LID-HER</t>
        </is>
      </c>
      <c r="C148" s="2" t="inlineStr">
        <is>
          <t>ORG-EXT-009</t>
        </is>
      </c>
      <c r="D148" s="3" t="inlineStr">
        <is>
          <t>PCAT-PKG-FLX</t>
        </is>
      </c>
      <c r="E148" s="3" t="inlineStr">
        <is>
          <t>Approved</t>
        </is>
      </c>
      <c r="F148" s="3" t="inlineStr">
        <is>
          <t>Preferred</t>
        </is>
      </c>
      <c r="G148" s="3" t="inlineStr">
        <is>
          <t>Single source</t>
        </is>
      </c>
      <c r="H148" s="2" t="inlineStr">
        <is>
          <t>piece</t>
        </is>
      </c>
      <c r="I148" s="3" t="inlineStr">
        <is>
          <t>Supplier standard case / pallet quantity</t>
        </is>
      </c>
      <c r="J148" s="4" t="n">
        <v>5000</v>
      </c>
      <c r="K148" s="4" t="n">
        <v>1000</v>
      </c>
      <c r="L148" s="5" t="n">
        <v>14</v>
      </c>
      <c r="M148" s="3" t="inlineStr">
        <is>
          <t>Nordic standard</t>
        </is>
      </c>
      <c r="N148" s="2" t="inlineStr">
        <is>
          <t>SE</t>
        </is>
      </c>
      <c r="O148" s="3" t="inlineStr">
        <is>
          <t>No marketing-origin claim; supplier must meet authoritative packaging specification and food-contact requirements where applicable</t>
        </is>
      </c>
      <c r="P148" s="3" t="inlineStr">
        <is>
          <t>Only another formally approved packaging source/material matching the authoritative Packaging_ID specification</t>
        </is>
      </c>
      <c r="Q148" s="3" t="inlineStr">
        <is>
          <t>Yes</t>
        </is>
      </c>
      <c r="R148" s="3" t="inlineStr">
        <is>
          <t>Forecast-based packaging replenishment</t>
        </is>
      </c>
      <c r="S148" s="3" t="inlineStr">
        <is>
          <t>Active</t>
        </is>
      </c>
      <c r="T148" s="3" t="inlineStr">
        <is>
          <t>Static sourcing condition used for later synthetic purchasing generation; not an actual quotation, order or measured supplier performance.</t>
        </is>
      </c>
    </row>
    <row r="149">
      <c r="A149" s="3" t="inlineStr">
        <is>
          <t>SRC-0148</t>
        </is>
      </c>
      <c r="B149" s="2" t="inlineStr">
        <is>
          <t>PKG-LID-SHR</t>
        </is>
      </c>
      <c r="C149" s="2" t="inlineStr">
        <is>
          <t>ORG-EXT-009</t>
        </is>
      </c>
      <c r="D149" s="3" t="inlineStr">
        <is>
          <t>PCAT-PKG-FLX</t>
        </is>
      </c>
      <c r="E149" s="3" t="inlineStr">
        <is>
          <t>Approved</t>
        </is>
      </c>
      <c r="F149" s="3" t="inlineStr">
        <is>
          <t>Preferred</t>
        </is>
      </c>
      <c r="G149" s="3" t="inlineStr">
        <is>
          <t>Single source</t>
        </is>
      </c>
      <c r="H149" s="2" t="inlineStr">
        <is>
          <t>piece</t>
        </is>
      </c>
      <c r="I149" s="3" t="inlineStr">
        <is>
          <t>Supplier standard case / pallet quantity</t>
        </is>
      </c>
      <c r="J149" s="4" t="n">
        <v>5000</v>
      </c>
      <c r="K149" s="4" t="n">
        <v>1000</v>
      </c>
      <c r="L149" s="5" t="n">
        <v>14</v>
      </c>
      <c r="M149" s="3" t="inlineStr">
        <is>
          <t>Nordic standard</t>
        </is>
      </c>
      <c r="N149" s="2" t="inlineStr">
        <is>
          <t>SE</t>
        </is>
      </c>
      <c r="O149" s="3" t="inlineStr">
        <is>
          <t>No marketing-origin claim; supplier must meet authoritative packaging specification and food-contact requirements where applicable</t>
        </is>
      </c>
      <c r="P149" s="3" t="inlineStr">
        <is>
          <t>Only another formally approved packaging source/material matching the authoritative Packaging_ID specification</t>
        </is>
      </c>
      <c r="Q149" s="3" t="inlineStr">
        <is>
          <t>Yes</t>
        </is>
      </c>
      <c r="R149" s="3" t="inlineStr">
        <is>
          <t>Forecast-based packaging replenishment</t>
        </is>
      </c>
      <c r="S149" s="3" t="inlineStr">
        <is>
          <t>Active</t>
        </is>
      </c>
      <c r="T149" s="3" t="inlineStr">
        <is>
          <t>Static sourcing condition used for later synthetic purchasing generation; not an actual quotation, order or measured supplier performance.</t>
        </is>
      </c>
    </row>
    <row r="150">
      <c r="A150" s="3" t="inlineStr">
        <is>
          <t>SRC-0149</t>
        </is>
      </c>
      <c r="B150" s="2" t="inlineStr">
        <is>
          <t>PKG-PAD-LG</t>
        </is>
      </c>
      <c r="C150" s="2" t="inlineStr">
        <is>
          <t>ORG-EXT-009</t>
        </is>
      </c>
      <c r="D150" s="3" t="inlineStr">
        <is>
          <t>PCAT-PKG-FLX</t>
        </is>
      </c>
      <c r="E150" s="3" t="inlineStr">
        <is>
          <t>Approved</t>
        </is>
      </c>
      <c r="F150" s="3" t="inlineStr">
        <is>
          <t>Preferred</t>
        </is>
      </c>
      <c r="G150" s="3" t="inlineStr">
        <is>
          <t>Single source</t>
        </is>
      </c>
      <c r="H150" s="2" t="inlineStr">
        <is>
          <t>piece</t>
        </is>
      </c>
      <c r="I150" s="3" t="inlineStr">
        <is>
          <t>Supplier standard case / pallet quantity</t>
        </is>
      </c>
      <c r="J150" s="4" t="n">
        <v>5000</v>
      </c>
      <c r="K150" s="4" t="n">
        <v>1000</v>
      </c>
      <c r="L150" s="5" t="n">
        <v>14</v>
      </c>
      <c r="M150" s="3" t="inlineStr">
        <is>
          <t>Nordic standard</t>
        </is>
      </c>
      <c r="N150" s="2" t="inlineStr">
        <is>
          <t>SE</t>
        </is>
      </c>
      <c r="O150" s="3" t="inlineStr">
        <is>
          <t>No marketing-origin claim; supplier must meet authoritative packaging specification and food-contact requirements where applicable</t>
        </is>
      </c>
      <c r="P150" s="3" t="inlineStr">
        <is>
          <t>Only another formally approved packaging source/material matching the authoritative Packaging_ID specification</t>
        </is>
      </c>
      <c r="Q150" s="3" t="inlineStr">
        <is>
          <t>Yes</t>
        </is>
      </c>
      <c r="R150" s="3" t="inlineStr">
        <is>
          <t>Forecast-based packaging replenishment</t>
        </is>
      </c>
      <c r="S150" s="3" t="inlineStr">
        <is>
          <t>Active</t>
        </is>
      </c>
      <c r="T150" s="3" t="inlineStr">
        <is>
          <t>Static sourcing condition used for later synthetic purchasing generation; not an actual quotation, order or measured supplier performance.</t>
        </is>
      </c>
    </row>
    <row r="151">
      <c r="A151" s="3" t="inlineStr">
        <is>
          <t>SRC-0150</t>
        </is>
      </c>
      <c r="B151" s="2" t="inlineStr">
        <is>
          <t>PKG-PAD-SM</t>
        </is>
      </c>
      <c r="C151" s="2" t="inlineStr">
        <is>
          <t>ORG-EXT-009</t>
        </is>
      </c>
      <c r="D151" s="3" t="inlineStr">
        <is>
          <t>PCAT-PKG-FLX</t>
        </is>
      </c>
      <c r="E151" s="3" t="inlineStr">
        <is>
          <t>Approved</t>
        </is>
      </c>
      <c r="F151" s="3" t="inlineStr">
        <is>
          <t>Preferred</t>
        </is>
      </c>
      <c r="G151" s="3" t="inlineStr">
        <is>
          <t>Single source</t>
        </is>
      </c>
      <c r="H151" s="2" t="inlineStr">
        <is>
          <t>piece</t>
        </is>
      </c>
      <c r="I151" s="3" t="inlineStr">
        <is>
          <t>Supplier standard case / pallet quantity</t>
        </is>
      </c>
      <c r="J151" s="4" t="n">
        <v>5000</v>
      </c>
      <c r="K151" s="4" t="n">
        <v>1000</v>
      </c>
      <c r="L151" s="5" t="n">
        <v>14</v>
      </c>
      <c r="M151" s="3" t="inlineStr">
        <is>
          <t>Nordic standard</t>
        </is>
      </c>
      <c r="N151" s="2" t="inlineStr">
        <is>
          <t>SE</t>
        </is>
      </c>
      <c r="O151" s="3" t="inlineStr">
        <is>
          <t>No marketing-origin claim; supplier must meet authoritative packaging specification and food-contact requirements where applicable</t>
        </is>
      </c>
      <c r="P151" s="3" t="inlineStr">
        <is>
          <t>Only another formally approved packaging source/material matching the authoritative Packaging_ID specification</t>
        </is>
      </c>
      <c r="Q151" s="3" t="inlineStr">
        <is>
          <t>Yes</t>
        </is>
      </c>
      <c r="R151" s="3" t="inlineStr">
        <is>
          <t>Forecast-based packaging replenishment</t>
        </is>
      </c>
      <c r="S151" s="3" t="inlineStr">
        <is>
          <t>Active</t>
        </is>
      </c>
      <c r="T151" s="3" t="inlineStr">
        <is>
          <t>Static sourcing condition used for later synthetic purchasing generation; not an actual quotation, order or measured supplier performance.</t>
        </is>
      </c>
    </row>
    <row r="152">
      <c r="A152" s="3" t="inlineStr">
        <is>
          <t>SRC-0151</t>
        </is>
      </c>
      <c r="B152" s="2" t="inlineStr">
        <is>
          <t>PKG-PAL-EUR</t>
        </is>
      </c>
      <c r="C152" s="2" t="inlineStr">
        <is>
          <t>ORG-EXT-009</t>
        </is>
      </c>
      <c r="D152" s="3" t="inlineStr">
        <is>
          <t>PCAT-PKG-TER</t>
        </is>
      </c>
      <c r="E152" s="3" t="inlineStr">
        <is>
          <t>Approved</t>
        </is>
      </c>
      <c r="F152" s="3" t="inlineStr">
        <is>
          <t>Preferred</t>
        </is>
      </c>
      <c r="G152" s="3" t="inlineStr">
        <is>
          <t>Single source</t>
        </is>
      </c>
      <c r="H152" s="2" t="inlineStr">
        <is>
          <t>piece</t>
        </is>
      </c>
      <c r="I152" s="3" t="inlineStr">
        <is>
          <t>Supplier standard case / pallet quantity</t>
        </is>
      </c>
      <c r="J152" s="4" t="n">
        <v>100</v>
      </c>
      <c r="K152" s="4" t="n">
        <v>50</v>
      </c>
      <c r="L152" s="5" t="n">
        <v>14</v>
      </c>
      <c r="M152" s="3" t="inlineStr">
        <is>
          <t>Nordic standard</t>
        </is>
      </c>
      <c r="N152" s="2" t="inlineStr">
        <is>
          <t>SE</t>
        </is>
      </c>
      <c r="O152" s="3" t="inlineStr">
        <is>
          <t>No marketing-origin claim; supplier must meet authoritative packaging specification and food-contact requirements where applicable</t>
        </is>
      </c>
      <c r="P152" s="3" t="inlineStr">
        <is>
          <t>Only another formally approved packaging source/material matching the authoritative Packaging_ID specification</t>
        </is>
      </c>
      <c r="Q152" s="3" t="inlineStr">
        <is>
          <t>No</t>
        </is>
      </c>
      <c r="R152" s="3" t="inlineStr">
        <is>
          <t>Periodic order / reorder point</t>
        </is>
      </c>
      <c r="S152" s="3" t="inlineStr">
        <is>
          <t>Active</t>
        </is>
      </c>
      <c r="T152" s="3" t="inlineStr">
        <is>
          <t>Static sourcing condition used for later synthetic purchasing generation; not an actual quotation, order or measured supplier performance.</t>
        </is>
      </c>
    </row>
    <row r="153">
      <c r="A153" s="3" t="inlineStr">
        <is>
          <t>SRC-0152</t>
        </is>
      </c>
      <c r="B153" s="2" t="inlineStr">
        <is>
          <t>PKG-SLV-MAC375</t>
        </is>
      </c>
      <c r="C153" s="2" t="inlineStr">
        <is>
          <t>ORG-EXT-010</t>
        </is>
      </c>
      <c r="D153" s="3" t="inlineStr">
        <is>
          <t>PCAT-PKG-LBL</t>
        </is>
      </c>
      <c r="E153" s="3" t="inlineStr">
        <is>
          <t>Approved</t>
        </is>
      </c>
      <c r="F153" s="3" t="inlineStr">
        <is>
          <t>Preferred</t>
        </is>
      </c>
      <c r="G153" s="3" t="inlineStr">
        <is>
          <t>Single source</t>
        </is>
      </c>
      <c r="H153" s="2" t="inlineStr">
        <is>
          <t>piece</t>
        </is>
      </c>
      <c r="I153" s="3" t="inlineStr">
        <is>
          <t>Supplier standard case / pallet quantity</t>
        </is>
      </c>
      <c r="J153" s="4" t="n">
        <v>10000</v>
      </c>
      <c r="K153" s="4" t="n">
        <v>5000</v>
      </c>
      <c r="L153" s="5" t="n">
        <v>14</v>
      </c>
      <c r="M153" s="3" t="inlineStr">
        <is>
          <t>Nordic standard</t>
        </is>
      </c>
      <c r="N153" s="2" t="inlineStr">
        <is>
          <t>SE</t>
        </is>
      </c>
      <c r="O153" s="3" t="inlineStr">
        <is>
          <t>No marketing-origin claim; supplier must meet authoritative packaging specification and food-contact requirements where applicable</t>
        </is>
      </c>
      <c r="P153" s="3" t="inlineStr">
        <is>
          <t>Only another formally approved packaging source/material matching the authoritative Packaging_ID specification</t>
        </is>
      </c>
      <c r="Q153" s="3" t="inlineStr">
        <is>
          <t>Yes</t>
        </is>
      </c>
      <c r="R153" s="3" t="inlineStr">
        <is>
          <t>Forecast-based packaging replenishment</t>
        </is>
      </c>
      <c r="S153" s="3" t="inlineStr">
        <is>
          <t>Active</t>
        </is>
      </c>
      <c r="T153" s="3" t="inlineStr">
        <is>
          <t>Static sourcing condition used for later synthetic purchasing generation; not an actual quotation, order or measured supplier performance.</t>
        </is>
      </c>
    </row>
    <row r="154">
      <c r="A154" s="3" t="inlineStr">
        <is>
          <t>SRC-0153</t>
        </is>
      </c>
      <c r="B154" s="2" t="inlineStr">
        <is>
          <t>PKG-TRY-S300</t>
        </is>
      </c>
      <c r="C154" s="2" t="inlineStr">
        <is>
          <t>ORG-EXT-009</t>
        </is>
      </c>
      <c r="D154" s="3" t="inlineStr">
        <is>
          <t>PCAT-PKG-FLX</t>
        </is>
      </c>
      <c r="E154" s="3" t="inlineStr">
        <is>
          <t>Approved</t>
        </is>
      </c>
      <c r="F154" s="3" t="inlineStr">
        <is>
          <t>Preferred</t>
        </is>
      </c>
      <c r="G154" s="3" t="inlineStr">
        <is>
          <t>Single source</t>
        </is>
      </c>
      <c r="H154" s="2" t="inlineStr">
        <is>
          <t>piece</t>
        </is>
      </c>
      <c r="I154" s="3" t="inlineStr">
        <is>
          <t>Supplier standard case / pallet quantity</t>
        </is>
      </c>
      <c r="J154" s="4" t="n">
        <v>5000</v>
      </c>
      <c r="K154" s="4" t="n">
        <v>1000</v>
      </c>
      <c r="L154" s="5" t="n">
        <v>14</v>
      </c>
      <c r="M154" s="3" t="inlineStr">
        <is>
          <t>Nordic standard</t>
        </is>
      </c>
      <c r="N154" s="2" t="inlineStr">
        <is>
          <t>SE</t>
        </is>
      </c>
      <c r="O154" s="3" t="inlineStr">
        <is>
          <t>No marketing-origin claim; supplier must meet authoritative packaging specification and food-contact requirements where applicable</t>
        </is>
      </c>
      <c r="P154" s="3" t="inlineStr">
        <is>
          <t>Only another formally approved packaging source/material matching the authoritative Packaging_ID specification</t>
        </is>
      </c>
      <c r="Q154" s="3" t="inlineStr">
        <is>
          <t>Yes</t>
        </is>
      </c>
      <c r="R154" s="3" t="inlineStr">
        <is>
          <t>Forecast-based packaging replenishment</t>
        </is>
      </c>
      <c r="S154" s="3" t="inlineStr">
        <is>
          <t>Active</t>
        </is>
      </c>
      <c r="T154" s="3" t="inlineStr">
        <is>
          <t>Static sourcing condition used for later synthetic purchasing generation; not an actual quotation, order or measured supplier performance.</t>
        </is>
      </c>
    </row>
    <row r="155">
      <c r="A155" s="3" t="inlineStr">
        <is>
          <t>SRC-0154</t>
        </is>
      </c>
      <c r="B155" s="2" t="inlineStr">
        <is>
          <t>PKG-TRY-S500</t>
        </is>
      </c>
      <c r="C155" s="2" t="inlineStr">
        <is>
          <t>ORG-EXT-009</t>
        </is>
      </c>
      <c r="D155" s="3" t="inlineStr">
        <is>
          <t>PCAT-PKG-FLX</t>
        </is>
      </c>
      <c r="E155" s="3" t="inlineStr">
        <is>
          <t>Approved</t>
        </is>
      </c>
      <c r="F155" s="3" t="inlineStr">
        <is>
          <t>Preferred</t>
        </is>
      </c>
      <c r="G155" s="3" t="inlineStr">
        <is>
          <t>Single source</t>
        </is>
      </c>
      <c r="H155" s="2" t="inlineStr">
        <is>
          <t>piece</t>
        </is>
      </c>
      <c r="I155" s="3" t="inlineStr">
        <is>
          <t>Supplier standard case / pallet quantity</t>
        </is>
      </c>
      <c r="J155" s="4" t="n">
        <v>5000</v>
      </c>
      <c r="K155" s="4" t="n">
        <v>1000</v>
      </c>
      <c r="L155" s="5" t="n">
        <v>14</v>
      </c>
      <c r="M155" s="3" t="inlineStr">
        <is>
          <t>Nordic standard</t>
        </is>
      </c>
      <c r="N155" s="2" t="inlineStr">
        <is>
          <t>SE</t>
        </is>
      </c>
      <c r="O155" s="3" t="inlineStr">
        <is>
          <t>No marketing-origin claim; supplier must meet authoritative packaging specification and food-contact requirements where applicable</t>
        </is>
      </c>
      <c r="P155" s="3" t="inlineStr">
        <is>
          <t>Only another formally approved packaging source/material matching the authoritative Packaging_ID specification</t>
        </is>
      </c>
      <c r="Q155" s="3" t="inlineStr">
        <is>
          <t>Yes</t>
        </is>
      </c>
      <c r="R155" s="3" t="inlineStr">
        <is>
          <t>Forecast-based packaging replenishment</t>
        </is>
      </c>
      <c r="S155" s="3" t="inlineStr">
        <is>
          <t>Active</t>
        </is>
      </c>
      <c r="T155" s="3" t="inlineStr">
        <is>
          <t>Static sourcing condition used for later synthetic purchasing generation; not an actual quotation, order or measured supplier performance.</t>
        </is>
      </c>
    </row>
    <row r="156">
      <c r="A156" s="3" t="inlineStr">
        <is>
          <t>SRC-0155</t>
        </is>
      </c>
      <c r="B156" s="2" t="inlineStr">
        <is>
          <t>PKG-TUB-H250</t>
        </is>
      </c>
      <c r="C156" s="2" t="inlineStr">
        <is>
          <t>ORG-EXT-009</t>
        </is>
      </c>
      <c r="D156" s="3" t="inlineStr">
        <is>
          <t>PCAT-PKG-FLX</t>
        </is>
      </c>
      <c r="E156" s="3" t="inlineStr">
        <is>
          <t>Approved</t>
        </is>
      </c>
      <c r="F156" s="3" t="inlineStr">
        <is>
          <t>Preferred</t>
        </is>
      </c>
      <c r="G156" s="3" t="inlineStr">
        <is>
          <t>Single source</t>
        </is>
      </c>
      <c r="H156" s="2" t="inlineStr">
        <is>
          <t>piece</t>
        </is>
      </c>
      <c r="I156" s="3" t="inlineStr">
        <is>
          <t>Supplier standard case / pallet quantity</t>
        </is>
      </c>
      <c r="J156" s="4" t="n">
        <v>5000</v>
      </c>
      <c r="K156" s="4" t="n">
        <v>1000</v>
      </c>
      <c r="L156" s="5" t="n">
        <v>14</v>
      </c>
      <c r="M156" s="3" t="inlineStr">
        <is>
          <t>Nordic standard</t>
        </is>
      </c>
      <c r="N156" s="2" t="inlineStr">
        <is>
          <t>SE</t>
        </is>
      </c>
      <c r="O156" s="3" t="inlineStr">
        <is>
          <t>No marketing-origin claim; supplier must meet authoritative packaging specification and food-contact requirements where applicable</t>
        </is>
      </c>
      <c r="P156" s="3" t="inlineStr">
        <is>
          <t>Only another formally approved packaging source/material matching the authoritative Packaging_ID specification</t>
        </is>
      </c>
      <c r="Q156" s="3" t="inlineStr">
        <is>
          <t>Yes</t>
        </is>
      </c>
      <c r="R156" s="3" t="inlineStr">
        <is>
          <t>Forecast-based packaging replenishment</t>
        </is>
      </c>
      <c r="S156" s="3" t="inlineStr">
        <is>
          <t>Active</t>
        </is>
      </c>
      <c r="T156" s="3" t="inlineStr">
        <is>
          <t>Static sourcing condition used for later synthetic purchasing generation; not an actual quotation, order or measured supplier performance.</t>
        </is>
      </c>
    </row>
    <row r="157">
      <c r="A157" s="3" t="inlineStr">
        <is>
          <t>SRC-0156</t>
        </is>
      </c>
      <c r="B157" s="2" t="inlineStr">
        <is>
          <t>PKG-TUB-H500</t>
        </is>
      </c>
      <c r="C157" s="2" t="inlineStr">
        <is>
          <t>ORG-EXT-009</t>
        </is>
      </c>
      <c r="D157" s="3" t="inlineStr">
        <is>
          <t>PCAT-PKG-FLX</t>
        </is>
      </c>
      <c r="E157" s="3" t="inlineStr">
        <is>
          <t>Approved</t>
        </is>
      </c>
      <c r="F157" s="3" t="inlineStr">
        <is>
          <t>Preferred</t>
        </is>
      </c>
      <c r="G157" s="3" t="inlineStr">
        <is>
          <t>Single source</t>
        </is>
      </c>
      <c r="H157" s="2" t="inlineStr">
        <is>
          <t>piece</t>
        </is>
      </c>
      <c r="I157" s="3" t="inlineStr">
        <is>
          <t>Supplier standard case / pallet quantity</t>
        </is>
      </c>
      <c r="J157" s="4" t="n">
        <v>5000</v>
      </c>
      <c r="K157" s="4" t="n">
        <v>1000</v>
      </c>
      <c r="L157" s="5" t="n">
        <v>14</v>
      </c>
      <c r="M157" s="3" t="inlineStr">
        <is>
          <t>Nordic standard</t>
        </is>
      </c>
      <c r="N157" s="2" t="inlineStr">
        <is>
          <t>SE</t>
        </is>
      </c>
      <c r="O157" s="3" t="inlineStr">
        <is>
          <t>No marketing-origin claim; supplier must meet authoritative packaging specification and food-contact requirements where applicable</t>
        </is>
      </c>
      <c r="P157" s="3" t="inlineStr">
        <is>
          <t>Only another formally approved packaging source/material matching the authoritative Packaging_ID specification</t>
        </is>
      </c>
      <c r="Q157" s="3" t="inlineStr">
        <is>
          <t>Yes</t>
        </is>
      </c>
      <c r="R157" s="3" t="inlineStr">
        <is>
          <t>Forecast-based packaging replenishment</t>
        </is>
      </c>
      <c r="S157" s="3" t="inlineStr">
        <is>
          <t>Active</t>
        </is>
      </c>
      <c r="T157" s="3" t="inlineStr">
        <is>
          <t>Static sourcing condition used for later synthetic purchasing generation; not an actual quotation, order or measured supplier performance.</t>
        </is>
      </c>
    </row>
    <row r="158">
      <c r="A158" s="3" t="inlineStr">
        <is>
          <t>SRC-0157</t>
        </is>
      </c>
      <c r="B158" s="2" t="inlineStr">
        <is>
          <t>PKG-TUB-SH200</t>
        </is>
      </c>
      <c r="C158" s="2" t="inlineStr">
        <is>
          <t>ORG-EXT-009</t>
        </is>
      </c>
      <c r="D158" s="3" t="inlineStr">
        <is>
          <t>PCAT-PKG-FLX</t>
        </is>
      </c>
      <c r="E158" s="3" t="inlineStr">
        <is>
          <t>Approved</t>
        </is>
      </c>
      <c r="F158" s="3" t="inlineStr">
        <is>
          <t>Preferred</t>
        </is>
      </c>
      <c r="G158" s="3" t="inlineStr">
        <is>
          <t>Single source</t>
        </is>
      </c>
      <c r="H158" s="2" t="inlineStr">
        <is>
          <t>piece</t>
        </is>
      </c>
      <c r="I158" s="3" t="inlineStr">
        <is>
          <t>Supplier standard case / pallet quantity</t>
        </is>
      </c>
      <c r="J158" s="4" t="n">
        <v>5000</v>
      </c>
      <c r="K158" s="4" t="n">
        <v>1000</v>
      </c>
      <c r="L158" s="5" t="n">
        <v>14</v>
      </c>
      <c r="M158" s="3" t="inlineStr">
        <is>
          <t>Nordic standard</t>
        </is>
      </c>
      <c r="N158" s="2" t="inlineStr">
        <is>
          <t>SE</t>
        </is>
      </c>
      <c r="O158" s="3" t="inlineStr">
        <is>
          <t>No marketing-origin claim; supplier must meet authoritative packaging specification and food-contact requirements where applicable</t>
        </is>
      </c>
      <c r="P158" s="3" t="inlineStr">
        <is>
          <t>Only another formally approved packaging source/material matching the authoritative Packaging_ID specification</t>
        </is>
      </c>
      <c r="Q158" s="3" t="inlineStr">
        <is>
          <t>Yes</t>
        </is>
      </c>
      <c r="R158" s="3" t="inlineStr">
        <is>
          <t>Forecast-based packaging replenishment</t>
        </is>
      </c>
      <c r="S158" s="3" t="inlineStr">
        <is>
          <t>Active</t>
        </is>
      </c>
      <c r="T158" s="3" t="inlineStr">
        <is>
          <t>Static sourcing condition used for later synthetic purchasing generation; not an actual quotation, order or measured supplier performance.</t>
        </is>
      </c>
    </row>
    <row r="159">
      <c r="A159" s="3" t="inlineStr">
        <is>
          <t>SRC-0158</t>
        </is>
      </c>
      <c r="B159" s="2" t="inlineStr">
        <is>
          <t>PKG-TUB-SH400</t>
        </is>
      </c>
      <c r="C159" s="2" t="inlineStr">
        <is>
          <t>ORG-EXT-009</t>
        </is>
      </c>
      <c r="D159" s="3" t="inlineStr">
        <is>
          <t>PCAT-PKG-FLX</t>
        </is>
      </c>
      <c r="E159" s="3" t="inlineStr">
        <is>
          <t>Approved</t>
        </is>
      </c>
      <c r="F159" s="3" t="inlineStr">
        <is>
          <t>Preferred</t>
        </is>
      </c>
      <c r="G159" s="3" t="inlineStr">
        <is>
          <t>Single source</t>
        </is>
      </c>
      <c r="H159" s="2" t="inlineStr">
        <is>
          <t>piece</t>
        </is>
      </c>
      <c r="I159" s="3" t="inlineStr">
        <is>
          <t>Supplier standard case / pallet quantity</t>
        </is>
      </c>
      <c r="J159" s="4" t="n">
        <v>5000</v>
      </c>
      <c r="K159" s="4" t="n">
        <v>1000</v>
      </c>
      <c r="L159" s="5" t="n">
        <v>14</v>
      </c>
      <c r="M159" s="3" t="inlineStr">
        <is>
          <t>Nordic standard</t>
        </is>
      </c>
      <c r="N159" s="2" t="inlineStr">
        <is>
          <t>SE</t>
        </is>
      </c>
      <c r="O159" s="3" t="inlineStr">
        <is>
          <t>No marketing-origin claim; supplier must meet authoritative packaging specification and food-contact requirements where applicable</t>
        </is>
      </c>
      <c r="P159" s="3" t="inlineStr">
        <is>
          <t>Only another formally approved packaging source/material matching the authoritative Packaging_ID specification</t>
        </is>
      </c>
      <c r="Q159" s="3" t="inlineStr">
        <is>
          <t>Yes</t>
        </is>
      </c>
      <c r="R159" s="3" t="inlineStr">
        <is>
          <t>Forecast-based packaging replenishment</t>
        </is>
      </c>
      <c r="S159" s="3" t="inlineStr">
        <is>
          <t>Active</t>
        </is>
      </c>
      <c r="T159" s="3" t="inlineStr">
        <is>
          <t>Static sourcing condition used for later synthetic purchasing generation; not an actual quotation, order or measured supplier performance.</t>
        </is>
      </c>
    </row>
    <row r="160">
      <c r="A160" s="3" t="inlineStr">
        <is>
          <t>SRC-0159</t>
        </is>
      </c>
      <c r="B160" s="2" t="inlineStr">
        <is>
          <t>PKG-VAC-S100</t>
        </is>
      </c>
      <c r="C160" s="2" t="inlineStr">
        <is>
          <t>ORG-EXT-009</t>
        </is>
      </c>
      <c r="D160" s="3" t="inlineStr">
        <is>
          <t>PCAT-PKG-FLX</t>
        </is>
      </c>
      <c r="E160" s="3" t="inlineStr">
        <is>
          <t>Approved</t>
        </is>
      </c>
      <c r="F160" s="3" t="inlineStr">
        <is>
          <t>Preferred</t>
        </is>
      </c>
      <c r="G160" s="3" t="inlineStr">
        <is>
          <t>Single source</t>
        </is>
      </c>
      <c r="H160" s="2" t="inlineStr">
        <is>
          <t>piece</t>
        </is>
      </c>
      <c r="I160" s="3" t="inlineStr">
        <is>
          <t>Supplier standard case / pallet quantity</t>
        </is>
      </c>
      <c r="J160" s="4" t="n">
        <v>5000</v>
      </c>
      <c r="K160" s="4" t="n">
        <v>1000</v>
      </c>
      <c r="L160" s="5" t="n">
        <v>14</v>
      </c>
      <c r="M160" s="3" t="inlineStr">
        <is>
          <t>Nordic standard</t>
        </is>
      </c>
      <c r="N160" s="2" t="inlineStr">
        <is>
          <t>SE</t>
        </is>
      </c>
      <c r="O160" s="3" t="inlineStr">
        <is>
          <t>No marketing-origin claim; supplier must meet authoritative packaging specification and food-contact requirements where applicable</t>
        </is>
      </c>
      <c r="P160" s="3" t="inlineStr">
        <is>
          <t>Only another formally approved packaging source/material matching the authoritative Packaging_ID specification</t>
        </is>
      </c>
      <c r="Q160" s="3" t="inlineStr">
        <is>
          <t>Yes</t>
        </is>
      </c>
      <c r="R160" s="3" t="inlineStr">
        <is>
          <t>Forecast-based packaging replenishment</t>
        </is>
      </c>
      <c r="S160" s="3" t="inlineStr">
        <is>
          <t>Active</t>
        </is>
      </c>
      <c r="T160" s="3" t="inlineStr">
        <is>
          <t>Static sourcing condition used for later synthetic purchasing generation; not an actual quotation, order or measured supplier performance.</t>
        </is>
      </c>
    </row>
    <row r="161">
      <c r="A161" s="3" t="inlineStr">
        <is>
          <t>SRC-0160</t>
        </is>
      </c>
      <c r="B161" s="2" t="inlineStr">
        <is>
          <t>PKG-VAC-S200</t>
        </is>
      </c>
      <c r="C161" s="2" t="inlineStr">
        <is>
          <t>ORG-EXT-009</t>
        </is>
      </c>
      <c r="D161" s="3" t="inlineStr">
        <is>
          <t>PCAT-PKG-FLX</t>
        </is>
      </c>
      <c r="E161" s="3" t="inlineStr">
        <is>
          <t>Approved</t>
        </is>
      </c>
      <c r="F161" s="3" t="inlineStr">
        <is>
          <t>Preferred</t>
        </is>
      </c>
      <c r="G161" s="3" t="inlineStr">
        <is>
          <t>Single source</t>
        </is>
      </c>
      <c r="H161" s="2" t="inlineStr">
        <is>
          <t>piece</t>
        </is>
      </c>
      <c r="I161" s="3" t="inlineStr">
        <is>
          <t>Supplier standard case / pallet quantity</t>
        </is>
      </c>
      <c r="J161" s="4" t="n">
        <v>5000</v>
      </c>
      <c r="K161" s="4" t="n">
        <v>1000</v>
      </c>
      <c r="L161" s="5" t="n">
        <v>14</v>
      </c>
      <c r="M161" s="3" t="inlineStr">
        <is>
          <t>Nordic standard</t>
        </is>
      </c>
      <c r="N161" s="2" t="inlineStr">
        <is>
          <t>SE</t>
        </is>
      </c>
      <c r="O161" s="3" t="inlineStr">
        <is>
          <t>No marketing-origin claim; supplier must meet authoritative packaging specification and food-contact requirements where applicable</t>
        </is>
      </c>
      <c r="P161" s="3" t="inlineStr">
        <is>
          <t>Only another formally approved packaging source/material matching the authoritative Packaging_ID specification</t>
        </is>
      </c>
      <c r="Q161" s="3" t="inlineStr">
        <is>
          <t>Yes</t>
        </is>
      </c>
      <c r="R161" s="3" t="inlineStr">
        <is>
          <t>Forecast-based packaging replenishment</t>
        </is>
      </c>
      <c r="S161" s="3" t="inlineStr">
        <is>
          <t>Active</t>
        </is>
      </c>
      <c r="T161" s="3" t="inlineStr">
        <is>
          <t>Static sourcing condition used for later synthetic purchasing generation; not an actual quotation, order or measured supplier performance.</t>
        </is>
      </c>
    </row>
    <row r="162">
      <c r="A162" s="3" t="inlineStr">
        <is>
          <t>SRC-0161</t>
        </is>
      </c>
      <c r="B162" s="2" t="inlineStr">
        <is>
          <t>PKG-VAC-S500</t>
        </is>
      </c>
      <c r="C162" s="2" t="inlineStr">
        <is>
          <t>ORG-EXT-009</t>
        </is>
      </c>
      <c r="D162" s="3" t="inlineStr">
        <is>
          <t>PCAT-PKG-FLX</t>
        </is>
      </c>
      <c r="E162" s="3" t="inlineStr">
        <is>
          <t>Approved</t>
        </is>
      </c>
      <c r="F162" s="3" t="inlineStr">
        <is>
          <t>Preferred</t>
        </is>
      </c>
      <c r="G162" s="3" t="inlineStr">
        <is>
          <t>Single source</t>
        </is>
      </c>
      <c r="H162" s="2" t="inlineStr">
        <is>
          <t>piece</t>
        </is>
      </c>
      <c r="I162" s="3" t="inlineStr">
        <is>
          <t>Supplier standard case / pallet quantity</t>
        </is>
      </c>
      <c r="J162" s="4" t="n">
        <v>5000</v>
      </c>
      <c r="K162" s="4" t="n">
        <v>1000</v>
      </c>
      <c r="L162" s="5" t="n">
        <v>14</v>
      </c>
      <c r="M162" s="3" t="inlineStr">
        <is>
          <t>Nordic standard</t>
        </is>
      </c>
      <c r="N162" s="2" t="inlineStr">
        <is>
          <t>SE</t>
        </is>
      </c>
      <c r="O162" s="3" t="inlineStr">
        <is>
          <t>No marketing-origin claim; supplier must meet authoritative packaging specification and food-contact requirements where applicable</t>
        </is>
      </c>
      <c r="P162" s="3" t="inlineStr">
        <is>
          <t>Only another formally approved packaging source/material matching the authoritative Packaging_ID specification</t>
        </is>
      </c>
      <c r="Q162" s="3" t="inlineStr">
        <is>
          <t>Yes</t>
        </is>
      </c>
      <c r="R162" s="3" t="inlineStr">
        <is>
          <t>Forecast-based packaging replenishment</t>
        </is>
      </c>
      <c r="S162" s="3" t="inlineStr">
        <is>
          <t>Active</t>
        </is>
      </c>
      <c r="T162" s="3" t="inlineStr">
        <is>
          <t>Static sourcing condition used for later synthetic purchasing generation; not an actual quotation, order or measured supplier performance.</t>
        </is>
      </c>
    </row>
    <row r="163">
      <c r="A163" s="3" t="inlineStr">
        <is>
          <t>SRC-0162</t>
        </is>
      </c>
      <c r="B163" s="2" t="inlineStr">
        <is>
          <t>PKG-WRAP-PAL</t>
        </is>
      </c>
      <c r="C163" s="2" t="inlineStr">
        <is>
          <t>ORG-EXT-009</t>
        </is>
      </c>
      <c r="D163" s="3" t="inlineStr">
        <is>
          <t>PCAT-PKG-TER</t>
        </is>
      </c>
      <c r="E163" s="3" t="inlineStr">
        <is>
          <t>Approved</t>
        </is>
      </c>
      <c r="F163" s="3" t="inlineStr">
        <is>
          <t>Preferred</t>
        </is>
      </c>
      <c r="G163" s="3" t="inlineStr">
        <is>
          <t>Single source</t>
        </is>
      </c>
      <c r="H163" s="2" t="inlineStr">
        <is>
          <t>kg</t>
        </is>
      </c>
      <c r="I163" s="3" t="inlineStr">
        <is>
          <t>Supplier standard roll/pallet</t>
        </is>
      </c>
      <c r="J163" s="4" t="n">
        <v>100</v>
      </c>
      <c r="K163" s="4" t="n">
        <v>25</v>
      </c>
      <c r="L163" s="5" t="n">
        <v>14</v>
      </c>
      <c r="M163" s="3" t="inlineStr">
        <is>
          <t>Nordic standard</t>
        </is>
      </c>
      <c r="N163" s="2" t="inlineStr">
        <is>
          <t>SE</t>
        </is>
      </c>
      <c r="O163" s="3" t="inlineStr">
        <is>
          <t>No marketing-origin claim; supplier must meet authoritative packaging specification and food-contact requirements where applicable</t>
        </is>
      </c>
      <c r="P163" s="3" t="inlineStr">
        <is>
          <t>Only another formally approved packaging source/material matching the authoritative Packaging_ID specification</t>
        </is>
      </c>
      <c r="Q163" s="3" t="inlineStr">
        <is>
          <t>No</t>
        </is>
      </c>
      <c r="R163" s="3" t="inlineStr">
        <is>
          <t>Periodic order / reorder point</t>
        </is>
      </c>
      <c r="S163" s="3" t="inlineStr">
        <is>
          <t>Active</t>
        </is>
      </c>
      <c r="T163" s="3" t="inlineStr">
        <is>
          <t>Static sourcing condition used for later synthetic purchasing generation; not an actual quotation, order or measured supplier performance.</t>
        </is>
      </c>
    </row>
    <row r="164">
      <c r="A164" s="3" t="inlineStr">
        <is>
          <t>SRC-0163</t>
        </is>
      </c>
      <c r="B164" s="2" t="inlineStr">
        <is>
          <t>RM-COD-CH-FIL</t>
        </is>
      </c>
      <c r="C164" s="2" t="inlineStr">
        <is>
          <t>ORG-EXT-002</t>
        </is>
      </c>
      <c r="D164" s="3" t="inlineStr">
        <is>
          <t>PCAT-SEA-COD</t>
        </is>
      </c>
      <c r="E164" s="3" t="inlineStr">
        <is>
          <t>Approved</t>
        </is>
      </c>
      <c r="F164" s="3" t="inlineStr">
        <is>
          <t>Preferred</t>
        </is>
      </c>
      <c r="G164" s="3" t="inlineStr">
        <is>
          <t>Dual source</t>
        </is>
      </c>
      <c r="H164" s="2" t="inlineStr">
        <is>
          <t>kg</t>
        </is>
      </c>
      <c r="I164" s="3" t="inlineStr">
        <is>
          <t>Bulk food-grade bins / insulated palletized units</t>
        </is>
      </c>
      <c r="J164" s="4" t="n">
        <v>500</v>
      </c>
      <c r="K164" s="4" t="n">
        <v>100</v>
      </c>
      <c r="L164" s="5" t="n">
        <v>2</v>
      </c>
      <c r="M164" s="3" t="inlineStr">
        <is>
          <t>Local rapid</t>
        </is>
      </c>
      <c r="N164" s="2" t="inlineStr">
        <is>
          <t>FO</t>
        </is>
      </c>
      <c r="O164" s="3" t="inlineStr">
        <is>
          <t>Faroe Islands / Faroese-produced or Faroese-landed material as specified in Production master</t>
        </is>
      </c>
      <c r="P164" s="3" t="inlineStr">
        <is>
          <t>Only another approved source for the same authoritative Item_ID; no cross-item substitution without formal approval</t>
        </is>
      </c>
      <c r="Q164" s="3" t="inlineStr">
        <is>
          <t>Yes</t>
        </is>
      </c>
      <c r="R164" s="3" t="inlineStr">
        <is>
          <t>Demand-driven call-off</t>
        </is>
      </c>
      <c r="S164" s="3" t="inlineStr">
        <is>
          <t>Active</t>
        </is>
      </c>
      <c r="T164" s="3" t="inlineStr">
        <is>
          <t>Static sourcing condition used for later synthetic purchasing generation; not an actual quotation, order or measured supplier performance.</t>
        </is>
      </c>
    </row>
    <row r="165">
      <c r="A165" s="3" t="inlineStr">
        <is>
          <t>SRC-0164</t>
        </is>
      </c>
      <c r="B165" s="2" t="inlineStr">
        <is>
          <t>RM-COD-CH-FIL</t>
        </is>
      </c>
      <c r="C165" s="2" t="inlineStr">
        <is>
          <t>ORG-EXT-003</t>
        </is>
      </c>
      <c r="D165" s="3" t="inlineStr">
        <is>
          <t>PCAT-SEA-COD</t>
        </is>
      </c>
      <c r="E165" s="3" t="inlineStr">
        <is>
          <t>Approved</t>
        </is>
      </c>
      <c r="F165" s="3" t="inlineStr">
        <is>
          <t>Secondary</t>
        </is>
      </c>
      <c r="G165" s="3" t="inlineStr">
        <is>
          <t>Dual source</t>
        </is>
      </c>
      <c r="H165" s="2" t="inlineStr">
        <is>
          <t>kg</t>
        </is>
      </c>
      <c r="I165" s="3" t="inlineStr">
        <is>
          <t>Bulk food-grade bins / insulated palletized units</t>
        </is>
      </c>
      <c r="J165" s="4" t="n">
        <v>500</v>
      </c>
      <c r="K165" s="4" t="n">
        <v>100</v>
      </c>
      <c r="L165" s="5" t="n">
        <v>2</v>
      </c>
      <c r="M165" s="3" t="inlineStr">
        <is>
          <t>Local rapid</t>
        </is>
      </c>
      <c r="N165" s="2" t="inlineStr">
        <is>
          <t>FO</t>
        </is>
      </c>
      <c r="O165" s="3" t="inlineStr">
        <is>
          <t>Faroe Islands / Faroese-produced or Faroese-landed material as specified in Production master</t>
        </is>
      </c>
      <c r="P165" s="3" t="inlineStr">
        <is>
          <t>Only another approved source for the same authoritative Item_ID; no cross-item substitution without formal approval</t>
        </is>
      </c>
      <c r="Q165" s="3" t="inlineStr">
        <is>
          <t>Yes</t>
        </is>
      </c>
      <c r="R165" s="3" t="inlineStr">
        <is>
          <t>Demand-driven call-off</t>
        </is>
      </c>
      <c r="S165" s="3" t="inlineStr">
        <is>
          <t>Active</t>
        </is>
      </c>
      <c r="T165" s="3" t="inlineStr">
        <is>
          <t>Static sourcing condition used for later synthetic purchasing generation; not an actual quotation, order or measured supplier performance.</t>
        </is>
      </c>
    </row>
    <row r="166">
      <c r="A166" s="3" t="inlineStr">
        <is>
          <t>SRC-0165</t>
        </is>
      </c>
      <c r="B166" s="2" t="inlineStr">
        <is>
          <t>RM-COD-CH-HG24</t>
        </is>
      </c>
      <c r="C166" s="2" t="inlineStr">
        <is>
          <t>ORG-EXT-002</t>
        </is>
      </c>
      <c r="D166" s="3" t="inlineStr">
        <is>
          <t>PCAT-SEA-COD</t>
        </is>
      </c>
      <c r="E166" s="3" t="inlineStr">
        <is>
          <t>Approved</t>
        </is>
      </c>
      <c r="F166" s="3" t="inlineStr">
        <is>
          <t>Preferred</t>
        </is>
      </c>
      <c r="G166" s="3" t="inlineStr">
        <is>
          <t>Dual source</t>
        </is>
      </c>
      <c r="H166" s="2" t="inlineStr">
        <is>
          <t>kg</t>
        </is>
      </c>
      <c r="I166" s="3" t="inlineStr">
        <is>
          <t>Bulk food-grade bins / insulated palletized units</t>
        </is>
      </c>
      <c r="J166" s="4" t="n">
        <v>500</v>
      </c>
      <c r="K166" s="4" t="n">
        <v>100</v>
      </c>
      <c r="L166" s="5" t="n">
        <v>2</v>
      </c>
      <c r="M166" s="3" t="inlineStr">
        <is>
          <t>Local rapid</t>
        </is>
      </c>
      <c r="N166" s="2" t="inlineStr">
        <is>
          <t>FO</t>
        </is>
      </c>
      <c r="O166" s="3" t="inlineStr">
        <is>
          <t>Faroe Islands / Faroese-produced or Faroese-landed material as specified in Production master</t>
        </is>
      </c>
      <c r="P166" s="3" t="inlineStr">
        <is>
          <t>Only another approved source for the same authoritative Item_ID; no cross-item substitution without formal approval</t>
        </is>
      </c>
      <c r="Q166" s="3" t="inlineStr">
        <is>
          <t>Yes</t>
        </is>
      </c>
      <c r="R166" s="3" t="inlineStr">
        <is>
          <t>Demand-driven call-off</t>
        </is>
      </c>
      <c r="S166" s="3" t="inlineStr">
        <is>
          <t>Active</t>
        </is>
      </c>
      <c r="T166" s="3" t="inlineStr">
        <is>
          <t>Static sourcing condition used for later synthetic purchasing generation; not an actual quotation, order or measured supplier performance.</t>
        </is>
      </c>
    </row>
    <row r="167">
      <c r="A167" s="3" t="inlineStr">
        <is>
          <t>SRC-0166</t>
        </is>
      </c>
      <c r="B167" s="2" t="inlineStr">
        <is>
          <t>RM-COD-CH-HG24</t>
        </is>
      </c>
      <c r="C167" s="2" t="inlineStr">
        <is>
          <t>ORG-EXT-003</t>
        </is>
      </c>
      <c r="D167" s="3" t="inlineStr">
        <is>
          <t>PCAT-SEA-COD</t>
        </is>
      </c>
      <c r="E167" s="3" t="inlineStr">
        <is>
          <t>Approved</t>
        </is>
      </c>
      <c r="F167" s="3" t="inlineStr">
        <is>
          <t>Secondary</t>
        </is>
      </c>
      <c r="G167" s="3" t="inlineStr">
        <is>
          <t>Dual source</t>
        </is>
      </c>
      <c r="H167" s="2" t="inlineStr">
        <is>
          <t>kg</t>
        </is>
      </c>
      <c r="I167" s="3" t="inlineStr">
        <is>
          <t>Bulk food-grade bins / insulated palletized units</t>
        </is>
      </c>
      <c r="J167" s="4" t="n">
        <v>500</v>
      </c>
      <c r="K167" s="4" t="n">
        <v>100</v>
      </c>
      <c r="L167" s="5" t="n">
        <v>2</v>
      </c>
      <c r="M167" s="3" t="inlineStr">
        <is>
          <t>Local rapid</t>
        </is>
      </c>
      <c r="N167" s="2" t="inlineStr">
        <is>
          <t>FO</t>
        </is>
      </c>
      <c r="O167" s="3" t="inlineStr">
        <is>
          <t>Faroe Islands / Faroese-produced or Faroese-landed material as specified in Production master</t>
        </is>
      </c>
      <c r="P167" s="3" t="inlineStr">
        <is>
          <t>Only another approved source for the same authoritative Item_ID; no cross-item substitution without formal approval</t>
        </is>
      </c>
      <c r="Q167" s="3" t="inlineStr">
        <is>
          <t>Yes</t>
        </is>
      </c>
      <c r="R167" s="3" t="inlineStr">
        <is>
          <t>Demand-driven call-off</t>
        </is>
      </c>
      <c r="S167" s="3" t="inlineStr">
        <is>
          <t>Active</t>
        </is>
      </c>
      <c r="T167" s="3" t="inlineStr">
        <is>
          <t>Static sourcing condition used for later synthetic purchasing generation; not an actual quotation, order or measured supplier performance.</t>
        </is>
      </c>
    </row>
    <row r="168">
      <c r="A168" s="3" t="inlineStr">
        <is>
          <t>SRC-0167</t>
        </is>
      </c>
      <c r="B168" s="2" t="inlineStr">
        <is>
          <t>RM-COD-FR-FIL</t>
        </is>
      </c>
      <c r="C168" s="2" t="inlineStr">
        <is>
          <t>ORG-EXT-002</t>
        </is>
      </c>
      <c r="D168" s="3" t="inlineStr">
        <is>
          <t>PCAT-SEA-COD</t>
        </is>
      </c>
      <c r="E168" s="3" t="inlineStr">
        <is>
          <t>Approved</t>
        </is>
      </c>
      <c r="F168" s="3" t="inlineStr">
        <is>
          <t>Preferred</t>
        </is>
      </c>
      <c r="G168" s="3" t="inlineStr">
        <is>
          <t>Dual source</t>
        </is>
      </c>
      <c r="H168" s="2" t="inlineStr">
        <is>
          <t>kg</t>
        </is>
      </c>
      <c r="I168" s="3" t="inlineStr">
        <is>
          <t>Bulk food-grade bins / insulated palletized units</t>
        </is>
      </c>
      <c r="J168" s="4" t="n">
        <v>1000</v>
      </c>
      <c r="K168" s="4" t="n">
        <v>100</v>
      </c>
      <c r="L168" s="5" t="n">
        <v>4</v>
      </c>
      <c r="M168" s="3" t="inlineStr">
        <is>
          <t>Local rapid</t>
        </is>
      </c>
      <c r="N168" s="2" t="inlineStr">
        <is>
          <t>FO</t>
        </is>
      </c>
      <c r="O168" s="3" t="inlineStr">
        <is>
          <t>Faroe Islands / Faroese-produced or Faroese-landed material as specified in Production master</t>
        </is>
      </c>
      <c r="P168" s="3" t="inlineStr">
        <is>
          <t>Only another approved source for the same authoritative Item_ID; no cross-item substitution without formal approval</t>
        </is>
      </c>
      <c r="Q168" s="3" t="inlineStr">
        <is>
          <t>Yes</t>
        </is>
      </c>
      <c r="R168" s="3" t="inlineStr">
        <is>
          <t>Forecast-based periodic order</t>
        </is>
      </c>
      <c r="S168" s="3" t="inlineStr">
        <is>
          <t>Active</t>
        </is>
      </c>
      <c r="T168" s="3" t="inlineStr">
        <is>
          <t>Static sourcing condition used for later synthetic purchasing generation; not an actual quotation, order or measured supplier performance.</t>
        </is>
      </c>
    </row>
    <row r="169">
      <c r="A169" s="3" t="inlineStr">
        <is>
          <t>SRC-0168</t>
        </is>
      </c>
      <c r="B169" s="2" t="inlineStr">
        <is>
          <t>RM-COD-FR-FIL</t>
        </is>
      </c>
      <c r="C169" s="2" t="inlineStr">
        <is>
          <t>ORG-EXT-003</t>
        </is>
      </c>
      <c r="D169" s="3" t="inlineStr">
        <is>
          <t>PCAT-SEA-COD</t>
        </is>
      </c>
      <c r="E169" s="3" t="inlineStr">
        <is>
          <t>Approved</t>
        </is>
      </c>
      <c r="F169" s="3" t="inlineStr">
        <is>
          <t>Secondary</t>
        </is>
      </c>
      <c r="G169" s="3" t="inlineStr">
        <is>
          <t>Dual source</t>
        </is>
      </c>
      <c r="H169" s="2" t="inlineStr">
        <is>
          <t>kg</t>
        </is>
      </c>
      <c r="I169" s="3" t="inlineStr">
        <is>
          <t>Bulk food-grade bins / insulated palletized units</t>
        </is>
      </c>
      <c r="J169" s="4" t="n">
        <v>1000</v>
      </c>
      <c r="K169" s="4" t="n">
        <v>100</v>
      </c>
      <c r="L169" s="5" t="n">
        <v>4</v>
      </c>
      <c r="M169" s="3" t="inlineStr">
        <is>
          <t>Local rapid</t>
        </is>
      </c>
      <c r="N169" s="2" t="inlineStr">
        <is>
          <t>FO</t>
        </is>
      </c>
      <c r="O169" s="3" t="inlineStr">
        <is>
          <t>Faroe Islands / Faroese-produced or Faroese-landed material as specified in Production master</t>
        </is>
      </c>
      <c r="P169" s="3" t="inlineStr">
        <is>
          <t>Only another approved source for the same authoritative Item_ID; no cross-item substitution without formal approval</t>
        </is>
      </c>
      <c r="Q169" s="3" t="inlineStr">
        <is>
          <t>Yes</t>
        </is>
      </c>
      <c r="R169" s="3" t="inlineStr">
        <is>
          <t>Forecast-based periodic order</t>
        </is>
      </c>
      <c r="S169" s="3" t="inlineStr">
        <is>
          <t>Active</t>
        </is>
      </c>
      <c r="T169" s="3" t="inlineStr">
        <is>
          <t>Static sourcing condition used for later synthetic purchasing generation; not an actual quotation, order or measured supplier performance.</t>
        </is>
      </c>
    </row>
    <row r="170">
      <c r="A170" s="3" t="inlineStr">
        <is>
          <t>SRC-0169</t>
        </is>
      </c>
      <c r="B170" s="2" t="inlineStr">
        <is>
          <t>RM-COD-FR-HG24</t>
        </is>
      </c>
      <c r="C170" s="2" t="inlineStr">
        <is>
          <t>ORG-EXT-002</t>
        </is>
      </c>
      <c r="D170" s="3" t="inlineStr">
        <is>
          <t>PCAT-SEA-COD</t>
        </is>
      </c>
      <c r="E170" s="3" t="inlineStr">
        <is>
          <t>Approved</t>
        </is>
      </c>
      <c r="F170" s="3" t="inlineStr">
        <is>
          <t>Preferred</t>
        </is>
      </c>
      <c r="G170" s="3" t="inlineStr">
        <is>
          <t>Dual source</t>
        </is>
      </c>
      <c r="H170" s="2" t="inlineStr">
        <is>
          <t>kg</t>
        </is>
      </c>
      <c r="I170" s="3" t="inlineStr">
        <is>
          <t>Bulk food-grade bins / insulated palletized units</t>
        </is>
      </c>
      <c r="J170" s="4" t="n">
        <v>1000</v>
      </c>
      <c r="K170" s="4" t="n">
        <v>100</v>
      </c>
      <c r="L170" s="5" t="n">
        <v>4</v>
      </c>
      <c r="M170" s="3" t="inlineStr">
        <is>
          <t>Local rapid</t>
        </is>
      </c>
      <c r="N170" s="2" t="inlineStr">
        <is>
          <t>FO</t>
        </is>
      </c>
      <c r="O170" s="3" t="inlineStr">
        <is>
          <t>Faroe Islands / Faroese-produced or Faroese-landed material as specified in Production master</t>
        </is>
      </c>
      <c r="P170" s="3" t="inlineStr">
        <is>
          <t>Only another approved source for the same authoritative Item_ID; no cross-item substitution without formal approval</t>
        </is>
      </c>
      <c r="Q170" s="3" t="inlineStr">
        <is>
          <t>Yes</t>
        </is>
      </c>
      <c r="R170" s="3" t="inlineStr">
        <is>
          <t>Forecast-based periodic order</t>
        </is>
      </c>
      <c r="S170" s="3" t="inlineStr">
        <is>
          <t>Active</t>
        </is>
      </c>
      <c r="T170" s="3" t="inlineStr">
        <is>
          <t>Static sourcing condition used for later synthetic purchasing generation; not an actual quotation, order or measured supplier performance.</t>
        </is>
      </c>
    </row>
    <row r="171">
      <c r="A171" s="3" t="inlineStr">
        <is>
          <t>SRC-0170</t>
        </is>
      </c>
      <c r="B171" s="2" t="inlineStr">
        <is>
          <t>RM-COD-FR-HG24</t>
        </is>
      </c>
      <c r="C171" s="2" t="inlineStr">
        <is>
          <t>ORG-EXT-003</t>
        </is>
      </c>
      <c r="D171" s="3" t="inlineStr">
        <is>
          <t>PCAT-SEA-COD</t>
        </is>
      </c>
      <c r="E171" s="3" t="inlineStr">
        <is>
          <t>Approved</t>
        </is>
      </c>
      <c r="F171" s="3" t="inlineStr">
        <is>
          <t>Secondary</t>
        </is>
      </c>
      <c r="G171" s="3" t="inlineStr">
        <is>
          <t>Dual source</t>
        </is>
      </c>
      <c r="H171" s="2" t="inlineStr">
        <is>
          <t>kg</t>
        </is>
      </c>
      <c r="I171" s="3" t="inlineStr">
        <is>
          <t>Bulk food-grade bins / insulated palletized units</t>
        </is>
      </c>
      <c r="J171" s="4" t="n">
        <v>1000</v>
      </c>
      <c r="K171" s="4" t="n">
        <v>100</v>
      </c>
      <c r="L171" s="5" t="n">
        <v>4</v>
      </c>
      <c r="M171" s="3" t="inlineStr">
        <is>
          <t>Local rapid</t>
        </is>
      </c>
      <c r="N171" s="2" t="inlineStr">
        <is>
          <t>FO</t>
        </is>
      </c>
      <c r="O171" s="3" t="inlineStr">
        <is>
          <t>Faroe Islands / Faroese-produced or Faroese-landed material as specified in Production master</t>
        </is>
      </c>
      <c r="P171" s="3" t="inlineStr">
        <is>
          <t>Only another approved source for the same authoritative Item_ID; no cross-item substitution without formal approval</t>
        </is>
      </c>
      <c r="Q171" s="3" t="inlineStr">
        <is>
          <t>Yes</t>
        </is>
      </c>
      <c r="R171" s="3" t="inlineStr">
        <is>
          <t>Forecast-based periodic order</t>
        </is>
      </c>
      <c r="S171" s="3" t="inlineStr">
        <is>
          <t>Active</t>
        </is>
      </c>
      <c r="T171" s="3" t="inlineStr">
        <is>
          <t>Static sourcing condition used for later synthetic purchasing generation; not an actual quotation, order or measured supplier performance.</t>
        </is>
      </c>
    </row>
    <row r="172">
      <c r="A172" s="3" t="inlineStr">
        <is>
          <t>SRC-0171</t>
        </is>
      </c>
      <c r="B172" s="2" t="inlineStr">
        <is>
          <t>RM-HER-FR-FIL-L</t>
        </is>
      </c>
      <c r="C172" s="2" t="inlineStr">
        <is>
          <t>ORG-EXT-003</t>
        </is>
      </c>
      <c r="D172" s="3" t="inlineStr">
        <is>
          <t>PCAT-SEA-HER</t>
        </is>
      </c>
      <c r="E172" s="3" t="inlineStr">
        <is>
          <t>Approved</t>
        </is>
      </c>
      <c r="F172" s="3" t="inlineStr">
        <is>
          <t>Preferred</t>
        </is>
      </c>
      <c r="G172" s="3" t="inlineStr">
        <is>
          <t>Dual source</t>
        </is>
      </c>
      <c r="H172" s="2" t="inlineStr">
        <is>
          <t>kg</t>
        </is>
      </c>
      <c r="I172" s="3" t="inlineStr">
        <is>
          <t>Bulk food-grade bins / insulated palletized units</t>
        </is>
      </c>
      <c r="J172" s="4" t="n">
        <v>1000</v>
      </c>
      <c r="K172" s="4" t="n">
        <v>100</v>
      </c>
      <c r="L172" s="5" t="n">
        <v>4</v>
      </c>
      <c r="M172" s="3" t="inlineStr">
        <is>
          <t>Local rapid</t>
        </is>
      </c>
      <c r="N172" s="2" t="inlineStr">
        <is>
          <t>FO</t>
        </is>
      </c>
      <c r="O172" s="3" t="inlineStr">
        <is>
          <t>Faroe Islands / Faroese-produced or Faroese-landed material as specified in Production master</t>
        </is>
      </c>
      <c r="P172" s="3" t="inlineStr">
        <is>
          <t>Only another approved source for the same authoritative Item_ID; no cross-item substitution without formal approval</t>
        </is>
      </c>
      <c r="Q172" s="3" t="inlineStr">
        <is>
          <t>Yes</t>
        </is>
      </c>
      <c r="R172" s="3" t="inlineStr">
        <is>
          <t>Forecast-based periodic order</t>
        </is>
      </c>
      <c r="S172" s="3" t="inlineStr">
        <is>
          <t>Active</t>
        </is>
      </c>
      <c r="T172" s="3" t="inlineStr">
        <is>
          <t>Static sourcing condition used for later synthetic purchasing generation; not an actual quotation, order or measured supplier performance.</t>
        </is>
      </c>
    </row>
    <row r="173">
      <c r="A173" s="3" t="inlineStr">
        <is>
          <t>SRC-0172</t>
        </is>
      </c>
      <c r="B173" s="2" t="inlineStr">
        <is>
          <t>RM-HER-FR-FIL-L</t>
        </is>
      </c>
      <c r="C173" s="2" t="inlineStr">
        <is>
          <t>ORG-EXT-002</t>
        </is>
      </c>
      <c r="D173" s="3" t="inlineStr">
        <is>
          <t>PCAT-SEA-HER</t>
        </is>
      </c>
      <c r="E173" s="3" t="inlineStr">
        <is>
          <t>Approved</t>
        </is>
      </c>
      <c r="F173" s="3" t="inlineStr">
        <is>
          <t>Secondary</t>
        </is>
      </c>
      <c r="G173" s="3" t="inlineStr">
        <is>
          <t>Dual source</t>
        </is>
      </c>
      <c r="H173" s="2" t="inlineStr">
        <is>
          <t>kg</t>
        </is>
      </c>
      <c r="I173" s="3" t="inlineStr">
        <is>
          <t>Bulk food-grade bins / insulated palletized units</t>
        </is>
      </c>
      <c r="J173" s="4" t="n">
        <v>1000</v>
      </c>
      <c r="K173" s="4" t="n">
        <v>100</v>
      </c>
      <c r="L173" s="5" t="n">
        <v>4</v>
      </c>
      <c r="M173" s="3" t="inlineStr">
        <is>
          <t>Local rapid</t>
        </is>
      </c>
      <c r="N173" s="2" t="inlineStr">
        <is>
          <t>FO</t>
        </is>
      </c>
      <c r="O173" s="3" t="inlineStr">
        <is>
          <t>Faroe Islands / Faroese-produced or Faroese-landed material as specified in Production master</t>
        </is>
      </c>
      <c r="P173" s="3" t="inlineStr">
        <is>
          <t>Only another approved source for the same authoritative Item_ID; no cross-item substitution without formal approval</t>
        </is>
      </c>
      <c r="Q173" s="3" t="inlineStr">
        <is>
          <t>Yes</t>
        </is>
      </c>
      <c r="R173" s="3" t="inlineStr">
        <is>
          <t>Forecast-based periodic order</t>
        </is>
      </c>
      <c r="S173" s="3" t="inlineStr">
        <is>
          <t>Active</t>
        </is>
      </c>
      <c r="T173" s="3" t="inlineStr">
        <is>
          <t>Static sourcing condition used for later synthetic purchasing generation; not an actual quotation, order or measured supplier performance.</t>
        </is>
      </c>
    </row>
    <row r="174">
      <c r="A174" s="3" t="inlineStr">
        <is>
          <t>SRC-0173</t>
        </is>
      </c>
      <c r="B174" s="2" t="inlineStr">
        <is>
          <t>RM-HER-FR-FIL-S</t>
        </is>
      </c>
      <c r="C174" s="2" t="inlineStr">
        <is>
          <t>ORG-EXT-003</t>
        </is>
      </c>
      <c r="D174" s="3" t="inlineStr">
        <is>
          <t>PCAT-SEA-HER</t>
        </is>
      </c>
      <c r="E174" s="3" t="inlineStr">
        <is>
          <t>Approved</t>
        </is>
      </c>
      <c r="F174" s="3" t="inlineStr">
        <is>
          <t>Preferred</t>
        </is>
      </c>
      <c r="G174" s="3" t="inlineStr">
        <is>
          <t>Dual source</t>
        </is>
      </c>
      <c r="H174" s="2" t="inlineStr">
        <is>
          <t>kg</t>
        </is>
      </c>
      <c r="I174" s="3" t="inlineStr">
        <is>
          <t>Bulk food-grade bins / insulated palletized units</t>
        </is>
      </c>
      <c r="J174" s="4" t="n">
        <v>1000</v>
      </c>
      <c r="K174" s="4" t="n">
        <v>100</v>
      </c>
      <c r="L174" s="5" t="n">
        <v>4</v>
      </c>
      <c r="M174" s="3" t="inlineStr">
        <is>
          <t>Local rapid</t>
        </is>
      </c>
      <c r="N174" s="2" t="inlineStr">
        <is>
          <t>FO</t>
        </is>
      </c>
      <c r="O174" s="3" t="inlineStr">
        <is>
          <t>Faroe Islands / Faroese-produced or Faroese-landed material as specified in Production master</t>
        </is>
      </c>
      <c r="P174" s="3" t="inlineStr">
        <is>
          <t>Only another approved source for the same authoritative Item_ID; no cross-item substitution without formal approval</t>
        </is>
      </c>
      <c r="Q174" s="3" t="inlineStr">
        <is>
          <t>Yes</t>
        </is>
      </c>
      <c r="R174" s="3" t="inlineStr">
        <is>
          <t>Forecast-based periodic order</t>
        </is>
      </c>
      <c r="S174" s="3" t="inlineStr">
        <is>
          <t>Active</t>
        </is>
      </c>
      <c r="T174" s="3" t="inlineStr">
        <is>
          <t>Static sourcing condition used for later synthetic purchasing generation; not an actual quotation, order or measured supplier performance.</t>
        </is>
      </c>
    </row>
    <row r="175">
      <c r="A175" s="3" t="inlineStr">
        <is>
          <t>SRC-0174</t>
        </is>
      </c>
      <c r="B175" s="2" t="inlineStr">
        <is>
          <t>RM-HER-FR-FIL-S</t>
        </is>
      </c>
      <c r="C175" s="2" t="inlineStr">
        <is>
          <t>ORG-EXT-002</t>
        </is>
      </c>
      <c r="D175" s="3" t="inlineStr">
        <is>
          <t>PCAT-SEA-HER</t>
        </is>
      </c>
      <c r="E175" s="3" t="inlineStr">
        <is>
          <t>Approved</t>
        </is>
      </c>
      <c r="F175" s="3" t="inlineStr">
        <is>
          <t>Secondary</t>
        </is>
      </c>
      <c r="G175" s="3" t="inlineStr">
        <is>
          <t>Dual source</t>
        </is>
      </c>
      <c r="H175" s="2" t="inlineStr">
        <is>
          <t>kg</t>
        </is>
      </c>
      <c r="I175" s="3" t="inlineStr">
        <is>
          <t>Bulk food-grade bins / insulated palletized units</t>
        </is>
      </c>
      <c r="J175" s="4" t="n">
        <v>1000</v>
      </c>
      <c r="K175" s="4" t="n">
        <v>100</v>
      </c>
      <c r="L175" s="5" t="n">
        <v>4</v>
      </c>
      <c r="M175" s="3" t="inlineStr">
        <is>
          <t>Local rapid</t>
        </is>
      </c>
      <c r="N175" s="2" t="inlineStr">
        <is>
          <t>FO</t>
        </is>
      </c>
      <c r="O175" s="3" t="inlineStr">
        <is>
          <t>Faroe Islands / Faroese-produced or Faroese-landed material as specified in Production master</t>
        </is>
      </c>
      <c r="P175" s="3" t="inlineStr">
        <is>
          <t>Only another approved source for the same authoritative Item_ID; no cross-item substitution without formal approval</t>
        </is>
      </c>
      <c r="Q175" s="3" t="inlineStr">
        <is>
          <t>Yes</t>
        </is>
      </c>
      <c r="R175" s="3" t="inlineStr">
        <is>
          <t>Forecast-based periodic order</t>
        </is>
      </c>
      <c r="S175" s="3" t="inlineStr">
        <is>
          <t>Active</t>
        </is>
      </c>
      <c r="T175" s="3" t="inlineStr">
        <is>
          <t>Static sourcing condition used for later synthetic purchasing generation; not an actual quotation, order or measured supplier performance.</t>
        </is>
      </c>
    </row>
    <row r="176">
      <c r="A176" s="3" t="inlineStr">
        <is>
          <t>SRC-0175</t>
        </is>
      </c>
      <c r="B176" s="2" t="inlineStr">
        <is>
          <t>RM-MAC-FR-HG35</t>
        </is>
      </c>
      <c r="C176" s="2" t="inlineStr">
        <is>
          <t>ORG-EXT-003</t>
        </is>
      </c>
      <c r="D176" s="3" t="inlineStr">
        <is>
          <t>PCAT-SEA-MAC</t>
        </is>
      </c>
      <c r="E176" s="3" t="inlineStr">
        <is>
          <t>Approved</t>
        </is>
      </c>
      <c r="F176" s="3" t="inlineStr">
        <is>
          <t>Preferred</t>
        </is>
      </c>
      <c r="G176" s="3" t="inlineStr">
        <is>
          <t>Dual source</t>
        </is>
      </c>
      <c r="H176" s="2" t="inlineStr">
        <is>
          <t>kg</t>
        </is>
      </c>
      <c r="I176" s="3" t="inlineStr">
        <is>
          <t>Bulk food-grade bins / insulated palletized units</t>
        </is>
      </c>
      <c r="J176" s="4" t="n">
        <v>1000</v>
      </c>
      <c r="K176" s="4" t="n">
        <v>100</v>
      </c>
      <c r="L176" s="5" t="n">
        <v>4</v>
      </c>
      <c r="M176" s="3" t="inlineStr">
        <is>
          <t>Local rapid</t>
        </is>
      </c>
      <c r="N176" s="2" t="inlineStr">
        <is>
          <t>FO</t>
        </is>
      </c>
      <c r="O176" s="3" t="inlineStr">
        <is>
          <t>Faroe Islands / Faroese-produced or Faroese-landed material as specified in Production master</t>
        </is>
      </c>
      <c r="P176" s="3" t="inlineStr">
        <is>
          <t>Only another approved source for the same authoritative Item_ID; no cross-item substitution without formal approval</t>
        </is>
      </c>
      <c r="Q176" s="3" t="inlineStr">
        <is>
          <t>Yes</t>
        </is>
      </c>
      <c r="R176" s="3" t="inlineStr">
        <is>
          <t>Forecast-based periodic order</t>
        </is>
      </c>
      <c r="S176" s="3" t="inlineStr">
        <is>
          <t>Active</t>
        </is>
      </c>
      <c r="T176" s="3" t="inlineStr">
        <is>
          <t>Static sourcing condition used for later synthetic purchasing generation; not an actual quotation, order or measured supplier performance.</t>
        </is>
      </c>
    </row>
    <row r="177">
      <c r="A177" s="3" t="inlineStr">
        <is>
          <t>SRC-0176</t>
        </is>
      </c>
      <c r="B177" s="2" t="inlineStr">
        <is>
          <t>RM-MAC-FR-HG35</t>
        </is>
      </c>
      <c r="C177" s="2" t="inlineStr">
        <is>
          <t>ORG-EXT-002</t>
        </is>
      </c>
      <c r="D177" s="3" t="inlineStr">
        <is>
          <t>PCAT-SEA-MAC</t>
        </is>
      </c>
      <c r="E177" s="3" t="inlineStr">
        <is>
          <t>Approved</t>
        </is>
      </c>
      <c r="F177" s="3" t="inlineStr">
        <is>
          <t>Secondary</t>
        </is>
      </c>
      <c r="G177" s="3" t="inlineStr">
        <is>
          <t>Dual source</t>
        </is>
      </c>
      <c r="H177" s="2" t="inlineStr">
        <is>
          <t>kg</t>
        </is>
      </c>
      <c r="I177" s="3" t="inlineStr">
        <is>
          <t>Bulk food-grade bins / insulated palletized units</t>
        </is>
      </c>
      <c r="J177" s="4" t="n">
        <v>1000</v>
      </c>
      <c r="K177" s="4" t="n">
        <v>100</v>
      </c>
      <c r="L177" s="5" t="n">
        <v>4</v>
      </c>
      <c r="M177" s="3" t="inlineStr">
        <is>
          <t>Local rapid</t>
        </is>
      </c>
      <c r="N177" s="2" t="inlineStr">
        <is>
          <t>FO</t>
        </is>
      </c>
      <c r="O177" s="3" t="inlineStr">
        <is>
          <t>Faroe Islands / Faroese-produced or Faroese-landed material as specified in Production master</t>
        </is>
      </c>
      <c r="P177" s="3" t="inlineStr">
        <is>
          <t>Only another approved source for the same authoritative Item_ID; no cross-item substitution without formal approval</t>
        </is>
      </c>
      <c r="Q177" s="3" t="inlineStr">
        <is>
          <t>Yes</t>
        </is>
      </c>
      <c r="R177" s="3" t="inlineStr">
        <is>
          <t>Forecast-based periodic order</t>
        </is>
      </c>
      <c r="S177" s="3" t="inlineStr">
        <is>
          <t>Active</t>
        </is>
      </c>
      <c r="T177" s="3" t="inlineStr">
        <is>
          <t>Static sourcing condition used for later synthetic purchasing generation; not an actual quotation, order or measured supplier performance.</t>
        </is>
      </c>
    </row>
    <row r="178">
      <c r="A178" s="3" t="inlineStr">
        <is>
          <t>SRC-0177</t>
        </is>
      </c>
      <c r="B178" s="2" t="inlineStr">
        <is>
          <t>RM-ROE-CH-WHO</t>
        </is>
      </c>
      <c r="C178" s="2" t="inlineStr">
        <is>
          <t>ORG-EXT-002</t>
        </is>
      </c>
      <c r="D178" s="3" t="inlineStr">
        <is>
          <t>PCAT-SEA-COD</t>
        </is>
      </c>
      <c r="E178" s="3" t="inlineStr">
        <is>
          <t>Approved</t>
        </is>
      </c>
      <c r="F178" s="3" t="inlineStr">
        <is>
          <t>Preferred</t>
        </is>
      </c>
      <c r="G178" s="3" t="inlineStr">
        <is>
          <t>Dual source</t>
        </is>
      </c>
      <c r="H178" s="2" t="inlineStr">
        <is>
          <t>kg</t>
        </is>
      </c>
      <c r="I178" s="3" t="inlineStr">
        <is>
          <t>Bulk food-grade bins / insulated palletized units</t>
        </is>
      </c>
      <c r="J178" s="4" t="n">
        <v>500</v>
      </c>
      <c r="K178" s="4" t="n">
        <v>100</v>
      </c>
      <c r="L178" s="5" t="n">
        <v>2</v>
      </c>
      <c r="M178" s="3" t="inlineStr">
        <is>
          <t>Local rapid</t>
        </is>
      </c>
      <c r="N178" s="2" t="inlineStr">
        <is>
          <t>FO</t>
        </is>
      </c>
      <c r="O178" s="3" t="inlineStr">
        <is>
          <t>Faroe Islands / Faroese-produced or Faroese-landed material as specified in Production master</t>
        </is>
      </c>
      <c r="P178" s="3" t="inlineStr">
        <is>
          <t>Only another approved source for the same authoritative Item_ID; no cross-item substitution without formal approval</t>
        </is>
      </c>
      <c r="Q178" s="3" t="inlineStr">
        <is>
          <t>Yes</t>
        </is>
      </c>
      <c r="R178" s="3" t="inlineStr">
        <is>
          <t>Demand-driven call-off</t>
        </is>
      </c>
      <c r="S178" s="3" t="inlineStr">
        <is>
          <t>Active</t>
        </is>
      </c>
      <c r="T178" s="3" t="inlineStr">
        <is>
          <t>Static sourcing condition used for later synthetic purchasing generation; not an actual quotation, order or measured supplier performance.</t>
        </is>
      </c>
    </row>
    <row r="179">
      <c r="A179" s="3" t="inlineStr">
        <is>
          <t>SRC-0178</t>
        </is>
      </c>
      <c r="B179" s="2" t="inlineStr">
        <is>
          <t>RM-ROE-CH-WHO</t>
        </is>
      </c>
      <c r="C179" s="2" t="inlineStr">
        <is>
          <t>ORG-EXT-003</t>
        </is>
      </c>
      <c r="D179" s="3" t="inlineStr">
        <is>
          <t>PCAT-SEA-COD</t>
        </is>
      </c>
      <c r="E179" s="3" t="inlineStr">
        <is>
          <t>Approved</t>
        </is>
      </c>
      <c r="F179" s="3" t="inlineStr">
        <is>
          <t>Secondary</t>
        </is>
      </c>
      <c r="G179" s="3" t="inlineStr">
        <is>
          <t>Dual source</t>
        </is>
      </c>
      <c r="H179" s="2" t="inlineStr">
        <is>
          <t>kg</t>
        </is>
      </c>
      <c r="I179" s="3" t="inlineStr">
        <is>
          <t>Bulk food-grade bins / insulated palletized units</t>
        </is>
      </c>
      <c r="J179" s="4" t="n">
        <v>500</v>
      </c>
      <c r="K179" s="4" t="n">
        <v>100</v>
      </c>
      <c r="L179" s="5" t="n">
        <v>2</v>
      </c>
      <c r="M179" s="3" t="inlineStr">
        <is>
          <t>Local rapid</t>
        </is>
      </c>
      <c r="N179" s="2" t="inlineStr">
        <is>
          <t>FO</t>
        </is>
      </c>
      <c r="O179" s="3" t="inlineStr">
        <is>
          <t>Faroe Islands / Faroese-produced or Faroese-landed material as specified in Production master</t>
        </is>
      </c>
      <c r="P179" s="3" t="inlineStr">
        <is>
          <t>Only another approved source for the same authoritative Item_ID; no cross-item substitution without formal approval</t>
        </is>
      </c>
      <c r="Q179" s="3" t="inlineStr">
        <is>
          <t>Yes</t>
        </is>
      </c>
      <c r="R179" s="3" t="inlineStr">
        <is>
          <t>Demand-driven call-off</t>
        </is>
      </c>
      <c r="S179" s="3" t="inlineStr">
        <is>
          <t>Active</t>
        </is>
      </c>
      <c r="T179" s="3" t="inlineStr">
        <is>
          <t>Static sourcing condition used for later synthetic purchasing generation; not an actual quotation, order or measured supplier performance.</t>
        </is>
      </c>
    </row>
    <row r="180">
      <c r="A180" s="3" t="inlineStr">
        <is>
          <t>SRC-0179</t>
        </is>
      </c>
      <c r="B180" s="2" t="inlineStr">
        <is>
          <t>RM-ROE-FR-WHO</t>
        </is>
      </c>
      <c r="C180" s="2" t="inlineStr">
        <is>
          <t>ORG-EXT-002</t>
        </is>
      </c>
      <c r="D180" s="3" t="inlineStr">
        <is>
          <t>PCAT-SEA-COD</t>
        </is>
      </c>
      <c r="E180" s="3" t="inlineStr">
        <is>
          <t>Approved</t>
        </is>
      </c>
      <c r="F180" s="3" t="inlineStr">
        <is>
          <t>Preferred</t>
        </is>
      </c>
      <c r="G180" s="3" t="inlineStr">
        <is>
          <t>Dual source</t>
        </is>
      </c>
      <c r="H180" s="2" t="inlineStr">
        <is>
          <t>kg</t>
        </is>
      </c>
      <c r="I180" s="3" t="inlineStr">
        <is>
          <t>Bulk food-grade bins / insulated palletized units</t>
        </is>
      </c>
      <c r="J180" s="4" t="n">
        <v>1000</v>
      </c>
      <c r="K180" s="4" t="n">
        <v>100</v>
      </c>
      <c r="L180" s="5" t="n">
        <v>4</v>
      </c>
      <c r="M180" s="3" t="inlineStr">
        <is>
          <t>Local rapid</t>
        </is>
      </c>
      <c r="N180" s="2" t="inlineStr">
        <is>
          <t>FO</t>
        </is>
      </c>
      <c r="O180" s="3" t="inlineStr">
        <is>
          <t>Faroe Islands / Faroese-produced or Faroese-landed material as specified in Production master</t>
        </is>
      </c>
      <c r="P180" s="3" t="inlineStr">
        <is>
          <t>Only another approved source for the same authoritative Item_ID; no cross-item substitution without formal approval</t>
        </is>
      </c>
      <c r="Q180" s="3" t="inlineStr">
        <is>
          <t>Yes</t>
        </is>
      </c>
      <c r="R180" s="3" t="inlineStr">
        <is>
          <t>Forecast-based periodic order</t>
        </is>
      </c>
      <c r="S180" s="3" t="inlineStr">
        <is>
          <t>Active</t>
        </is>
      </c>
      <c r="T180" s="3" t="inlineStr">
        <is>
          <t>Static sourcing condition used for later synthetic purchasing generation; not an actual quotation, order or measured supplier performance.</t>
        </is>
      </c>
    </row>
    <row r="181">
      <c r="A181" s="3" t="inlineStr">
        <is>
          <t>SRC-0180</t>
        </is>
      </c>
      <c r="B181" s="2" t="inlineStr">
        <is>
          <t>RM-ROE-FR-WHO</t>
        </is>
      </c>
      <c r="C181" s="2" t="inlineStr">
        <is>
          <t>ORG-EXT-003</t>
        </is>
      </c>
      <c r="D181" s="3" t="inlineStr">
        <is>
          <t>PCAT-SEA-COD</t>
        </is>
      </c>
      <c r="E181" s="3" t="inlineStr">
        <is>
          <t>Approved</t>
        </is>
      </c>
      <c r="F181" s="3" t="inlineStr">
        <is>
          <t>Secondary</t>
        </is>
      </c>
      <c r="G181" s="3" t="inlineStr">
        <is>
          <t>Dual source</t>
        </is>
      </c>
      <c r="H181" s="2" t="inlineStr">
        <is>
          <t>kg</t>
        </is>
      </c>
      <c r="I181" s="3" t="inlineStr">
        <is>
          <t>Bulk food-grade bins / insulated palletized units</t>
        </is>
      </c>
      <c r="J181" s="4" t="n">
        <v>1000</v>
      </c>
      <c r="K181" s="4" t="n">
        <v>100</v>
      </c>
      <c r="L181" s="5" t="n">
        <v>4</v>
      </c>
      <c r="M181" s="3" t="inlineStr">
        <is>
          <t>Local rapid</t>
        </is>
      </c>
      <c r="N181" s="2" t="inlineStr">
        <is>
          <t>FO</t>
        </is>
      </c>
      <c r="O181" s="3" t="inlineStr">
        <is>
          <t>Faroe Islands / Faroese-produced or Faroese-landed material as specified in Production master</t>
        </is>
      </c>
      <c r="P181" s="3" t="inlineStr">
        <is>
          <t>Only another approved source for the same authoritative Item_ID; no cross-item substitution without formal approval</t>
        </is>
      </c>
      <c r="Q181" s="3" t="inlineStr">
        <is>
          <t>Yes</t>
        </is>
      </c>
      <c r="R181" s="3" t="inlineStr">
        <is>
          <t>Forecast-based periodic order</t>
        </is>
      </c>
      <c r="S181" s="3" t="inlineStr">
        <is>
          <t>Active</t>
        </is>
      </c>
      <c r="T181" s="3" t="inlineStr">
        <is>
          <t>Static sourcing condition used for later synthetic purchasing generation; not an actual quotation, order or measured supplier performance.</t>
        </is>
      </c>
    </row>
    <row r="182">
      <c r="A182" s="3" t="inlineStr">
        <is>
          <t>SRC-0181</t>
        </is>
      </c>
      <c r="B182" s="2" t="inlineStr">
        <is>
          <t>RM-SAL-CH-WG45</t>
        </is>
      </c>
      <c r="C182" s="2" t="inlineStr">
        <is>
          <t>ORG-EXT-001</t>
        </is>
      </c>
      <c r="D182" s="3" t="inlineStr">
        <is>
          <t>PCAT-SEA-SAL</t>
        </is>
      </c>
      <c r="E182" s="3" t="inlineStr">
        <is>
          <t>Approved</t>
        </is>
      </c>
      <c r="F182" s="3" t="inlineStr">
        <is>
          <t>Preferred</t>
        </is>
      </c>
      <c r="G182" s="3" t="inlineStr">
        <is>
          <t>Dual source</t>
        </is>
      </c>
      <c r="H182" s="2" t="inlineStr">
        <is>
          <t>kg</t>
        </is>
      </c>
      <c r="I182" s="3" t="inlineStr">
        <is>
          <t>Bulk food-grade bins / insulated palletized units</t>
        </is>
      </c>
      <c r="J182" s="4" t="n">
        <v>500</v>
      </c>
      <c r="K182" s="4" t="n">
        <v>100</v>
      </c>
      <c r="L182" s="5" t="n">
        <v>2</v>
      </c>
      <c r="M182" s="3" t="inlineStr">
        <is>
          <t>Local rapid</t>
        </is>
      </c>
      <c r="N182" s="2" t="inlineStr">
        <is>
          <t>FO</t>
        </is>
      </c>
      <c r="O182" s="3" t="inlineStr">
        <is>
          <t>Faroe Islands / Faroese-produced or Faroese-landed material as specified in Production master</t>
        </is>
      </c>
      <c r="P182" s="3" t="inlineStr">
        <is>
          <t>Only another approved source for the same authoritative Item_ID; no cross-item substitution without formal approval</t>
        </is>
      </c>
      <c r="Q182" s="3" t="inlineStr">
        <is>
          <t>Yes</t>
        </is>
      </c>
      <c r="R182" s="3" t="inlineStr">
        <is>
          <t>Demand-driven call-off</t>
        </is>
      </c>
      <c r="S182" s="3" t="inlineStr">
        <is>
          <t>Active</t>
        </is>
      </c>
      <c r="T182" s="3" t="inlineStr">
        <is>
          <t>Static sourcing condition used for later synthetic purchasing generation; not an actual quotation, order or measured supplier performance.</t>
        </is>
      </c>
    </row>
    <row r="183">
      <c r="A183" s="3" t="inlineStr">
        <is>
          <t>SRC-0182</t>
        </is>
      </c>
      <c r="B183" s="2" t="inlineStr">
        <is>
          <t>RM-SAL-CH-WG45</t>
        </is>
      </c>
      <c r="C183" s="2" t="inlineStr">
        <is>
          <t>ORG-EXT-004</t>
        </is>
      </c>
      <c r="D183" s="3" t="inlineStr">
        <is>
          <t>PCAT-SEA-SAL</t>
        </is>
      </c>
      <c r="E183" s="3" t="inlineStr">
        <is>
          <t>Approved</t>
        </is>
      </c>
      <c r="F183" s="3" t="inlineStr">
        <is>
          <t>Secondary</t>
        </is>
      </c>
      <c r="G183" s="3" t="inlineStr">
        <is>
          <t>Dual source</t>
        </is>
      </c>
      <c r="H183" s="2" t="inlineStr">
        <is>
          <t>kg</t>
        </is>
      </c>
      <c r="I183" s="3" t="inlineStr">
        <is>
          <t>Bulk food-grade bins / insulated palletized units</t>
        </is>
      </c>
      <c r="J183" s="4" t="n">
        <v>500</v>
      </c>
      <c r="K183" s="4" t="n">
        <v>100</v>
      </c>
      <c r="L183" s="5" t="n">
        <v>2</v>
      </c>
      <c r="M183" s="3" t="inlineStr">
        <is>
          <t>Local rapid</t>
        </is>
      </c>
      <c r="N183" s="2" t="inlineStr">
        <is>
          <t>FO</t>
        </is>
      </c>
      <c r="O183" s="3" t="inlineStr">
        <is>
          <t>Faroe Islands / Faroese-produced or Faroese-landed material as specified in Production master</t>
        </is>
      </c>
      <c r="P183" s="3" t="inlineStr">
        <is>
          <t>Only another approved source for the same authoritative Item_ID; no cross-item substitution without formal approval</t>
        </is>
      </c>
      <c r="Q183" s="3" t="inlineStr">
        <is>
          <t>Yes</t>
        </is>
      </c>
      <c r="R183" s="3" t="inlineStr">
        <is>
          <t>Demand-driven call-off</t>
        </is>
      </c>
      <c r="S183" s="3" t="inlineStr">
        <is>
          <t>Active</t>
        </is>
      </c>
      <c r="T183" s="3" t="inlineStr">
        <is>
          <t>Static sourcing condition used for later synthetic purchasing generation; not an actual quotation, order or measured supplier performance.</t>
        </is>
      </c>
    </row>
    <row r="184">
      <c r="A184" s="3" t="inlineStr">
        <is>
          <t>SRC-0183</t>
        </is>
      </c>
      <c r="B184" s="2" t="inlineStr">
        <is>
          <t>RM-SAL-CH-WG56</t>
        </is>
      </c>
      <c r="C184" s="2" t="inlineStr">
        <is>
          <t>ORG-EXT-001</t>
        </is>
      </c>
      <c r="D184" s="3" t="inlineStr">
        <is>
          <t>PCAT-SEA-SAL</t>
        </is>
      </c>
      <c r="E184" s="3" t="inlineStr">
        <is>
          <t>Approved</t>
        </is>
      </c>
      <c r="F184" s="3" t="inlineStr">
        <is>
          <t>Preferred</t>
        </is>
      </c>
      <c r="G184" s="3" t="inlineStr">
        <is>
          <t>Dual source</t>
        </is>
      </c>
      <c r="H184" s="2" t="inlineStr">
        <is>
          <t>kg</t>
        </is>
      </c>
      <c r="I184" s="3" t="inlineStr">
        <is>
          <t>Bulk food-grade bins / insulated palletized units</t>
        </is>
      </c>
      <c r="J184" s="4" t="n">
        <v>500</v>
      </c>
      <c r="K184" s="4" t="n">
        <v>100</v>
      </c>
      <c r="L184" s="5" t="n">
        <v>2</v>
      </c>
      <c r="M184" s="3" t="inlineStr">
        <is>
          <t>Local rapid</t>
        </is>
      </c>
      <c r="N184" s="2" t="inlineStr">
        <is>
          <t>FO</t>
        </is>
      </c>
      <c r="O184" s="3" t="inlineStr">
        <is>
          <t>Faroe Islands / Faroese-produced or Faroese-landed material as specified in Production master</t>
        </is>
      </c>
      <c r="P184" s="3" t="inlineStr">
        <is>
          <t>Only another approved source for the same authoritative Item_ID; no cross-item substitution without formal approval</t>
        </is>
      </c>
      <c r="Q184" s="3" t="inlineStr">
        <is>
          <t>Yes</t>
        </is>
      </c>
      <c r="R184" s="3" t="inlineStr">
        <is>
          <t>Demand-driven call-off</t>
        </is>
      </c>
      <c r="S184" s="3" t="inlineStr">
        <is>
          <t>Active</t>
        </is>
      </c>
      <c r="T184" s="3" t="inlineStr">
        <is>
          <t>Static sourcing condition used for later synthetic purchasing generation; not an actual quotation, order or measured supplier performance.</t>
        </is>
      </c>
    </row>
    <row r="185">
      <c r="A185" s="3" t="inlineStr">
        <is>
          <t>SRC-0184</t>
        </is>
      </c>
      <c r="B185" s="2" t="inlineStr">
        <is>
          <t>RM-SAL-CH-WG56</t>
        </is>
      </c>
      <c r="C185" s="2" t="inlineStr">
        <is>
          <t>ORG-EXT-004</t>
        </is>
      </c>
      <c r="D185" s="3" t="inlineStr">
        <is>
          <t>PCAT-SEA-SAL</t>
        </is>
      </c>
      <c r="E185" s="3" t="inlineStr">
        <is>
          <t>Approved</t>
        </is>
      </c>
      <c r="F185" s="3" t="inlineStr">
        <is>
          <t>Secondary</t>
        </is>
      </c>
      <c r="G185" s="3" t="inlineStr">
        <is>
          <t>Dual source</t>
        </is>
      </c>
      <c r="H185" s="2" t="inlineStr">
        <is>
          <t>kg</t>
        </is>
      </c>
      <c r="I185" s="3" t="inlineStr">
        <is>
          <t>Bulk food-grade bins / insulated palletized units</t>
        </is>
      </c>
      <c r="J185" s="4" t="n">
        <v>500</v>
      </c>
      <c r="K185" s="4" t="n">
        <v>100</v>
      </c>
      <c r="L185" s="5" t="n">
        <v>2</v>
      </c>
      <c r="M185" s="3" t="inlineStr">
        <is>
          <t>Local rapid</t>
        </is>
      </c>
      <c r="N185" s="2" t="inlineStr">
        <is>
          <t>FO</t>
        </is>
      </c>
      <c r="O185" s="3" t="inlineStr">
        <is>
          <t>Faroe Islands / Faroese-produced or Faroese-landed material as specified in Production master</t>
        </is>
      </c>
      <c r="P185" s="3" t="inlineStr">
        <is>
          <t>Only another approved source for the same authoritative Item_ID; no cross-item substitution without formal approval</t>
        </is>
      </c>
      <c r="Q185" s="3" t="inlineStr">
        <is>
          <t>Yes</t>
        </is>
      </c>
      <c r="R185" s="3" t="inlineStr">
        <is>
          <t>Demand-driven call-off</t>
        </is>
      </c>
      <c r="S185" s="3" t="inlineStr">
        <is>
          <t>Active</t>
        </is>
      </c>
      <c r="T185" s="3" t="inlineStr">
        <is>
          <t>Static sourcing condition used for later synthetic purchasing generation; not an actual quotation, order or measured supplier performance.</t>
        </is>
      </c>
    </row>
    <row r="186">
      <c r="A186" s="3" t="inlineStr">
        <is>
          <t>SRC-0185</t>
        </is>
      </c>
      <c r="B186" s="2" t="inlineStr">
        <is>
          <t>RM-SHR-FR-CP-L</t>
        </is>
      </c>
      <c r="C186" s="2" t="inlineStr">
        <is>
          <t>ORG-EXT-004</t>
        </is>
      </c>
      <c r="D186" s="3" t="inlineStr">
        <is>
          <t>PCAT-SEA-SHR</t>
        </is>
      </c>
      <c r="E186" s="3" t="inlineStr">
        <is>
          <t>Approved</t>
        </is>
      </c>
      <c r="F186" s="3" t="inlineStr">
        <is>
          <t>Preferred</t>
        </is>
      </c>
      <c r="G186" s="3" t="inlineStr">
        <is>
          <t>Dual source</t>
        </is>
      </c>
      <c r="H186" s="2" t="inlineStr">
        <is>
          <t>kg</t>
        </is>
      </c>
      <c r="I186" s="3" t="inlineStr">
        <is>
          <t>Bulk food-grade bins / insulated palletized units</t>
        </is>
      </c>
      <c r="J186" s="4" t="n">
        <v>1000</v>
      </c>
      <c r="K186" s="4" t="n">
        <v>100</v>
      </c>
      <c r="L186" s="5" t="n">
        <v>4</v>
      </c>
      <c r="M186" s="3" t="inlineStr">
        <is>
          <t>Local rapid</t>
        </is>
      </c>
      <c r="N186" s="2" t="inlineStr">
        <is>
          <t>FO</t>
        </is>
      </c>
      <c r="O186" s="3" t="inlineStr">
        <is>
          <t>Faroe Islands / Faroese-produced or Faroese-landed material as specified in Production master</t>
        </is>
      </c>
      <c r="P186" s="3" t="inlineStr">
        <is>
          <t>Only another approved source for the same authoritative Item_ID; no cross-item substitution without formal approval</t>
        </is>
      </c>
      <c r="Q186" s="3" t="inlineStr">
        <is>
          <t>Yes</t>
        </is>
      </c>
      <c r="R186" s="3" t="inlineStr">
        <is>
          <t>Forecast-based periodic order</t>
        </is>
      </c>
      <c r="S186" s="3" t="inlineStr">
        <is>
          <t>Active</t>
        </is>
      </c>
      <c r="T186" s="3" t="inlineStr">
        <is>
          <t>Static sourcing condition used for later synthetic purchasing generation; not an actual quotation, order or measured supplier performance.</t>
        </is>
      </c>
    </row>
    <row r="187">
      <c r="A187" s="3" t="inlineStr">
        <is>
          <t>SRC-0186</t>
        </is>
      </c>
      <c r="B187" s="2" t="inlineStr">
        <is>
          <t>RM-SHR-FR-CP-L</t>
        </is>
      </c>
      <c r="C187" s="2" t="inlineStr">
        <is>
          <t>ORG-EXT-002</t>
        </is>
      </c>
      <c r="D187" s="3" t="inlineStr">
        <is>
          <t>PCAT-SEA-SHR</t>
        </is>
      </c>
      <c r="E187" s="3" t="inlineStr">
        <is>
          <t>Approved</t>
        </is>
      </c>
      <c r="F187" s="3" t="inlineStr">
        <is>
          <t>Secondary</t>
        </is>
      </c>
      <c r="G187" s="3" t="inlineStr">
        <is>
          <t>Dual source</t>
        </is>
      </c>
      <c r="H187" s="2" t="inlineStr">
        <is>
          <t>kg</t>
        </is>
      </c>
      <c r="I187" s="3" t="inlineStr">
        <is>
          <t>Bulk food-grade bins / insulated palletized units</t>
        </is>
      </c>
      <c r="J187" s="4" t="n">
        <v>1000</v>
      </c>
      <c r="K187" s="4" t="n">
        <v>100</v>
      </c>
      <c r="L187" s="5" t="n">
        <v>4</v>
      </c>
      <c r="M187" s="3" t="inlineStr">
        <is>
          <t>Local rapid</t>
        </is>
      </c>
      <c r="N187" s="2" t="inlineStr">
        <is>
          <t>FO</t>
        </is>
      </c>
      <c r="O187" s="3" t="inlineStr">
        <is>
          <t>Faroe Islands / Faroese-produced or Faroese-landed material as specified in Production master</t>
        </is>
      </c>
      <c r="P187" s="3" t="inlineStr">
        <is>
          <t>Only another approved source for the same authoritative Item_ID; no cross-item substitution without formal approval</t>
        </is>
      </c>
      <c r="Q187" s="3" t="inlineStr">
        <is>
          <t>Yes</t>
        </is>
      </c>
      <c r="R187" s="3" t="inlineStr">
        <is>
          <t>Forecast-based periodic order</t>
        </is>
      </c>
      <c r="S187" s="3" t="inlineStr">
        <is>
          <t>Active</t>
        </is>
      </c>
      <c r="T187" s="3" t="inlineStr">
        <is>
          <t>Static sourcing condition used for later synthetic purchasing generation; not an actual quotation, order or measured supplier performance.</t>
        </is>
      </c>
    </row>
    <row r="188">
      <c r="A188" s="3" t="inlineStr">
        <is>
          <t>SRC-0187</t>
        </is>
      </c>
      <c r="B188" s="2" t="inlineStr">
        <is>
          <t>RM-SHR-FR-CP-M</t>
        </is>
      </c>
      <c r="C188" s="2" t="inlineStr">
        <is>
          <t>ORG-EXT-004</t>
        </is>
      </c>
      <c r="D188" s="3" t="inlineStr">
        <is>
          <t>PCAT-SEA-SHR</t>
        </is>
      </c>
      <c r="E188" s="3" t="inlineStr">
        <is>
          <t>Approved</t>
        </is>
      </c>
      <c r="F188" s="3" t="inlineStr">
        <is>
          <t>Preferred</t>
        </is>
      </c>
      <c r="G188" s="3" t="inlineStr">
        <is>
          <t>Dual source</t>
        </is>
      </c>
      <c r="H188" s="2" t="inlineStr">
        <is>
          <t>kg</t>
        </is>
      </c>
      <c r="I188" s="3" t="inlineStr">
        <is>
          <t>Bulk food-grade bins / insulated palletized units</t>
        </is>
      </c>
      <c r="J188" s="4" t="n">
        <v>1000</v>
      </c>
      <c r="K188" s="4" t="n">
        <v>100</v>
      </c>
      <c r="L188" s="5" t="n">
        <v>4</v>
      </c>
      <c r="M188" s="3" t="inlineStr">
        <is>
          <t>Local rapid</t>
        </is>
      </c>
      <c r="N188" s="2" t="inlineStr">
        <is>
          <t>FO</t>
        </is>
      </c>
      <c r="O188" s="3" t="inlineStr">
        <is>
          <t>Faroe Islands / Faroese-produced or Faroese-landed material as specified in Production master</t>
        </is>
      </c>
      <c r="P188" s="3" t="inlineStr">
        <is>
          <t>Only another approved source for the same authoritative Item_ID; no cross-item substitution without formal approval</t>
        </is>
      </c>
      <c r="Q188" s="3" t="inlineStr">
        <is>
          <t>Yes</t>
        </is>
      </c>
      <c r="R188" s="3" t="inlineStr">
        <is>
          <t>Forecast-based periodic order</t>
        </is>
      </c>
      <c r="S188" s="3" t="inlineStr">
        <is>
          <t>Active</t>
        </is>
      </c>
      <c r="T188" s="3" t="inlineStr">
        <is>
          <t>Static sourcing condition used for later synthetic purchasing generation; not an actual quotation, order or measured supplier performance.</t>
        </is>
      </c>
    </row>
    <row r="189">
      <c r="A189" s="3" t="inlineStr">
        <is>
          <t>SRC-0188</t>
        </is>
      </c>
      <c r="B189" s="2" t="inlineStr">
        <is>
          <t>RM-SHR-FR-CP-M</t>
        </is>
      </c>
      <c r="C189" s="2" t="inlineStr">
        <is>
          <t>ORG-EXT-002</t>
        </is>
      </c>
      <c r="D189" s="3" t="inlineStr">
        <is>
          <t>PCAT-SEA-SHR</t>
        </is>
      </c>
      <c r="E189" s="3" t="inlineStr">
        <is>
          <t>Approved</t>
        </is>
      </c>
      <c r="F189" s="3" t="inlineStr">
        <is>
          <t>Secondary</t>
        </is>
      </c>
      <c r="G189" s="3" t="inlineStr">
        <is>
          <t>Dual source</t>
        </is>
      </c>
      <c r="H189" s="2" t="inlineStr">
        <is>
          <t>kg</t>
        </is>
      </c>
      <c r="I189" s="3" t="inlineStr">
        <is>
          <t>Bulk food-grade bins / insulated palletized units</t>
        </is>
      </c>
      <c r="J189" s="4" t="n">
        <v>1000</v>
      </c>
      <c r="K189" s="4" t="n">
        <v>100</v>
      </c>
      <c r="L189" s="5" t="n">
        <v>4</v>
      </c>
      <c r="M189" s="3" t="inlineStr">
        <is>
          <t>Local rapid</t>
        </is>
      </c>
      <c r="N189" s="2" t="inlineStr">
        <is>
          <t>FO</t>
        </is>
      </c>
      <c r="O189" s="3" t="inlineStr">
        <is>
          <t>Faroe Islands / Faroese-produced or Faroese-landed material as specified in Production master</t>
        </is>
      </c>
      <c r="P189" s="3" t="inlineStr">
        <is>
          <t>Only another approved source for the same authoritative Item_ID; no cross-item substitution without formal approval</t>
        </is>
      </c>
      <c r="Q189" s="3" t="inlineStr">
        <is>
          <t>Yes</t>
        </is>
      </c>
      <c r="R189" s="3" t="inlineStr">
        <is>
          <t>Forecast-based periodic order</t>
        </is>
      </c>
      <c r="S189" s="3" t="inlineStr">
        <is>
          <t>Active</t>
        </is>
      </c>
      <c r="T189" s="3" t="inlineStr">
        <is>
          <t>Static sourcing condition used for later synthetic purchasing generation; not an actual quotation, order or measured supplier performance.</t>
        </is>
      </c>
    </row>
  </sheetData>
  <autoFilter ref="A1:T189"/>
  <dataValidations count="5">
    <dataValidation sqref="E2:E189" showDropDown="0" showInputMessage="0" showErrorMessage="0" allowBlank="0" type="list">
      <formula1>"Approved,Conditional,Suspended"</formula1>
    </dataValidation>
    <dataValidation sqref="F2:F189" showDropDown="0" showInputMessage="0" showErrorMessage="0" allowBlank="0" type="list">
      <formula1>"Preferred,Secondary,Emergency"</formula1>
    </dataValidation>
    <dataValidation sqref="G2:G189" showDropDown="0" showInputMessage="0" showErrorMessage="0" allowBlank="0" type="list">
      <formula1>"Single source,Dual source,Multi-source"</formula1>
    </dataValidation>
    <dataValidation sqref="Q2:Q189" showDropDown="0" showInputMessage="0" showErrorMessage="0" allowBlank="0" type="list">
      <formula1>"Yes,No"</formula1>
    </dataValidation>
    <dataValidation sqref="S2:S189" showDropDown="0" showInputMessage="0" showErrorMessage="0" allowBlank="0" type="list">
      <formula1>"Active,Inactive"</formula1>
    </dataValidation>
  </dataValidation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1"/>
  <sheetViews>
    <sheetView showGridLines="0" workbookViewId="0">
      <pane ySplit="1" topLeftCell="A2" activePane="bottomLeft" state="frozen"/>
      <selection pane="bottomLeft" activeCell="A1" sqref="A1"/>
    </sheetView>
  </sheetViews>
  <sheetFormatPr baseColWidth="8" defaultRowHeight="15"/>
  <cols>
    <col width="22" customWidth="1" min="1" max="1"/>
    <col width="38" customWidth="1" min="2" max="2"/>
    <col width="38" customWidth="1" min="3" max="3"/>
    <col width="80" customWidth="1" min="4" max="4"/>
    <col width="14" customWidth="1" min="5" max="5"/>
  </cols>
  <sheetData>
    <row r="1" ht="30" customHeight="1">
      <c r="A1" s="1" t="inlineStr">
        <is>
          <t>Class_Group</t>
        </is>
      </c>
      <c r="B1" s="1" t="inlineStr">
        <is>
          <t>Class_Code</t>
        </is>
      </c>
      <c r="C1" s="1" t="inlineStr">
        <is>
          <t>Class_Name</t>
        </is>
      </c>
      <c r="D1" s="1" t="inlineStr">
        <is>
          <t>Definition</t>
        </is>
      </c>
      <c r="E1" s="1" t="inlineStr">
        <is>
          <t>Status</t>
        </is>
      </c>
    </row>
    <row r="2">
      <c r="A2" s="3" t="inlineStr">
        <is>
          <t>Source_Status</t>
        </is>
      </c>
      <c r="B2" s="3" t="inlineStr">
        <is>
          <t>Approved</t>
        </is>
      </c>
      <c r="C2" s="3" t="inlineStr">
        <is>
          <t>Approved</t>
        </is>
      </c>
      <c r="D2" s="3" t="inlineStr">
        <is>
          <t>Source is structurally approved for purchasing the specified item.</t>
        </is>
      </c>
      <c r="E2" s="3" t="inlineStr">
        <is>
          <t>Active</t>
        </is>
      </c>
    </row>
    <row r="3">
      <c r="A3" s="3" t="inlineStr">
        <is>
          <t>Source_Status</t>
        </is>
      </c>
      <c r="B3" s="3" t="inlineStr">
        <is>
          <t>Conditional</t>
        </is>
      </c>
      <c r="C3" s="3" t="inlineStr">
        <is>
          <t>Conditional</t>
        </is>
      </c>
      <c r="D3" s="3" t="inlineStr">
        <is>
          <t>Source may be used only under explicitly defined approval conditions; not currently assigned.</t>
        </is>
      </c>
      <c r="E3" s="3" t="inlineStr">
        <is>
          <t>Active</t>
        </is>
      </c>
    </row>
    <row r="4">
      <c r="A4" s="3" t="inlineStr">
        <is>
          <t>Source_Status</t>
        </is>
      </c>
      <c r="B4" s="3" t="inlineStr">
        <is>
          <t>Suspended</t>
        </is>
      </c>
      <c r="C4" s="3" t="inlineStr">
        <is>
          <t>Suspended</t>
        </is>
      </c>
      <c r="D4" s="3" t="inlineStr">
        <is>
          <t>Source relationship exists but is not available for routine purchasing; not currently assigned.</t>
        </is>
      </c>
      <c r="E4" s="3" t="inlineStr">
        <is>
          <t>Active</t>
        </is>
      </c>
    </row>
    <row r="5">
      <c r="A5" s="3" t="inlineStr">
        <is>
          <t>Source_Priority</t>
        </is>
      </c>
      <c r="B5" s="3" t="inlineStr">
        <is>
          <t>Preferred</t>
        </is>
      </c>
      <c r="C5" s="3" t="inlineStr">
        <is>
          <t>Preferred</t>
        </is>
      </c>
      <c r="D5" s="3" t="inlineStr">
        <is>
          <t>Normal first-choice approved source for the item.</t>
        </is>
      </c>
      <c r="E5" s="3" t="inlineStr">
        <is>
          <t>Active</t>
        </is>
      </c>
    </row>
    <row r="6">
      <c r="A6" s="3" t="inlineStr">
        <is>
          <t>Source_Priority</t>
        </is>
      </c>
      <c r="B6" s="3" t="inlineStr">
        <is>
          <t>Secondary</t>
        </is>
      </c>
      <c r="C6" s="3" t="inlineStr">
        <is>
          <t>Secondary</t>
        </is>
      </c>
      <c r="D6" s="3" t="inlineStr">
        <is>
          <t>Approved alternative source used for resilience, capacity or commercial flexibility.</t>
        </is>
      </c>
      <c r="E6" s="3" t="inlineStr">
        <is>
          <t>Active</t>
        </is>
      </c>
    </row>
    <row r="7">
      <c r="A7" s="3" t="inlineStr">
        <is>
          <t>Source_Priority</t>
        </is>
      </c>
      <c r="B7" s="3" t="inlineStr">
        <is>
          <t>Emergency</t>
        </is>
      </c>
      <c r="C7" s="3" t="inlineStr">
        <is>
          <t>Emergency</t>
        </is>
      </c>
      <c r="D7" s="3" t="inlineStr">
        <is>
          <t>Approved exceptional source used only under controlled circumstances; not currently assigned.</t>
        </is>
      </c>
      <c r="E7" s="3" t="inlineStr">
        <is>
          <t>Active</t>
        </is>
      </c>
    </row>
    <row r="8">
      <c r="A8" s="3" t="inlineStr">
        <is>
          <t>Supplier_Tier</t>
        </is>
      </c>
      <c r="B8" s="3" t="inlineStr">
        <is>
          <t>Strategic</t>
        </is>
      </c>
      <c r="C8" s="3" t="inlineStr">
        <is>
          <t>Strategic</t>
        </is>
      </c>
      <c r="D8" s="3" t="inlineStr">
        <is>
          <t>Supplier relationship important to core materials, packaging or continuity.</t>
        </is>
      </c>
      <c r="E8" s="3" t="inlineStr">
        <is>
          <t>Active</t>
        </is>
      </c>
    </row>
    <row r="9">
      <c r="A9" s="3" t="inlineStr">
        <is>
          <t>Supplier_Tier</t>
        </is>
      </c>
      <c r="B9" s="3" t="inlineStr">
        <is>
          <t>Key</t>
        </is>
      </c>
      <c r="C9" s="3" t="inlineStr">
        <is>
          <t>Key</t>
        </is>
      </c>
      <c r="D9" s="3" t="inlineStr">
        <is>
          <t>Important recurring supplier with meaningful category coverage.</t>
        </is>
      </c>
      <c r="E9" s="3" t="inlineStr">
        <is>
          <t>Active</t>
        </is>
      </c>
    </row>
    <row r="10">
      <c r="A10" s="3" t="inlineStr">
        <is>
          <t>Supplier_Tier</t>
        </is>
      </c>
      <c r="B10" s="3" t="inlineStr">
        <is>
          <t>Standard</t>
        </is>
      </c>
      <c r="C10" s="3" t="inlineStr">
        <is>
          <t>Standard</t>
        </is>
      </c>
      <c r="D10" s="3" t="inlineStr">
        <is>
          <t>Routine approved supplier or specialist service provider.</t>
        </is>
      </c>
      <c r="E10" s="3" t="inlineStr">
        <is>
          <t>Active</t>
        </is>
      </c>
    </row>
    <row r="11">
      <c r="A11" s="3" t="inlineStr">
        <is>
          <t>Sourcing_Model</t>
        </is>
      </c>
      <c r="B11" s="3" t="inlineStr">
        <is>
          <t>Single source</t>
        </is>
      </c>
      <c r="C11" s="3" t="inlineStr">
        <is>
          <t>Single source</t>
        </is>
      </c>
      <c r="D11" s="3" t="inlineStr">
        <is>
          <t>One approved source is structurally available in this architecture.</t>
        </is>
      </c>
      <c r="E11" s="3" t="inlineStr">
        <is>
          <t>Active</t>
        </is>
      </c>
    </row>
    <row r="12">
      <c r="A12" s="3" t="inlineStr">
        <is>
          <t>Sourcing_Model</t>
        </is>
      </c>
      <c r="B12" s="3" t="inlineStr">
        <is>
          <t>Dual source</t>
        </is>
      </c>
      <c r="C12" s="3" t="inlineStr">
        <is>
          <t>Dual source</t>
        </is>
      </c>
      <c r="D12" s="3" t="inlineStr">
        <is>
          <t>Two approved sources are structurally available.</t>
        </is>
      </c>
      <c r="E12" s="3" t="inlineStr">
        <is>
          <t>Active</t>
        </is>
      </c>
    </row>
    <row r="13">
      <c r="A13" s="3" t="inlineStr">
        <is>
          <t>Sourcing_Model</t>
        </is>
      </c>
      <c r="B13" s="3" t="inlineStr">
        <is>
          <t>Multi-source</t>
        </is>
      </c>
      <c r="C13" s="3" t="inlineStr">
        <is>
          <t>Multi-source</t>
        </is>
      </c>
      <c r="D13" s="3" t="inlineStr">
        <is>
          <t>Three or more approved sources are structurally available.</t>
        </is>
      </c>
      <c r="E13" s="3" t="inlineStr">
        <is>
          <t>Active</t>
        </is>
      </c>
    </row>
    <row r="14">
      <c r="A14" s="3" t="inlineStr">
        <is>
          <t>Lead_Time_Class</t>
        </is>
      </c>
      <c r="B14" s="3" t="inlineStr">
        <is>
          <t>Local rapid</t>
        </is>
      </c>
      <c r="C14" s="3" t="inlineStr">
        <is>
          <t>Local rapid</t>
        </is>
      </c>
      <c r="D14" s="3" t="inlineStr">
        <is>
          <t>Short local/Faroese standard lead time.</t>
        </is>
      </c>
      <c r="E14" s="3" t="inlineStr">
        <is>
          <t>Active</t>
        </is>
      </c>
    </row>
    <row r="15">
      <c r="A15" s="3" t="inlineStr">
        <is>
          <t>Lead_Time_Class</t>
        </is>
      </c>
      <c r="B15" s="3" t="inlineStr">
        <is>
          <t>Nordic standard</t>
        </is>
      </c>
      <c r="C15" s="3" t="inlineStr">
        <is>
          <t>Nordic standard</t>
        </is>
      </c>
      <c r="D15" s="3" t="inlineStr">
        <is>
          <t>Normal Nordic supplier lead-time profile.</t>
        </is>
      </c>
      <c r="E15" s="3" t="inlineStr">
        <is>
          <t>Active</t>
        </is>
      </c>
    </row>
    <row r="16">
      <c r="A16" s="3" t="inlineStr">
        <is>
          <t>Lead_Time_Class</t>
        </is>
      </c>
      <c r="B16" s="3" t="inlineStr">
        <is>
          <t>European standard</t>
        </is>
      </c>
      <c r="C16" s="3" t="inlineStr">
        <is>
          <t>European standard</t>
        </is>
      </c>
      <c r="D16" s="3" t="inlineStr">
        <is>
          <t>Normal continental-European supplier lead-time profile.</t>
        </is>
      </c>
      <c r="E16" s="3" t="inlineStr">
        <is>
          <t>Active</t>
        </is>
      </c>
    </row>
    <row r="17">
      <c r="A17" s="3" t="inlineStr">
        <is>
          <t>Replenishment</t>
        </is>
      </c>
      <c r="B17" s="3" t="inlineStr">
        <is>
          <t>Demand-driven call-off</t>
        </is>
      </c>
      <c r="C17" s="3" t="inlineStr">
        <is>
          <t>Demand-driven call-off</t>
        </is>
      </c>
      <c r="D17" s="3" t="inlineStr">
        <is>
          <t>Frequent call-off against short-horizon demand.</t>
        </is>
      </c>
      <c r="E17" s="3" t="inlineStr">
        <is>
          <t>Active</t>
        </is>
      </c>
    </row>
    <row r="18">
      <c r="A18" s="3" t="inlineStr">
        <is>
          <t>Replenishment</t>
        </is>
      </c>
      <c r="B18" s="3" t="inlineStr">
        <is>
          <t>Forecast-based periodic order</t>
        </is>
      </c>
      <c r="C18" s="3" t="inlineStr">
        <is>
          <t>Forecast-based periodic order</t>
        </is>
      </c>
      <c r="D18" s="3" t="inlineStr">
        <is>
          <t>Periodic order based on forecast and stock position.</t>
        </is>
      </c>
      <c r="E18" s="3" t="inlineStr">
        <is>
          <t>Active</t>
        </is>
      </c>
    </row>
    <row r="19">
      <c r="A19" s="3" t="inlineStr">
        <is>
          <t>Replenishment</t>
        </is>
      </c>
      <c r="B19" s="3" t="inlineStr">
        <is>
          <t>Periodic order / min-max replenishment</t>
        </is>
      </c>
      <c r="C19" s="3" t="inlineStr">
        <is>
          <t>Periodic order / min-max replenishment</t>
        </is>
      </c>
      <c r="D19" s="3" t="inlineStr">
        <is>
          <t>Recurring replenishment using target stock ranges.</t>
        </is>
      </c>
      <c r="E19" s="3" t="inlineStr">
        <is>
          <t>Active</t>
        </is>
      </c>
    </row>
    <row r="20">
      <c r="A20" s="3" t="inlineStr">
        <is>
          <t>Replenishment</t>
        </is>
      </c>
      <c r="B20" s="3" t="inlineStr">
        <is>
          <t>Forecast-based packaging replenishment</t>
        </is>
      </c>
      <c r="C20" s="3" t="inlineStr">
        <is>
          <t>Forecast-based packaging replenishment</t>
        </is>
      </c>
      <c r="D20" s="3" t="inlineStr">
        <is>
          <t>Packaging ordered against expected production/packaging demand.</t>
        </is>
      </c>
      <c r="E20" s="3" t="inlineStr">
        <is>
          <t>Active</t>
        </is>
      </c>
    </row>
    <row r="21">
      <c r="A21" s="3" t="inlineStr">
        <is>
          <t>Replenishment</t>
        </is>
      </c>
      <c r="B21" s="3" t="inlineStr">
        <is>
          <t>Periodic order / reorder point</t>
        </is>
      </c>
      <c r="C21" s="3" t="inlineStr">
        <is>
          <t>Periodic order / reorder point</t>
        </is>
      </c>
      <c r="D21" s="3" t="inlineStr">
        <is>
          <t>Routine replenishment when inventory reaches a defined trigger.</t>
        </is>
      </c>
      <c r="E21" s="3" t="inlineStr">
        <is>
          <t>Active</t>
        </is>
      </c>
    </row>
  </sheetData>
  <autoFilter ref="A1:E21"/>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133"/>
  <sheetViews>
    <sheetView showGridLines="0" workbookViewId="0">
      <pane ySplit="1" topLeftCell="A2" activePane="bottomLeft" state="frozen"/>
      <selection pane="bottomLeft" activeCell="A1" sqref="A1"/>
    </sheetView>
  </sheetViews>
  <sheetFormatPr baseColWidth="8" defaultRowHeight="15"/>
  <cols>
    <col width="23" customWidth="1" min="1" max="1"/>
    <col width="50" customWidth="1" min="2" max="2"/>
    <col width="24" customWidth="1" min="3" max="3"/>
    <col width="38" customWidth="1" min="4" max="4"/>
    <col width="22" customWidth="1" min="5" max="5"/>
    <col width="23" customWidth="1" min="6" max="6"/>
    <col width="22" customWidth="1" min="7" max="7"/>
    <col width="20" customWidth="1" min="8" max="8"/>
    <col width="27" customWidth="1" min="9" max="9"/>
  </cols>
  <sheetData>
    <row r="1" ht="30" customHeight="1">
      <c r="A1" s="1" t="inlineStr">
        <is>
          <t>Item_ID</t>
        </is>
      </c>
      <c r="B1" s="1" t="inlineStr">
        <is>
          <t>Item_Name</t>
        </is>
      </c>
      <c r="C1" s="1" t="inlineStr">
        <is>
          <t>Procurement_Category_ID</t>
        </is>
      </c>
      <c r="D1" s="1" t="inlineStr">
        <is>
          <t>Procurement_Category_Name</t>
        </is>
      </c>
      <c r="E1" s="1" t="inlineStr">
        <is>
          <t>Approved_Source_Count</t>
        </is>
      </c>
      <c r="F1" s="1" t="inlineStr">
        <is>
          <t>Preferred_Source_Count</t>
        </is>
      </c>
      <c r="G1" s="1" t="inlineStr">
        <is>
          <t>Derived_Sourcing_Model</t>
        </is>
      </c>
      <c r="H1" s="1" t="inlineStr">
        <is>
          <t>Single_Source_Flag</t>
        </is>
      </c>
      <c r="I1" s="1" t="inlineStr">
        <is>
          <t>Secondary_Source_Available</t>
        </is>
      </c>
    </row>
    <row r="2">
      <c r="A2" s="2" t="inlineStr">
        <is>
          <t>ING-ALL-001</t>
        </is>
      </c>
      <c r="B2" s="6">
        <f>VLOOKUP(A2,'Category_Item_Map'!$A$2:$L$133,2,FALSE)</f>
        <v/>
      </c>
      <c r="C2" s="6">
        <f>VLOOKUP(A2,'Category_Item_Map'!$A$2:$L$133,4,FALSE)</f>
        <v/>
      </c>
      <c r="D2" s="6">
        <f>VLOOKUP(A2,'Category_Item_Map'!$A$2:$L$133,5,FALSE)</f>
        <v/>
      </c>
      <c r="E2" s="6">
        <f>COUNTIFS('Supplier_Item_Sourcing'!$B$2:$B$189,A2,'Supplier_Item_Sourcing'!$E$2:$E$189,"Approved")</f>
        <v/>
      </c>
      <c r="F2" s="6">
        <f>COUNTIFS('Supplier_Item_Sourcing'!$B$2:$B$189,A2,'Supplier_Item_Sourcing'!$E$2:$E$189,"Approved",'Supplier_Item_Sourcing'!$F$2:$F$189,"Preferred")</f>
        <v/>
      </c>
      <c r="G2" s="6">
        <f>IF(E2=1,"Single source",IF(E2=2,"Dual source","Multi-source"))</f>
        <v/>
      </c>
      <c r="H2" s="6">
        <f>IF(E2=1,"Yes","No")</f>
        <v/>
      </c>
      <c r="I2" s="6">
        <f>IF(E2&gt;=2,"Yes","No")</f>
        <v/>
      </c>
    </row>
    <row r="3">
      <c r="A3" s="2" t="inlineStr">
        <is>
          <t>ING-ASC-001</t>
        </is>
      </c>
      <c r="B3" s="6">
        <f>VLOOKUP(A3,'Category_Item_Map'!$A$2:$L$133,2,FALSE)</f>
        <v/>
      </c>
      <c r="C3" s="6">
        <f>VLOOKUP(A3,'Category_Item_Map'!$A$2:$L$133,4,FALSE)</f>
        <v/>
      </c>
      <c r="D3" s="6">
        <f>VLOOKUP(A3,'Category_Item_Map'!$A$2:$L$133,5,FALSE)</f>
        <v/>
      </c>
      <c r="E3" s="6">
        <f>COUNTIFS('Supplier_Item_Sourcing'!$B$2:$B$189,A3,'Supplier_Item_Sourcing'!$E$2:$E$189,"Approved")</f>
        <v/>
      </c>
      <c r="F3" s="6">
        <f>COUNTIFS('Supplier_Item_Sourcing'!$B$2:$B$189,A3,'Supplier_Item_Sourcing'!$E$2:$E$189,"Approved",'Supplier_Item_Sourcing'!$F$2:$F$189,"Preferred")</f>
        <v/>
      </c>
      <c r="G3" s="6">
        <f>IF(E3=1,"Single source",IF(E3=2,"Dual source","Multi-source"))</f>
        <v/>
      </c>
      <c r="H3" s="6">
        <f>IF(E3=1,"Yes","No")</f>
        <v/>
      </c>
      <c r="I3" s="6">
        <f>IF(E3&gt;=2,"Yes","No")</f>
        <v/>
      </c>
    </row>
    <row r="4">
      <c r="A4" s="2" t="inlineStr">
        <is>
          <t>ING-BAY-001</t>
        </is>
      </c>
      <c r="B4" s="6">
        <f>VLOOKUP(A4,'Category_Item_Map'!$A$2:$L$133,2,FALSE)</f>
        <v/>
      </c>
      <c r="C4" s="6">
        <f>VLOOKUP(A4,'Category_Item_Map'!$A$2:$L$133,4,FALSE)</f>
        <v/>
      </c>
      <c r="D4" s="6">
        <f>VLOOKUP(A4,'Category_Item_Map'!$A$2:$L$133,5,FALSE)</f>
        <v/>
      </c>
      <c r="E4" s="6">
        <f>COUNTIFS('Supplier_Item_Sourcing'!$B$2:$B$189,A4,'Supplier_Item_Sourcing'!$E$2:$E$189,"Approved")</f>
        <v/>
      </c>
      <c r="F4" s="6">
        <f>COUNTIFS('Supplier_Item_Sourcing'!$B$2:$B$189,A4,'Supplier_Item_Sourcing'!$E$2:$E$189,"Approved",'Supplier_Item_Sourcing'!$F$2:$F$189,"Preferred")</f>
        <v/>
      </c>
      <c r="G4" s="6">
        <f>IF(E4=1,"Single source",IF(E4=2,"Dual source","Multi-source"))</f>
        <v/>
      </c>
      <c r="H4" s="6">
        <f>IF(E4=1,"Yes","No")</f>
        <v/>
      </c>
      <c r="I4" s="6">
        <f>IF(E4&gt;=2,"Yes","No")</f>
        <v/>
      </c>
    </row>
    <row r="5">
      <c r="A5" s="2" t="inlineStr">
        <is>
          <t>ING-BEN-001</t>
        </is>
      </c>
      <c r="B5" s="6">
        <f>VLOOKUP(A5,'Category_Item_Map'!$A$2:$L$133,2,FALSE)</f>
        <v/>
      </c>
      <c r="C5" s="6">
        <f>VLOOKUP(A5,'Category_Item_Map'!$A$2:$L$133,4,FALSE)</f>
        <v/>
      </c>
      <c r="D5" s="6">
        <f>VLOOKUP(A5,'Category_Item_Map'!$A$2:$L$133,5,FALSE)</f>
        <v/>
      </c>
      <c r="E5" s="6">
        <f>COUNTIFS('Supplier_Item_Sourcing'!$B$2:$B$189,A5,'Supplier_Item_Sourcing'!$E$2:$E$189,"Approved")</f>
        <v/>
      </c>
      <c r="F5" s="6">
        <f>COUNTIFS('Supplier_Item_Sourcing'!$B$2:$B$189,A5,'Supplier_Item_Sourcing'!$E$2:$E$189,"Approved",'Supplier_Item_Sourcing'!$F$2:$F$189,"Preferred")</f>
        <v/>
      </c>
      <c r="G5" s="6">
        <f>IF(E5=1,"Single source",IF(E5=2,"Dual source","Multi-source"))</f>
        <v/>
      </c>
      <c r="H5" s="6">
        <f>IF(E5=1,"Yes","No")</f>
        <v/>
      </c>
      <c r="I5" s="6">
        <f>IF(E5&gt;=2,"Yes","No")</f>
        <v/>
      </c>
    </row>
    <row r="6">
      <c r="A6" s="2" t="inlineStr">
        <is>
          <t>ING-BRD-001</t>
        </is>
      </c>
      <c r="B6" s="6">
        <f>VLOOKUP(A6,'Category_Item_Map'!$A$2:$L$133,2,FALSE)</f>
        <v/>
      </c>
      <c r="C6" s="6">
        <f>VLOOKUP(A6,'Category_Item_Map'!$A$2:$L$133,4,FALSE)</f>
        <v/>
      </c>
      <c r="D6" s="6">
        <f>VLOOKUP(A6,'Category_Item_Map'!$A$2:$L$133,5,FALSE)</f>
        <v/>
      </c>
      <c r="E6" s="6">
        <f>COUNTIFS('Supplier_Item_Sourcing'!$B$2:$B$189,A6,'Supplier_Item_Sourcing'!$E$2:$E$189,"Approved")</f>
        <v/>
      </c>
      <c r="F6" s="6">
        <f>COUNTIFS('Supplier_Item_Sourcing'!$B$2:$B$189,A6,'Supplier_Item_Sourcing'!$E$2:$E$189,"Approved",'Supplier_Item_Sourcing'!$F$2:$F$189,"Preferred")</f>
        <v/>
      </c>
      <c r="G6" s="6">
        <f>IF(E6=1,"Single source",IF(E6=2,"Dual source","Multi-source"))</f>
        <v/>
      </c>
      <c r="H6" s="6">
        <f>IF(E6=1,"Yes","No")</f>
        <v/>
      </c>
      <c r="I6" s="6">
        <f>IF(E6&gt;=2,"Yes","No")</f>
        <v/>
      </c>
    </row>
    <row r="7">
      <c r="A7" s="2" t="inlineStr">
        <is>
          <t>ING-BRD-002</t>
        </is>
      </c>
      <c r="B7" s="6">
        <f>VLOOKUP(A7,'Category_Item_Map'!$A$2:$L$133,2,FALSE)</f>
        <v/>
      </c>
      <c r="C7" s="6">
        <f>VLOOKUP(A7,'Category_Item_Map'!$A$2:$L$133,4,FALSE)</f>
        <v/>
      </c>
      <c r="D7" s="6">
        <f>VLOOKUP(A7,'Category_Item_Map'!$A$2:$L$133,5,FALSE)</f>
        <v/>
      </c>
      <c r="E7" s="6">
        <f>COUNTIFS('Supplier_Item_Sourcing'!$B$2:$B$189,A7,'Supplier_Item_Sourcing'!$E$2:$E$189,"Approved")</f>
        <v/>
      </c>
      <c r="F7" s="6">
        <f>COUNTIFS('Supplier_Item_Sourcing'!$B$2:$B$189,A7,'Supplier_Item_Sourcing'!$E$2:$E$189,"Approved",'Supplier_Item_Sourcing'!$F$2:$F$189,"Preferred")</f>
        <v/>
      </c>
      <c r="G7" s="6">
        <f>IF(E7=1,"Single source",IF(E7=2,"Dual source","Multi-source"))</f>
        <v/>
      </c>
      <c r="H7" s="6">
        <f>IF(E7=1,"Yes","No")</f>
        <v/>
      </c>
      <c r="I7" s="6">
        <f>IF(E7&gt;=2,"Yes","No")</f>
        <v/>
      </c>
    </row>
    <row r="8">
      <c r="A8" s="2" t="inlineStr">
        <is>
          <t>ING-BSE-001</t>
        </is>
      </c>
      <c r="B8" s="6">
        <f>VLOOKUP(A8,'Category_Item_Map'!$A$2:$L$133,2,FALSE)</f>
        <v/>
      </c>
      <c r="C8" s="6">
        <f>VLOOKUP(A8,'Category_Item_Map'!$A$2:$L$133,4,FALSE)</f>
        <v/>
      </c>
      <c r="D8" s="6">
        <f>VLOOKUP(A8,'Category_Item_Map'!$A$2:$L$133,5,FALSE)</f>
        <v/>
      </c>
      <c r="E8" s="6">
        <f>COUNTIFS('Supplier_Item_Sourcing'!$B$2:$B$189,A8,'Supplier_Item_Sourcing'!$E$2:$E$189,"Approved")</f>
        <v/>
      </c>
      <c r="F8" s="6">
        <f>COUNTIFS('Supplier_Item_Sourcing'!$B$2:$B$189,A8,'Supplier_Item_Sourcing'!$E$2:$E$189,"Approved",'Supplier_Item_Sourcing'!$F$2:$F$189,"Preferred")</f>
        <v/>
      </c>
      <c r="G8" s="6">
        <f>IF(E8=1,"Single source",IF(E8=2,"Dual source","Multi-source"))</f>
        <v/>
      </c>
      <c r="H8" s="6">
        <f>IF(E8=1,"Yes","No")</f>
        <v/>
      </c>
      <c r="I8" s="6">
        <f>IF(E8&gt;=2,"Yes","No")</f>
        <v/>
      </c>
    </row>
    <row r="9">
      <c r="A9" s="2" t="inlineStr">
        <is>
          <t>ING-CHI-001</t>
        </is>
      </c>
      <c r="B9" s="6">
        <f>VLOOKUP(A9,'Category_Item_Map'!$A$2:$L$133,2,FALSE)</f>
        <v/>
      </c>
      <c r="C9" s="6">
        <f>VLOOKUP(A9,'Category_Item_Map'!$A$2:$L$133,4,FALSE)</f>
        <v/>
      </c>
      <c r="D9" s="6">
        <f>VLOOKUP(A9,'Category_Item_Map'!$A$2:$L$133,5,FALSE)</f>
        <v/>
      </c>
      <c r="E9" s="6">
        <f>COUNTIFS('Supplier_Item_Sourcing'!$B$2:$B$189,A9,'Supplier_Item_Sourcing'!$E$2:$E$189,"Approved")</f>
        <v/>
      </c>
      <c r="F9" s="6">
        <f>COUNTIFS('Supplier_Item_Sourcing'!$B$2:$B$189,A9,'Supplier_Item_Sourcing'!$E$2:$E$189,"Approved",'Supplier_Item_Sourcing'!$F$2:$F$189,"Preferred")</f>
        <v/>
      </c>
      <c r="G9" s="6">
        <f>IF(E9=1,"Single source",IF(E9=2,"Dual source","Multi-source"))</f>
        <v/>
      </c>
      <c r="H9" s="6">
        <f>IF(E9=1,"Yes","No")</f>
        <v/>
      </c>
      <c r="I9" s="6">
        <f>IF(E9&gt;=2,"Yes","No")</f>
        <v/>
      </c>
    </row>
    <row r="10">
      <c r="A10" s="2" t="inlineStr">
        <is>
          <t>ING-CIT-001</t>
        </is>
      </c>
      <c r="B10" s="6">
        <f>VLOOKUP(A10,'Category_Item_Map'!$A$2:$L$133,2,FALSE)</f>
        <v/>
      </c>
      <c r="C10" s="6">
        <f>VLOOKUP(A10,'Category_Item_Map'!$A$2:$L$133,4,FALSE)</f>
        <v/>
      </c>
      <c r="D10" s="6">
        <f>VLOOKUP(A10,'Category_Item_Map'!$A$2:$L$133,5,FALSE)</f>
        <v/>
      </c>
      <c r="E10" s="6">
        <f>COUNTIFS('Supplier_Item_Sourcing'!$B$2:$B$189,A10,'Supplier_Item_Sourcing'!$E$2:$E$189,"Approved")</f>
        <v/>
      </c>
      <c r="F10" s="6">
        <f>COUNTIFS('Supplier_Item_Sourcing'!$B$2:$B$189,A10,'Supplier_Item_Sourcing'!$E$2:$E$189,"Approved",'Supplier_Item_Sourcing'!$F$2:$F$189,"Preferred")</f>
        <v/>
      </c>
      <c r="G10" s="6">
        <f>IF(E10=1,"Single source",IF(E10=2,"Dual source","Multi-source"))</f>
        <v/>
      </c>
      <c r="H10" s="6">
        <f>IF(E10=1,"Yes","No")</f>
        <v/>
      </c>
      <c r="I10" s="6">
        <f>IF(E10&gt;=2,"Yes","No")</f>
        <v/>
      </c>
    </row>
    <row r="11">
      <c r="A11" s="2" t="inlineStr">
        <is>
          <t>ING-CRM-001</t>
        </is>
      </c>
      <c r="B11" s="6">
        <f>VLOOKUP(A11,'Category_Item_Map'!$A$2:$L$133,2,FALSE)</f>
        <v/>
      </c>
      <c r="C11" s="6">
        <f>VLOOKUP(A11,'Category_Item_Map'!$A$2:$L$133,4,FALSE)</f>
        <v/>
      </c>
      <c r="D11" s="6">
        <f>VLOOKUP(A11,'Category_Item_Map'!$A$2:$L$133,5,FALSE)</f>
        <v/>
      </c>
      <c r="E11" s="6">
        <f>COUNTIFS('Supplier_Item_Sourcing'!$B$2:$B$189,A11,'Supplier_Item_Sourcing'!$E$2:$E$189,"Approved")</f>
        <v/>
      </c>
      <c r="F11" s="6">
        <f>COUNTIFS('Supplier_Item_Sourcing'!$B$2:$B$189,A11,'Supplier_Item_Sourcing'!$E$2:$E$189,"Approved",'Supplier_Item_Sourcing'!$F$2:$F$189,"Preferred")</f>
        <v/>
      </c>
      <c r="G11" s="6">
        <f>IF(E11=1,"Single source",IF(E11=2,"Dual source","Multi-source"))</f>
        <v/>
      </c>
      <c r="H11" s="6">
        <f>IF(E11=1,"Yes","No")</f>
        <v/>
      </c>
      <c r="I11" s="6">
        <f>IF(E11&gt;=2,"Yes","No")</f>
        <v/>
      </c>
    </row>
    <row r="12">
      <c r="A12" s="2" t="inlineStr">
        <is>
          <t>ING-CUR-001</t>
        </is>
      </c>
      <c r="B12" s="6">
        <f>VLOOKUP(A12,'Category_Item_Map'!$A$2:$L$133,2,FALSE)</f>
        <v/>
      </c>
      <c r="C12" s="6">
        <f>VLOOKUP(A12,'Category_Item_Map'!$A$2:$L$133,4,FALSE)</f>
        <v/>
      </c>
      <c r="D12" s="6">
        <f>VLOOKUP(A12,'Category_Item_Map'!$A$2:$L$133,5,FALSE)</f>
        <v/>
      </c>
      <c r="E12" s="6">
        <f>COUNTIFS('Supplier_Item_Sourcing'!$B$2:$B$189,A12,'Supplier_Item_Sourcing'!$E$2:$E$189,"Approved")</f>
        <v/>
      </c>
      <c r="F12" s="6">
        <f>COUNTIFS('Supplier_Item_Sourcing'!$B$2:$B$189,A12,'Supplier_Item_Sourcing'!$E$2:$E$189,"Approved",'Supplier_Item_Sourcing'!$F$2:$F$189,"Preferred")</f>
        <v/>
      </c>
      <c r="G12" s="6">
        <f>IF(E12=1,"Single source",IF(E12=2,"Dual source","Multi-source"))</f>
        <v/>
      </c>
      <c r="H12" s="6">
        <f>IF(E12=1,"Yes","No")</f>
        <v/>
      </c>
      <c r="I12" s="6">
        <f>IF(E12&gt;=2,"Yes","No")</f>
        <v/>
      </c>
    </row>
    <row r="13">
      <c r="A13" s="2" t="inlineStr">
        <is>
          <t>ING-DEX-001</t>
        </is>
      </c>
      <c r="B13" s="6">
        <f>VLOOKUP(A13,'Category_Item_Map'!$A$2:$L$133,2,FALSE)</f>
        <v/>
      </c>
      <c r="C13" s="6">
        <f>VLOOKUP(A13,'Category_Item_Map'!$A$2:$L$133,4,FALSE)</f>
        <v/>
      </c>
      <c r="D13" s="6">
        <f>VLOOKUP(A13,'Category_Item_Map'!$A$2:$L$133,5,FALSE)</f>
        <v/>
      </c>
      <c r="E13" s="6">
        <f>COUNTIFS('Supplier_Item_Sourcing'!$B$2:$B$189,A13,'Supplier_Item_Sourcing'!$E$2:$E$189,"Approved")</f>
        <v/>
      </c>
      <c r="F13" s="6">
        <f>COUNTIFS('Supplier_Item_Sourcing'!$B$2:$B$189,A13,'Supplier_Item_Sourcing'!$E$2:$E$189,"Approved",'Supplier_Item_Sourcing'!$F$2:$F$189,"Preferred")</f>
        <v/>
      </c>
      <c r="G13" s="6">
        <f>IF(E13=1,"Single source",IF(E13=2,"Dual source","Multi-source"))</f>
        <v/>
      </c>
      <c r="H13" s="6">
        <f>IF(E13=1,"Yes","No")</f>
        <v/>
      </c>
      <c r="I13" s="6">
        <f>IF(E13&gt;=2,"Yes","No")</f>
        <v/>
      </c>
    </row>
    <row r="14">
      <c r="A14" s="2" t="inlineStr">
        <is>
          <t>ING-DIL-001</t>
        </is>
      </c>
      <c r="B14" s="6">
        <f>VLOOKUP(A14,'Category_Item_Map'!$A$2:$L$133,2,FALSE)</f>
        <v/>
      </c>
      <c r="C14" s="6">
        <f>VLOOKUP(A14,'Category_Item_Map'!$A$2:$L$133,4,FALSE)</f>
        <v/>
      </c>
      <c r="D14" s="6">
        <f>VLOOKUP(A14,'Category_Item_Map'!$A$2:$L$133,5,FALSE)</f>
        <v/>
      </c>
      <c r="E14" s="6">
        <f>COUNTIFS('Supplier_Item_Sourcing'!$B$2:$B$189,A14,'Supplier_Item_Sourcing'!$E$2:$E$189,"Approved")</f>
        <v/>
      </c>
      <c r="F14" s="6">
        <f>COUNTIFS('Supplier_Item_Sourcing'!$B$2:$B$189,A14,'Supplier_Item_Sourcing'!$E$2:$E$189,"Approved",'Supplier_Item_Sourcing'!$F$2:$F$189,"Preferred")</f>
        <v/>
      </c>
      <c r="G14" s="6">
        <f>IF(E14=1,"Single source",IF(E14=2,"Dual source","Multi-source"))</f>
        <v/>
      </c>
      <c r="H14" s="6">
        <f>IF(E14=1,"Yes","No")</f>
        <v/>
      </c>
      <c r="I14" s="6">
        <f>IF(E14&gt;=2,"Yes","No")</f>
        <v/>
      </c>
    </row>
    <row r="15">
      <c r="A15" s="2" t="inlineStr">
        <is>
          <t>ING-FLO-001</t>
        </is>
      </c>
      <c r="B15" s="6">
        <f>VLOOKUP(A15,'Category_Item_Map'!$A$2:$L$133,2,FALSE)</f>
        <v/>
      </c>
      <c r="C15" s="6">
        <f>VLOOKUP(A15,'Category_Item_Map'!$A$2:$L$133,4,FALSE)</f>
        <v/>
      </c>
      <c r="D15" s="6">
        <f>VLOOKUP(A15,'Category_Item_Map'!$A$2:$L$133,5,FALSE)</f>
        <v/>
      </c>
      <c r="E15" s="6">
        <f>COUNTIFS('Supplier_Item_Sourcing'!$B$2:$B$189,A15,'Supplier_Item_Sourcing'!$E$2:$E$189,"Approved")</f>
        <v/>
      </c>
      <c r="F15" s="6">
        <f>COUNTIFS('Supplier_Item_Sourcing'!$B$2:$B$189,A15,'Supplier_Item_Sourcing'!$E$2:$E$189,"Approved",'Supplier_Item_Sourcing'!$F$2:$F$189,"Preferred")</f>
        <v/>
      </c>
      <c r="G15" s="6">
        <f>IF(E15=1,"Single source",IF(E15=2,"Dual source","Multi-source"))</f>
        <v/>
      </c>
      <c r="H15" s="6">
        <f>IF(E15=1,"Yes","No")</f>
        <v/>
      </c>
      <c r="I15" s="6">
        <f>IF(E15&gt;=2,"Yes","No")</f>
        <v/>
      </c>
    </row>
    <row r="16">
      <c r="A16" s="2" t="inlineStr">
        <is>
          <t>ING-FSE-001</t>
        </is>
      </c>
      <c r="B16" s="6">
        <f>VLOOKUP(A16,'Category_Item_Map'!$A$2:$L$133,2,FALSE)</f>
        <v/>
      </c>
      <c r="C16" s="6">
        <f>VLOOKUP(A16,'Category_Item_Map'!$A$2:$L$133,4,FALSE)</f>
        <v/>
      </c>
      <c r="D16" s="6">
        <f>VLOOKUP(A16,'Category_Item_Map'!$A$2:$L$133,5,FALSE)</f>
        <v/>
      </c>
      <c r="E16" s="6">
        <f>COUNTIFS('Supplier_Item_Sourcing'!$B$2:$B$189,A16,'Supplier_Item_Sourcing'!$E$2:$E$189,"Approved")</f>
        <v/>
      </c>
      <c r="F16" s="6">
        <f>COUNTIFS('Supplier_Item_Sourcing'!$B$2:$B$189,A16,'Supplier_Item_Sourcing'!$E$2:$E$189,"Approved",'Supplier_Item_Sourcing'!$F$2:$F$189,"Preferred")</f>
        <v/>
      </c>
      <c r="G16" s="6">
        <f>IF(E16=1,"Single source",IF(E16=2,"Dual source","Multi-source"))</f>
        <v/>
      </c>
      <c r="H16" s="6">
        <f>IF(E16=1,"Yes","No")</f>
        <v/>
      </c>
      <c r="I16" s="6">
        <f>IF(E16&gt;=2,"Yes","No")</f>
        <v/>
      </c>
    </row>
    <row r="17">
      <c r="A17" s="2" t="inlineStr">
        <is>
          <t>ING-GAR-001</t>
        </is>
      </c>
      <c r="B17" s="6">
        <f>VLOOKUP(A17,'Category_Item_Map'!$A$2:$L$133,2,FALSE)</f>
        <v/>
      </c>
      <c r="C17" s="6">
        <f>VLOOKUP(A17,'Category_Item_Map'!$A$2:$L$133,4,FALSE)</f>
        <v/>
      </c>
      <c r="D17" s="6">
        <f>VLOOKUP(A17,'Category_Item_Map'!$A$2:$L$133,5,FALSE)</f>
        <v/>
      </c>
      <c r="E17" s="6">
        <f>COUNTIFS('Supplier_Item_Sourcing'!$B$2:$B$189,A17,'Supplier_Item_Sourcing'!$E$2:$E$189,"Approved")</f>
        <v/>
      </c>
      <c r="F17" s="6">
        <f>COUNTIFS('Supplier_Item_Sourcing'!$B$2:$B$189,A17,'Supplier_Item_Sourcing'!$E$2:$E$189,"Approved",'Supplier_Item_Sourcing'!$F$2:$F$189,"Preferred")</f>
        <v/>
      </c>
      <c r="G17" s="6">
        <f>IF(E17=1,"Single source",IF(E17=2,"Dual source","Multi-source"))</f>
        <v/>
      </c>
      <c r="H17" s="6">
        <f>IF(E17=1,"Yes","No")</f>
        <v/>
      </c>
      <c r="I17" s="6">
        <f>IF(E17&gt;=2,"Yes","No")</f>
        <v/>
      </c>
    </row>
    <row r="18">
      <c r="A18" s="2" t="inlineStr">
        <is>
          <t>ING-GUA-001</t>
        </is>
      </c>
      <c r="B18" s="6">
        <f>VLOOKUP(A18,'Category_Item_Map'!$A$2:$L$133,2,FALSE)</f>
        <v/>
      </c>
      <c r="C18" s="6">
        <f>VLOOKUP(A18,'Category_Item_Map'!$A$2:$L$133,4,FALSE)</f>
        <v/>
      </c>
      <c r="D18" s="6">
        <f>VLOOKUP(A18,'Category_Item_Map'!$A$2:$L$133,5,FALSE)</f>
        <v/>
      </c>
      <c r="E18" s="6">
        <f>COUNTIFS('Supplier_Item_Sourcing'!$B$2:$B$189,A18,'Supplier_Item_Sourcing'!$E$2:$E$189,"Approved")</f>
        <v/>
      </c>
      <c r="F18" s="6">
        <f>COUNTIFS('Supplier_Item_Sourcing'!$B$2:$B$189,A18,'Supplier_Item_Sourcing'!$E$2:$E$189,"Approved",'Supplier_Item_Sourcing'!$F$2:$F$189,"Preferred")</f>
        <v/>
      </c>
      <c r="G18" s="6">
        <f>IF(E18=1,"Single source",IF(E18=2,"Dual source","Multi-source"))</f>
        <v/>
      </c>
      <c r="H18" s="6">
        <f>IF(E18=1,"Yes","No")</f>
        <v/>
      </c>
      <c r="I18" s="6">
        <f>IF(E18&gt;=2,"Yes","No")</f>
        <v/>
      </c>
    </row>
    <row r="19">
      <c r="A19" s="2" t="inlineStr">
        <is>
          <t>ING-LEM-001</t>
        </is>
      </c>
      <c r="B19" s="6">
        <f>VLOOKUP(A19,'Category_Item_Map'!$A$2:$L$133,2,FALSE)</f>
        <v/>
      </c>
      <c r="C19" s="6">
        <f>VLOOKUP(A19,'Category_Item_Map'!$A$2:$L$133,4,FALSE)</f>
        <v/>
      </c>
      <c r="D19" s="6">
        <f>VLOOKUP(A19,'Category_Item_Map'!$A$2:$L$133,5,FALSE)</f>
        <v/>
      </c>
      <c r="E19" s="6">
        <f>COUNTIFS('Supplier_Item_Sourcing'!$B$2:$B$189,A19,'Supplier_Item_Sourcing'!$E$2:$E$189,"Approved")</f>
        <v/>
      </c>
      <c r="F19" s="6">
        <f>COUNTIFS('Supplier_Item_Sourcing'!$B$2:$B$189,A19,'Supplier_Item_Sourcing'!$E$2:$E$189,"Approved",'Supplier_Item_Sourcing'!$F$2:$F$189,"Preferred")</f>
        <v/>
      </c>
      <c r="G19" s="6">
        <f>IF(E19=1,"Single source",IF(E19=2,"Dual source","Multi-source"))</f>
        <v/>
      </c>
      <c r="H19" s="6">
        <f>IF(E19=1,"Yes","No")</f>
        <v/>
      </c>
      <c r="I19" s="6">
        <f>IF(E19&gt;=2,"Yes","No")</f>
        <v/>
      </c>
    </row>
    <row r="20">
      <c r="A20" s="2" t="inlineStr">
        <is>
          <t>ING-MAL-001</t>
        </is>
      </c>
      <c r="B20" s="6">
        <f>VLOOKUP(A20,'Category_Item_Map'!$A$2:$L$133,2,FALSE)</f>
        <v/>
      </c>
      <c r="C20" s="6">
        <f>VLOOKUP(A20,'Category_Item_Map'!$A$2:$L$133,4,FALSE)</f>
        <v/>
      </c>
      <c r="D20" s="6">
        <f>VLOOKUP(A20,'Category_Item_Map'!$A$2:$L$133,5,FALSE)</f>
        <v/>
      </c>
      <c r="E20" s="6">
        <f>COUNTIFS('Supplier_Item_Sourcing'!$B$2:$B$189,A20,'Supplier_Item_Sourcing'!$E$2:$E$189,"Approved")</f>
        <v/>
      </c>
      <c r="F20" s="6">
        <f>COUNTIFS('Supplier_Item_Sourcing'!$B$2:$B$189,A20,'Supplier_Item_Sourcing'!$E$2:$E$189,"Approved",'Supplier_Item_Sourcing'!$F$2:$F$189,"Preferred")</f>
        <v/>
      </c>
      <c r="G20" s="6">
        <f>IF(E20=1,"Single source",IF(E20=2,"Dual source","Multi-source"))</f>
        <v/>
      </c>
      <c r="H20" s="6">
        <f>IF(E20=1,"Yes","No")</f>
        <v/>
      </c>
      <c r="I20" s="6">
        <f>IF(E20&gt;=2,"Yes","No")</f>
        <v/>
      </c>
    </row>
    <row r="21">
      <c r="A21" s="2" t="inlineStr">
        <is>
          <t>ING-MAY-001</t>
        </is>
      </c>
      <c r="B21" s="6">
        <f>VLOOKUP(A21,'Category_Item_Map'!$A$2:$L$133,2,FALSE)</f>
        <v/>
      </c>
      <c r="C21" s="6">
        <f>VLOOKUP(A21,'Category_Item_Map'!$A$2:$L$133,4,FALSE)</f>
        <v/>
      </c>
      <c r="D21" s="6">
        <f>VLOOKUP(A21,'Category_Item_Map'!$A$2:$L$133,5,FALSE)</f>
        <v/>
      </c>
      <c r="E21" s="6">
        <f>COUNTIFS('Supplier_Item_Sourcing'!$B$2:$B$189,A21,'Supplier_Item_Sourcing'!$E$2:$E$189,"Approved")</f>
        <v/>
      </c>
      <c r="F21" s="6">
        <f>COUNTIFS('Supplier_Item_Sourcing'!$B$2:$B$189,A21,'Supplier_Item_Sourcing'!$E$2:$E$189,"Approved",'Supplier_Item_Sourcing'!$F$2:$F$189,"Preferred")</f>
        <v/>
      </c>
      <c r="G21" s="6">
        <f>IF(E21=1,"Single source",IF(E21=2,"Dual source","Multi-source"))</f>
        <v/>
      </c>
      <c r="H21" s="6">
        <f>IF(E21=1,"Yes","No")</f>
        <v/>
      </c>
      <c r="I21" s="6">
        <f>IF(E21&gt;=2,"Yes","No")</f>
        <v/>
      </c>
    </row>
    <row r="22">
      <c r="A22" s="2" t="inlineStr">
        <is>
          <t>ING-MSE-001</t>
        </is>
      </c>
      <c r="B22" s="6">
        <f>VLOOKUP(A22,'Category_Item_Map'!$A$2:$L$133,2,FALSE)</f>
        <v/>
      </c>
      <c r="C22" s="6">
        <f>VLOOKUP(A22,'Category_Item_Map'!$A$2:$L$133,4,FALSE)</f>
        <v/>
      </c>
      <c r="D22" s="6">
        <f>VLOOKUP(A22,'Category_Item_Map'!$A$2:$L$133,5,FALSE)</f>
        <v/>
      </c>
      <c r="E22" s="6">
        <f>COUNTIFS('Supplier_Item_Sourcing'!$B$2:$B$189,A22,'Supplier_Item_Sourcing'!$E$2:$E$189,"Approved")</f>
        <v/>
      </c>
      <c r="F22" s="6">
        <f>COUNTIFS('Supplier_Item_Sourcing'!$B$2:$B$189,A22,'Supplier_Item_Sourcing'!$E$2:$E$189,"Approved",'Supplier_Item_Sourcing'!$F$2:$F$189,"Preferred")</f>
        <v/>
      </c>
      <c r="G22" s="6">
        <f>IF(E22=1,"Single source",IF(E22=2,"Dual source","Multi-source"))</f>
        <v/>
      </c>
      <c r="H22" s="6">
        <f>IF(E22=1,"Yes","No")</f>
        <v/>
      </c>
      <c r="I22" s="6">
        <f>IF(E22&gt;=2,"Yes","No")</f>
        <v/>
      </c>
    </row>
    <row r="23">
      <c r="A23" s="2" t="inlineStr">
        <is>
          <t>ING-MUS-001</t>
        </is>
      </c>
      <c r="B23" s="6">
        <f>VLOOKUP(A23,'Category_Item_Map'!$A$2:$L$133,2,FALSE)</f>
        <v/>
      </c>
      <c r="C23" s="6">
        <f>VLOOKUP(A23,'Category_Item_Map'!$A$2:$L$133,4,FALSE)</f>
        <v/>
      </c>
      <c r="D23" s="6">
        <f>VLOOKUP(A23,'Category_Item_Map'!$A$2:$L$133,5,FALSE)</f>
        <v/>
      </c>
      <c r="E23" s="6">
        <f>COUNTIFS('Supplier_Item_Sourcing'!$B$2:$B$189,A23,'Supplier_Item_Sourcing'!$E$2:$E$189,"Approved")</f>
        <v/>
      </c>
      <c r="F23" s="6">
        <f>COUNTIFS('Supplier_Item_Sourcing'!$B$2:$B$189,A23,'Supplier_Item_Sourcing'!$E$2:$E$189,"Approved",'Supplier_Item_Sourcing'!$F$2:$F$189,"Preferred")</f>
        <v/>
      </c>
      <c r="G23" s="6">
        <f>IF(E23=1,"Single source",IF(E23=2,"Dual source","Multi-source"))</f>
        <v/>
      </c>
      <c r="H23" s="6">
        <f>IF(E23=1,"Yes","No")</f>
        <v/>
      </c>
      <c r="I23" s="6">
        <f>IF(E23&gt;=2,"Yes","No")</f>
        <v/>
      </c>
    </row>
    <row r="24">
      <c r="A24" s="2" t="inlineStr">
        <is>
          <t>ING-MUS-002</t>
        </is>
      </c>
      <c r="B24" s="6">
        <f>VLOOKUP(A24,'Category_Item_Map'!$A$2:$L$133,2,FALSE)</f>
        <v/>
      </c>
      <c r="C24" s="6">
        <f>VLOOKUP(A24,'Category_Item_Map'!$A$2:$L$133,4,FALSE)</f>
        <v/>
      </c>
      <c r="D24" s="6">
        <f>VLOOKUP(A24,'Category_Item_Map'!$A$2:$L$133,5,FALSE)</f>
        <v/>
      </c>
      <c r="E24" s="6">
        <f>COUNTIFS('Supplier_Item_Sourcing'!$B$2:$B$189,A24,'Supplier_Item_Sourcing'!$E$2:$E$189,"Approved")</f>
        <v/>
      </c>
      <c r="F24" s="6">
        <f>COUNTIFS('Supplier_Item_Sourcing'!$B$2:$B$189,A24,'Supplier_Item_Sourcing'!$E$2:$E$189,"Approved",'Supplier_Item_Sourcing'!$F$2:$F$189,"Preferred")</f>
        <v/>
      </c>
      <c r="G24" s="6">
        <f>IF(E24=1,"Single source",IF(E24=2,"Dual source","Multi-source"))</f>
        <v/>
      </c>
      <c r="H24" s="6">
        <f>IF(E24=1,"Yes","No")</f>
        <v/>
      </c>
      <c r="I24" s="6">
        <f>IF(E24&gt;=2,"Yes","No")</f>
        <v/>
      </c>
    </row>
    <row r="25">
      <c r="A25" s="2" t="inlineStr">
        <is>
          <t>ING-OIL-001</t>
        </is>
      </c>
      <c r="B25" s="6">
        <f>VLOOKUP(A25,'Category_Item_Map'!$A$2:$L$133,2,FALSE)</f>
        <v/>
      </c>
      <c r="C25" s="6">
        <f>VLOOKUP(A25,'Category_Item_Map'!$A$2:$L$133,4,FALSE)</f>
        <v/>
      </c>
      <c r="D25" s="6">
        <f>VLOOKUP(A25,'Category_Item_Map'!$A$2:$L$133,5,FALSE)</f>
        <v/>
      </c>
      <c r="E25" s="6">
        <f>COUNTIFS('Supplier_Item_Sourcing'!$B$2:$B$189,A25,'Supplier_Item_Sourcing'!$E$2:$E$189,"Approved")</f>
        <v/>
      </c>
      <c r="F25" s="6">
        <f>COUNTIFS('Supplier_Item_Sourcing'!$B$2:$B$189,A25,'Supplier_Item_Sourcing'!$E$2:$E$189,"Approved",'Supplier_Item_Sourcing'!$F$2:$F$189,"Preferred")</f>
        <v/>
      </c>
      <c r="G25" s="6">
        <f>IF(E25=1,"Single source",IF(E25=2,"Dual source","Multi-source"))</f>
        <v/>
      </c>
      <c r="H25" s="6">
        <f>IF(E25=1,"Yes","No")</f>
        <v/>
      </c>
      <c r="I25" s="6">
        <f>IF(E25&gt;=2,"Yes","No")</f>
        <v/>
      </c>
    </row>
    <row r="26">
      <c r="A26" s="2" t="inlineStr">
        <is>
          <t>ING-OIL-002</t>
        </is>
      </c>
      <c r="B26" s="6">
        <f>VLOOKUP(A26,'Category_Item_Map'!$A$2:$L$133,2,FALSE)</f>
        <v/>
      </c>
      <c r="C26" s="6">
        <f>VLOOKUP(A26,'Category_Item_Map'!$A$2:$L$133,4,FALSE)</f>
        <v/>
      </c>
      <c r="D26" s="6">
        <f>VLOOKUP(A26,'Category_Item_Map'!$A$2:$L$133,5,FALSE)</f>
        <v/>
      </c>
      <c r="E26" s="6">
        <f>COUNTIFS('Supplier_Item_Sourcing'!$B$2:$B$189,A26,'Supplier_Item_Sourcing'!$E$2:$E$189,"Approved")</f>
        <v/>
      </c>
      <c r="F26" s="6">
        <f>COUNTIFS('Supplier_Item_Sourcing'!$B$2:$B$189,A26,'Supplier_Item_Sourcing'!$E$2:$E$189,"Approved",'Supplier_Item_Sourcing'!$F$2:$F$189,"Preferred")</f>
        <v/>
      </c>
      <c r="G26" s="6">
        <f>IF(E26=1,"Single source",IF(E26=2,"Dual source","Multi-source"))</f>
        <v/>
      </c>
      <c r="H26" s="6">
        <f>IF(E26=1,"Yes","No")</f>
        <v/>
      </c>
      <c r="I26" s="6">
        <f>IF(E26&gt;=2,"Yes","No")</f>
        <v/>
      </c>
    </row>
    <row r="27">
      <c r="A27" s="2" t="inlineStr">
        <is>
          <t>ING-OIL-003</t>
        </is>
      </c>
      <c r="B27" s="6">
        <f>VLOOKUP(A27,'Category_Item_Map'!$A$2:$L$133,2,FALSE)</f>
        <v/>
      </c>
      <c r="C27" s="6">
        <f>VLOOKUP(A27,'Category_Item_Map'!$A$2:$L$133,4,FALSE)</f>
        <v/>
      </c>
      <c r="D27" s="6">
        <f>VLOOKUP(A27,'Category_Item_Map'!$A$2:$L$133,5,FALSE)</f>
        <v/>
      </c>
      <c r="E27" s="6">
        <f>COUNTIFS('Supplier_Item_Sourcing'!$B$2:$B$189,A27,'Supplier_Item_Sourcing'!$E$2:$E$189,"Approved")</f>
        <v/>
      </c>
      <c r="F27" s="6">
        <f>COUNTIFS('Supplier_Item_Sourcing'!$B$2:$B$189,A27,'Supplier_Item_Sourcing'!$E$2:$E$189,"Approved",'Supplier_Item_Sourcing'!$F$2:$F$189,"Preferred")</f>
        <v/>
      </c>
      <c r="G27" s="6">
        <f>IF(E27=1,"Single source",IF(E27=2,"Dual source","Multi-source"))</f>
        <v/>
      </c>
      <c r="H27" s="6">
        <f>IF(E27=1,"Yes","No")</f>
        <v/>
      </c>
      <c r="I27" s="6">
        <f>IF(E27&gt;=2,"Yes","No")</f>
        <v/>
      </c>
    </row>
    <row r="28">
      <c r="A28" s="2" t="inlineStr">
        <is>
          <t>ING-ONI-001</t>
        </is>
      </c>
      <c r="B28" s="6">
        <f>VLOOKUP(A28,'Category_Item_Map'!$A$2:$L$133,2,FALSE)</f>
        <v/>
      </c>
      <c r="C28" s="6">
        <f>VLOOKUP(A28,'Category_Item_Map'!$A$2:$L$133,4,FALSE)</f>
        <v/>
      </c>
      <c r="D28" s="6">
        <f>VLOOKUP(A28,'Category_Item_Map'!$A$2:$L$133,5,FALSE)</f>
        <v/>
      </c>
      <c r="E28" s="6">
        <f>COUNTIFS('Supplier_Item_Sourcing'!$B$2:$B$189,A28,'Supplier_Item_Sourcing'!$E$2:$E$189,"Approved")</f>
        <v/>
      </c>
      <c r="F28" s="6">
        <f>COUNTIFS('Supplier_Item_Sourcing'!$B$2:$B$189,A28,'Supplier_Item_Sourcing'!$E$2:$E$189,"Approved",'Supplier_Item_Sourcing'!$F$2:$F$189,"Preferred")</f>
        <v/>
      </c>
      <c r="G28" s="6">
        <f>IF(E28=1,"Single source",IF(E28=2,"Dual source","Multi-source"))</f>
        <v/>
      </c>
      <c r="H28" s="6">
        <f>IF(E28=1,"Yes","No")</f>
        <v/>
      </c>
      <c r="I28" s="6">
        <f>IF(E28&gt;=2,"Yes","No")</f>
        <v/>
      </c>
    </row>
    <row r="29">
      <c r="A29" s="2" t="inlineStr">
        <is>
          <t>ING-ONI-002</t>
        </is>
      </c>
      <c r="B29" s="6">
        <f>VLOOKUP(A29,'Category_Item_Map'!$A$2:$L$133,2,FALSE)</f>
        <v/>
      </c>
      <c r="C29" s="6">
        <f>VLOOKUP(A29,'Category_Item_Map'!$A$2:$L$133,4,FALSE)</f>
        <v/>
      </c>
      <c r="D29" s="6">
        <f>VLOOKUP(A29,'Category_Item_Map'!$A$2:$L$133,5,FALSE)</f>
        <v/>
      </c>
      <c r="E29" s="6">
        <f>COUNTIFS('Supplier_Item_Sourcing'!$B$2:$B$189,A29,'Supplier_Item_Sourcing'!$E$2:$E$189,"Approved")</f>
        <v/>
      </c>
      <c r="F29" s="6">
        <f>COUNTIFS('Supplier_Item_Sourcing'!$B$2:$B$189,A29,'Supplier_Item_Sourcing'!$E$2:$E$189,"Approved",'Supplier_Item_Sourcing'!$F$2:$F$189,"Preferred")</f>
        <v/>
      </c>
      <c r="G29" s="6">
        <f>IF(E29=1,"Single source",IF(E29=2,"Dual source","Multi-source"))</f>
        <v/>
      </c>
      <c r="H29" s="6">
        <f>IF(E29=1,"Yes","No")</f>
        <v/>
      </c>
      <c r="I29" s="6">
        <f>IF(E29&gt;=2,"Yes","No")</f>
        <v/>
      </c>
    </row>
    <row r="30">
      <c r="A30" s="2" t="inlineStr">
        <is>
          <t>ING-PAP-001</t>
        </is>
      </c>
      <c r="B30" s="6">
        <f>VLOOKUP(A30,'Category_Item_Map'!$A$2:$L$133,2,FALSE)</f>
        <v/>
      </c>
      <c r="C30" s="6">
        <f>VLOOKUP(A30,'Category_Item_Map'!$A$2:$L$133,4,FALSE)</f>
        <v/>
      </c>
      <c r="D30" s="6">
        <f>VLOOKUP(A30,'Category_Item_Map'!$A$2:$L$133,5,FALSE)</f>
        <v/>
      </c>
      <c r="E30" s="6">
        <f>COUNTIFS('Supplier_Item_Sourcing'!$B$2:$B$189,A30,'Supplier_Item_Sourcing'!$E$2:$E$189,"Approved")</f>
        <v/>
      </c>
      <c r="F30" s="6">
        <f>COUNTIFS('Supplier_Item_Sourcing'!$B$2:$B$189,A30,'Supplier_Item_Sourcing'!$E$2:$E$189,"Approved",'Supplier_Item_Sourcing'!$F$2:$F$189,"Preferred")</f>
        <v/>
      </c>
      <c r="G30" s="6">
        <f>IF(E30=1,"Single source",IF(E30=2,"Dual source","Multi-source"))</f>
        <v/>
      </c>
      <c r="H30" s="6">
        <f>IF(E30=1,"Yes","No")</f>
        <v/>
      </c>
      <c r="I30" s="6">
        <f>IF(E30&gt;=2,"Yes","No")</f>
        <v/>
      </c>
    </row>
    <row r="31">
      <c r="A31" s="2" t="inlineStr">
        <is>
          <t>ING-PAR-001</t>
        </is>
      </c>
      <c r="B31" s="6">
        <f>VLOOKUP(A31,'Category_Item_Map'!$A$2:$L$133,2,FALSE)</f>
        <v/>
      </c>
      <c r="C31" s="6">
        <f>VLOOKUP(A31,'Category_Item_Map'!$A$2:$L$133,4,FALSE)</f>
        <v/>
      </c>
      <c r="D31" s="6">
        <f>VLOOKUP(A31,'Category_Item_Map'!$A$2:$L$133,5,FALSE)</f>
        <v/>
      </c>
      <c r="E31" s="6">
        <f>COUNTIFS('Supplier_Item_Sourcing'!$B$2:$B$189,A31,'Supplier_Item_Sourcing'!$E$2:$E$189,"Approved")</f>
        <v/>
      </c>
      <c r="F31" s="6">
        <f>COUNTIFS('Supplier_Item_Sourcing'!$B$2:$B$189,A31,'Supplier_Item_Sourcing'!$E$2:$E$189,"Approved",'Supplier_Item_Sourcing'!$F$2:$F$189,"Preferred")</f>
        <v/>
      </c>
      <c r="G31" s="6">
        <f>IF(E31=1,"Single source",IF(E31=2,"Dual source","Multi-source"))</f>
        <v/>
      </c>
      <c r="H31" s="6">
        <f>IF(E31=1,"Yes","No")</f>
        <v/>
      </c>
      <c r="I31" s="6">
        <f>IF(E31&gt;=2,"Yes","No")</f>
        <v/>
      </c>
    </row>
    <row r="32">
      <c r="A32" s="2" t="inlineStr">
        <is>
          <t>ING-PEP-001</t>
        </is>
      </c>
      <c r="B32" s="6">
        <f>VLOOKUP(A32,'Category_Item_Map'!$A$2:$L$133,2,FALSE)</f>
        <v/>
      </c>
      <c r="C32" s="6">
        <f>VLOOKUP(A32,'Category_Item_Map'!$A$2:$L$133,4,FALSE)</f>
        <v/>
      </c>
      <c r="D32" s="6">
        <f>VLOOKUP(A32,'Category_Item_Map'!$A$2:$L$133,5,FALSE)</f>
        <v/>
      </c>
      <c r="E32" s="6">
        <f>COUNTIFS('Supplier_Item_Sourcing'!$B$2:$B$189,A32,'Supplier_Item_Sourcing'!$E$2:$E$189,"Approved")</f>
        <v/>
      </c>
      <c r="F32" s="6">
        <f>COUNTIFS('Supplier_Item_Sourcing'!$B$2:$B$189,A32,'Supplier_Item_Sourcing'!$E$2:$E$189,"Approved",'Supplier_Item_Sourcing'!$F$2:$F$189,"Preferred")</f>
        <v/>
      </c>
      <c r="G32" s="6">
        <f>IF(E32=1,"Single source",IF(E32=2,"Dual source","Multi-source"))</f>
        <v/>
      </c>
      <c r="H32" s="6">
        <f>IF(E32=1,"Yes","No")</f>
        <v/>
      </c>
      <c r="I32" s="6">
        <f>IF(E32&gt;=2,"Yes","No")</f>
        <v/>
      </c>
    </row>
    <row r="33">
      <c r="A33" s="2" t="inlineStr">
        <is>
          <t>ING-PEP-002</t>
        </is>
      </c>
      <c r="B33" s="6">
        <f>VLOOKUP(A33,'Category_Item_Map'!$A$2:$L$133,2,FALSE)</f>
        <v/>
      </c>
      <c r="C33" s="6">
        <f>VLOOKUP(A33,'Category_Item_Map'!$A$2:$L$133,4,FALSE)</f>
        <v/>
      </c>
      <c r="D33" s="6">
        <f>VLOOKUP(A33,'Category_Item_Map'!$A$2:$L$133,5,FALSE)</f>
        <v/>
      </c>
      <c r="E33" s="6">
        <f>COUNTIFS('Supplier_Item_Sourcing'!$B$2:$B$189,A33,'Supplier_Item_Sourcing'!$E$2:$E$189,"Approved")</f>
        <v/>
      </c>
      <c r="F33" s="6">
        <f>COUNTIFS('Supplier_Item_Sourcing'!$B$2:$B$189,A33,'Supplier_Item_Sourcing'!$E$2:$E$189,"Approved",'Supplier_Item_Sourcing'!$F$2:$F$189,"Preferred")</f>
        <v/>
      </c>
      <c r="G33" s="6">
        <f>IF(E33=1,"Single source",IF(E33=2,"Dual source","Multi-source"))</f>
        <v/>
      </c>
      <c r="H33" s="6">
        <f>IF(E33=1,"Yes","No")</f>
        <v/>
      </c>
      <c r="I33" s="6">
        <f>IF(E33&gt;=2,"Yes","No")</f>
        <v/>
      </c>
    </row>
    <row r="34">
      <c r="A34" s="2" t="inlineStr">
        <is>
          <t>ING-PEP-003</t>
        </is>
      </c>
      <c r="B34" s="6">
        <f>VLOOKUP(A34,'Category_Item_Map'!$A$2:$L$133,2,FALSE)</f>
        <v/>
      </c>
      <c r="C34" s="6">
        <f>VLOOKUP(A34,'Category_Item_Map'!$A$2:$L$133,4,FALSE)</f>
        <v/>
      </c>
      <c r="D34" s="6">
        <f>VLOOKUP(A34,'Category_Item_Map'!$A$2:$L$133,5,FALSE)</f>
        <v/>
      </c>
      <c r="E34" s="6">
        <f>COUNTIFS('Supplier_Item_Sourcing'!$B$2:$B$189,A34,'Supplier_Item_Sourcing'!$E$2:$E$189,"Approved")</f>
        <v/>
      </c>
      <c r="F34" s="6">
        <f>COUNTIFS('Supplier_Item_Sourcing'!$B$2:$B$189,A34,'Supplier_Item_Sourcing'!$E$2:$E$189,"Approved",'Supplier_Item_Sourcing'!$F$2:$F$189,"Preferred")</f>
        <v/>
      </c>
      <c r="G34" s="6">
        <f>IF(E34=1,"Single source",IF(E34=2,"Dual source","Multi-source"))</f>
        <v/>
      </c>
      <c r="H34" s="6">
        <f>IF(E34=1,"Yes","No")</f>
        <v/>
      </c>
      <c r="I34" s="6">
        <f>IF(E34&gt;=2,"Yes","No")</f>
        <v/>
      </c>
    </row>
    <row r="35">
      <c r="A35" s="2" t="inlineStr">
        <is>
          <t>ING-RAI-001</t>
        </is>
      </c>
      <c r="B35" s="6">
        <f>VLOOKUP(A35,'Category_Item_Map'!$A$2:$L$133,2,FALSE)</f>
        <v/>
      </c>
      <c r="C35" s="6">
        <f>VLOOKUP(A35,'Category_Item_Map'!$A$2:$L$133,4,FALSE)</f>
        <v/>
      </c>
      <c r="D35" s="6">
        <f>VLOOKUP(A35,'Category_Item_Map'!$A$2:$L$133,5,FALSE)</f>
        <v/>
      </c>
      <c r="E35" s="6">
        <f>COUNTIFS('Supplier_Item_Sourcing'!$B$2:$B$189,A35,'Supplier_Item_Sourcing'!$E$2:$E$189,"Approved")</f>
        <v/>
      </c>
      <c r="F35" s="6">
        <f>COUNTIFS('Supplier_Item_Sourcing'!$B$2:$B$189,A35,'Supplier_Item_Sourcing'!$E$2:$E$189,"Approved",'Supplier_Item_Sourcing'!$F$2:$F$189,"Preferred")</f>
        <v/>
      </c>
      <c r="G35" s="6">
        <f>IF(E35=1,"Single source",IF(E35=2,"Dual source","Multi-source"))</f>
        <v/>
      </c>
      <c r="H35" s="6">
        <f>IF(E35=1,"Yes","No")</f>
        <v/>
      </c>
      <c r="I35" s="6">
        <f>IF(E35&gt;=2,"Yes","No")</f>
        <v/>
      </c>
    </row>
    <row r="36">
      <c r="A36" s="2" t="inlineStr">
        <is>
          <t>ING-SALT-001</t>
        </is>
      </c>
      <c r="B36" s="6">
        <f>VLOOKUP(A36,'Category_Item_Map'!$A$2:$L$133,2,FALSE)</f>
        <v/>
      </c>
      <c r="C36" s="6">
        <f>VLOOKUP(A36,'Category_Item_Map'!$A$2:$L$133,4,FALSE)</f>
        <v/>
      </c>
      <c r="D36" s="6">
        <f>VLOOKUP(A36,'Category_Item_Map'!$A$2:$L$133,5,FALSE)</f>
        <v/>
      </c>
      <c r="E36" s="6">
        <f>COUNTIFS('Supplier_Item_Sourcing'!$B$2:$B$189,A36,'Supplier_Item_Sourcing'!$E$2:$E$189,"Approved")</f>
        <v/>
      </c>
      <c r="F36" s="6">
        <f>COUNTIFS('Supplier_Item_Sourcing'!$B$2:$B$189,A36,'Supplier_Item_Sourcing'!$E$2:$E$189,"Approved",'Supplier_Item_Sourcing'!$F$2:$F$189,"Preferred")</f>
        <v/>
      </c>
      <c r="G36" s="6">
        <f>IF(E36=1,"Single source",IF(E36=2,"Dual source","Multi-source"))</f>
        <v/>
      </c>
      <c r="H36" s="6">
        <f>IF(E36=1,"Yes","No")</f>
        <v/>
      </c>
      <c r="I36" s="6">
        <f>IF(E36&gt;=2,"Yes","No")</f>
        <v/>
      </c>
    </row>
    <row r="37">
      <c r="A37" s="2" t="inlineStr">
        <is>
          <t>ING-SALT-002</t>
        </is>
      </c>
      <c r="B37" s="6">
        <f>VLOOKUP(A37,'Category_Item_Map'!$A$2:$L$133,2,FALSE)</f>
        <v/>
      </c>
      <c r="C37" s="6">
        <f>VLOOKUP(A37,'Category_Item_Map'!$A$2:$L$133,4,FALSE)</f>
        <v/>
      </c>
      <c r="D37" s="6">
        <f>VLOOKUP(A37,'Category_Item_Map'!$A$2:$L$133,5,FALSE)</f>
        <v/>
      </c>
      <c r="E37" s="6">
        <f>COUNTIFS('Supplier_Item_Sourcing'!$B$2:$B$189,A37,'Supplier_Item_Sourcing'!$E$2:$E$189,"Approved")</f>
        <v/>
      </c>
      <c r="F37" s="6">
        <f>COUNTIFS('Supplier_Item_Sourcing'!$B$2:$B$189,A37,'Supplier_Item_Sourcing'!$E$2:$E$189,"Approved",'Supplier_Item_Sourcing'!$F$2:$F$189,"Preferred")</f>
        <v/>
      </c>
      <c r="G37" s="6">
        <f>IF(E37=1,"Single source",IF(E37=2,"Dual source","Multi-source"))</f>
        <v/>
      </c>
      <c r="H37" s="6">
        <f>IF(E37=1,"Yes","No")</f>
        <v/>
      </c>
      <c r="I37" s="6">
        <f>IF(E37&gt;=2,"Yes","No")</f>
        <v/>
      </c>
    </row>
    <row r="38">
      <c r="A38" s="2" t="inlineStr">
        <is>
          <t>ING-SCT-001</t>
        </is>
      </c>
      <c r="B38" s="6">
        <f>VLOOKUP(A38,'Category_Item_Map'!$A$2:$L$133,2,FALSE)</f>
        <v/>
      </c>
      <c r="C38" s="6">
        <f>VLOOKUP(A38,'Category_Item_Map'!$A$2:$L$133,4,FALSE)</f>
        <v/>
      </c>
      <c r="D38" s="6">
        <f>VLOOKUP(A38,'Category_Item_Map'!$A$2:$L$133,5,FALSE)</f>
        <v/>
      </c>
      <c r="E38" s="6">
        <f>COUNTIFS('Supplier_Item_Sourcing'!$B$2:$B$189,A38,'Supplier_Item_Sourcing'!$E$2:$E$189,"Approved")</f>
        <v/>
      </c>
      <c r="F38" s="6">
        <f>COUNTIFS('Supplier_Item_Sourcing'!$B$2:$B$189,A38,'Supplier_Item_Sourcing'!$E$2:$E$189,"Approved",'Supplier_Item_Sourcing'!$F$2:$F$189,"Preferred")</f>
        <v/>
      </c>
      <c r="G38" s="6">
        <f>IF(E38=1,"Single source",IF(E38=2,"Dual source","Multi-source"))</f>
        <v/>
      </c>
      <c r="H38" s="6">
        <f>IF(E38=1,"Yes","No")</f>
        <v/>
      </c>
      <c r="I38" s="6">
        <f>IF(E38&gt;=2,"Yes","No")</f>
        <v/>
      </c>
    </row>
    <row r="39">
      <c r="A39" s="2" t="inlineStr">
        <is>
          <t>ING-SEA-001</t>
        </is>
      </c>
      <c r="B39" s="6">
        <f>VLOOKUP(A39,'Category_Item_Map'!$A$2:$L$133,2,FALSE)</f>
        <v/>
      </c>
      <c r="C39" s="6">
        <f>VLOOKUP(A39,'Category_Item_Map'!$A$2:$L$133,4,FALSE)</f>
        <v/>
      </c>
      <c r="D39" s="6">
        <f>VLOOKUP(A39,'Category_Item_Map'!$A$2:$L$133,5,FALSE)</f>
        <v/>
      </c>
      <c r="E39" s="6">
        <f>COUNTIFS('Supplier_Item_Sourcing'!$B$2:$B$189,A39,'Supplier_Item_Sourcing'!$E$2:$E$189,"Approved")</f>
        <v/>
      </c>
      <c r="F39" s="6">
        <f>COUNTIFS('Supplier_Item_Sourcing'!$B$2:$B$189,A39,'Supplier_Item_Sourcing'!$E$2:$E$189,"Approved",'Supplier_Item_Sourcing'!$F$2:$F$189,"Preferred")</f>
        <v/>
      </c>
      <c r="G39" s="6">
        <f>IF(E39=1,"Single source",IF(E39=2,"Dual source","Multi-source"))</f>
        <v/>
      </c>
      <c r="H39" s="6">
        <f>IF(E39=1,"Yes","No")</f>
        <v/>
      </c>
      <c r="I39" s="6">
        <f>IF(E39&gt;=2,"Yes","No")</f>
        <v/>
      </c>
    </row>
    <row r="40">
      <c r="A40" s="2" t="inlineStr">
        <is>
          <t>ING-SMK-001</t>
        </is>
      </c>
      <c r="B40" s="6">
        <f>VLOOKUP(A40,'Category_Item_Map'!$A$2:$L$133,2,FALSE)</f>
        <v/>
      </c>
      <c r="C40" s="6">
        <f>VLOOKUP(A40,'Category_Item_Map'!$A$2:$L$133,4,FALSE)</f>
        <v/>
      </c>
      <c r="D40" s="6">
        <f>VLOOKUP(A40,'Category_Item_Map'!$A$2:$L$133,5,FALSE)</f>
        <v/>
      </c>
      <c r="E40" s="6">
        <f>COUNTIFS('Supplier_Item_Sourcing'!$B$2:$B$189,A40,'Supplier_Item_Sourcing'!$E$2:$E$189,"Approved")</f>
        <v/>
      </c>
      <c r="F40" s="6">
        <f>COUNTIFS('Supplier_Item_Sourcing'!$B$2:$B$189,A40,'Supplier_Item_Sourcing'!$E$2:$E$189,"Approved",'Supplier_Item_Sourcing'!$F$2:$F$189,"Preferred")</f>
        <v/>
      </c>
      <c r="G40" s="6">
        <f>IF(E40=1,"Single source",IF(E40=2,"Dual source","Multi-source"))</f>
        <v/>
      </c>
      <c r="H40" s="6">
        <f>IF(E40=1,"Yes","No")</f>
        <v/>
      </c>
      <c r="I40" s="6">
        <f>IF(E40&gt;=2,"Yes","No")</f>
        <v/>
      </c>
    </row>
    <row r="41">
      <c r="A41" s="2" t="inlineStr">
        <is>
          <t>ING-SOR-001</t>
        </is>
      </c>
      <c r="B41" s="6">
        <f>VLOOKUP(A41,'Category_Item_Map'!$A$2:$L$133,2,FALSE)</f>
        <v/>
      </c>
      <c r="C41" s="6">
        <f>VLOOKUP(A41,'Category_Item_Map'!$A$2:$L$133,4,FALSE)</f>
        <v/>
      </c>
      <c r="D41" s="6">
        <f>VLOOKUP(A41,'Category_Item_Map'!$A$2:$L$133,5,FALSE)</f>
        <v/>
      </c>
      <c r="E41" s="6">
        <f>COUNTIFS('Supplier_Item_Sourcing'!$B$2:$B$189,A41,'Supplier_Item_Sourcing'!$E$2:$E$189,"Approved")</f>
        <v/>
      </c>
      <c r="F41" s="6">
        <f>COUNTIFS('Supplier_Item_Sourcing'!$B$2:$B$189,A41,'Supplier_Item_Sourcing'!$E$2:$E$189,"Approved",'Supplier_Item_Sourcing'!$F$2:$F$189,"Preferred")</f>
        <v/>
      </c>
      <c r="G41" s="6">
        <f>IF(E41=1,"Single source",IF(E41=2,"Dual source","Multi-source"))</f>
        <v/>
      </c>
      <c r="H41" s="6">
        <f>IF(E41=1,"Yes","No")</f>
        <v/>
      </c>
      <c r="I41" s="6">
        <f>IF(E41&gt;=2,"Yes","No")</f>
        <v/>
      </c>
    </row>
    <row r="42">
      <c r="A42" s="2" t="inlineStr">
        <is>
          <t>ING-STA-001</t>
        </is>
      </c>
      <c r="B42" s="6">
        <f>VLOOKUP(A42,'Category_Item_Map'!$A$2:$L$133,2,FALSE)</f>
        <v/>
      </c>
      <c r="C42" s="6">
        <f>VLOOKUP(A42,'Category_Item_Map'!$A$2:$L$133,4,FALSE)</f>
        <v/>
      </c>
      <c r="D42" s="6">
        <f>VLOOKUP(A42,'Category_Item_Map'!$A$2:$L$133,5,FALSE)</f>
        <v/>
      </c>
      <c r="E42" s="6">
        <f>COUNTIFS('Supplier_Item_Sourcing'!$B$2:$B$189,A42,'Supplier_Item_Sourcing'!$E$2:$E$189,"Approved")</f>
        <v/>
      </c>
      <c r="F42" s="6">
        <f>COUNTIFS('Supplier_Item_Sourcing'!$B$2:$B$189,A42,'Supplier_Item_Sourcing'!$E$2:$E$189,"Approved",'Supplier_Item_Sourcing'!$F$2:$F$189,"Preferred")</f>
        <v/>
      </c>
      <c r="G42" s="6">
        <f>IF(E42=1,"Single source",IF(E42=2,"Dual source","Multi-source"))</f>
        <v/>
      </c>
      <c r="H42" s="6">
        <f>IF(E42=1,"Yes","No")</f>
        <v/>
      </c>
      <c r="I42" s="6">
        <f>IF(E42&gt;=2,"Yes","No")</f>
        <v/>
      </c>
    </row>
    <row r="43">
      <c r="A43" s="2" t="inlineStr">
        <is>
          <t>ING-STA-002</t>
        </is>
      </c>
      <c r="B43" s="6">
        <f>VLOOKUP(A43,'Category_Item_Map'!$A$2:$L$133,2,FALSE)</f>
        <v/>
      </c>
      <c r="C43" s="6">
        <f>VLOOKUP(A43,'Category_Item_Map'!$A$2:$L$133,4,FALSE)</f>
        <v/>
      </c>
      <c r="D43" s="6">
        <f>VLOOKUP(A43,'Category_Item_Map'!$A$2:$L$133,5,FALSE)</f>
        <v/>
      </c>
      <c r="E43" s="6">
        <f>COUNTIFS('Supplier_Item_Sourcing'!$B$2:$B$189,A43,'Supplier_Item_Sourcing'!$E$2:$E$189,"Approved")</f>
        <v/>
      </c>
      <c r="F43" s="6">
        <f>COUNTIFS('Supplier_Item_Sourcing'!$B$2:$B$189,A43,'Supplier_Item_Sourcing'!$E$2:$E$189,"Approved",'Supplier_Item_Sourcing'!$F$2:$F$189,"Preferred")</f>
        <v/>
      </c>
      <c r="G43" s="6">
        <f>IF(E43=1,"Single source",IF(E43=2,"Dual source","Multi-source"))</f>
        <v/>
      </c>
      <c r="H43" s="6">
        <f>IF(E43=1,"Yes","No")</f>
        <v/>
      </c>
      <c r="I43" s="6">
        <f>IF(E43&gt;=2,"Yes","No")</f>
        <v/>
      </c>
    </row>
    <row r="44">
      <c r="A44" s="2" t="inlineStr">
        <is>
          <t>ING-STA-003</t>
        </is>
      </c>
      <c r="B44" s="6">
        <f>VLOOKUP(A44,'Category_Item_Map'!$A$2:$L$133,2,FALSE)</f>
        <v/>
      </c>
      <c r="C44" s="6">
        <f>VLOOKUP(A44,'Category_Item_Map'!$A$2:$L$133,4,FALSE)</f>
        <v/>
      </c>
      <c r="D44" s="6">
        <f>VLOOKUP(A44,'Category_Item_Map'!$A$2:$L$133,5,FALSE)</f>
        <v/>
      </c>
      <c r="E44" s="6">
        <f>COUNTIFS('Supplier_Item_Sourcing'!$B$2:$B$189,A44,'Supplier_Item_Sourcing'!$E$2:$E$189,"Approved")</f>
        <v/>
      </c>
      <c r="F44" s="6">
        <f>COUNTIFS('Supplier_Item_Sourcing'!$B$2:$B$189,A44,'Supplier_Item_Sourcing'!$E$2:$E$189,"Approved",'Supplier_Item_Sourcing'!$F$2:$F$189,"Preferred")</f>
        <v/>
      </c>
      <c r="G44" s="6">
        <f>IF(E44=1,"Single source",IF(E44=2,"Dual source","Multi-source"))</f>
        <v/>
      </c>
      <c r="H44" s="6">
        <f>IF(E44=1,"Yes","No")</f>
        <v/>
      </c>
      <c r="I44" s="6">
        <f>IF(E44&gt;=2,"Yes","No")</f>
        <v/>
      </c>
    </row>
    <row r="45">
      <c r="A45" s="2" t="inlineStr">
        <is>
          <t>ING-SUG-001</t>
        </is>
      </c>
      <c r="B45" s="6">
        <f>VLOOKUP(A45,'Category_Item_Map'!$A$2:$L$133,2,FALSE)</f>
        <v/>
      </c>
      <c r="C45" s="6">
        <f>VLOOKUP(A45,'Category_Item_Map'!$A$2:$L$133,4,FALSE)</f>
        <v/>
      </c>
      <c r="D45" s="6">
        <f>VLOOKUP(A45,'Category_Item_Map'!$A$2:$L$133,5,FALSE)</f>
        <v/>
      </c>
      <c r="E45" s="6">
        <f>COUNTIFS('Supplier_Item_Sourcing'!$B$2:$B$189,A45,'Supplier_Item_Sourcing'!$E$2:$E$189,"Approved")</f>
        <v/>
      </c>
      <c r="F45" s="6">
        <f>COUNTIFS('Supplier_Item_Sourcing'!$B$2:$B$189,A45,'Supplier_Item_Sourcing'!$E$2:$E$189,"Approved",'Supplier_Item_Sourcing'!$F$2:$F$189,"Preferred")</f>
        <v/>
      </c>
      <c r="G45" s="6">
        <f>IF(E45=1,"Single source",IF(E45=2,"Dual source","Multi-source"))</f>
        <v/>
      </c>
      <c r="H45" s="6">
        <f>IF(E45=1,"Yes","No")</f>
        <v/>
      </c>
      <c r="I45" s="6">
        <f>IF(E45&gt;=2,"Yes","No")</f>
        <v/>
      </c>
    </row>
    <row r="46">
      <c r="A46" s="2" t="inlineStr">
        <is>
          <t>ING-TOM-001</t>
        </is>
      </c>
      <c r="B46" s="6">
        <f>VLOOKUP(A46,'Category_Item_Map'!$A$2:$L$133,2,FALSE)</f>
        <v/>
      </c>
      <c r="C46" s="6">
        <f>VLOOKUP(A46,'Category_Item_Map'!$A$2:$L$133,4,FALSE)</f>
        <v/>
      </c>
      <c r="D46" s="6">
        <f>VLOOKUP(A46,'Category_Item_Map'!$A$2:$L$133,5,FALSE)</f>
        <v/>
      </c>
      <c r="E46" s="6">
        <f>COUNTIFS('Supplier_Item_Sourcing'!$B$2:$B$189,A46,'Supplier_Item_Sourcing'!$E$2:$E$189,"Approved")</f>
        <v/>
      </c>
      <c r="F46" s="6">
        <f>COUNTIFS('Supplier_Item_Sourcing'!$B$2:$B$189,A46,'Supplier_Item_Sourcing'!$E$2:$E$189,"Approved",'Supplier_Item_Sourcing'!$F$2:$F$189,"Preferred")</f>
        <v/>
      </c>
      <c r="G46" s="6">
        <f>IF(E46=1,"Single source",IF(E46=2,"Dual source","Multi-source"))</f>
        <v/>
      </c>
      <c r="H46" s="6">
        <f>IF(E46=1,"Yes","No")</f>
        <v/>
      </c>
      <c r="I46" s="6">
        <f>IF(E46&gt;=2,"Yes","No")</f>
        <v/>
      </c>
    </row>
    <row r="47">
      <c r="A47" s="2" t="inlineStr">
        <is>
          <t>ING-TOM-002</t>
        </is>
      </c>
      <c r="B47" s="6">
        <f>VLOOKUP(A47,'Category_Item_Map'!$A$2:$L$133,2,FALSE)</f>
        <v/>
      </c>
      <c r="C47" s="6">
        <f>VLOOKUP(A47,'Category_Item_Map'!$A$2:$L$133,4,FALSE)</f>
        <v/>
      </c>
      <c r="D47" s="6">
        <f>VLOOKUP(A47,'Category_Item_Map'!$A$2:$L$133,5,FALSE)</f>
        <v/>
      </c>
      <c r="E47" s="6">
        <f>COUNTIFS('Supplier_Item_Sourcing'!$B$2:$B$189,A47,'Supplier_Item_Sourcing'!$E$2:$E$189,"Approved")</f>
        <v/>
      </c>
      <c r="F47" s="6">
        <f>COUNTIFS('Supplier_Item_Sourcing'!$B$2:$B$189,A47,'Supplier_Item_Sourcing'!$E$2:$E$189,"Approved",'Supplier_Item_Sourcing'!$F$2:$F$189,"Preferred")</f>
        <v/>
      </c>
      <c r="G47" s="6">
        <f>IF(E47=1,"Single source",IF(E47=2,"Dual source","Multi-source"))</f>
        <v/>
      </c>
      <c r="H47" s="6">
        <f>IF(E47=1,"Yes","No")</f>
        <v/>
      </c>
      <c r="I47" s="6">
        <f>IF(E47&gt;=2,"Yes","No")</f>
        <v/>
      </c>
    </row>
    <row r="48">
      <c r="A48" s="2" t="inlineStr">
        <is>
          <t>ING-TSE-001</t>
        </is>
      </c>
      <c r="B48" s="6">
        <f>VLOOKUP(A48,'Category_Item_Map'!$A$2:$L$133,2,FALSE)</f>
        <v/>
      </c>
      <c r="C48" s="6">
        <f>VLOOKUP(A48,'Category_Item_Map'!$A$2:$L$133,4,FALSE)</f>
        <v/>
      </c>
      <c r="D48" s="6">
        <f>VLOOKUP(A48,'Category_Item_Map'!$A$2:$L$133,5,FALSE)</f>
        <v/>
      </c>
      <c r="E48" s="6">
        <f>COUNTIFS('Supplier_Item_Sourcing'!$B$2:$B$189,A48,'Supplier_Item_Sourcing'!$E$2:$E$189,"Approved")</f>
        <v/>
      </c>
      <c r="F48" s="6">
        <f>COUNTIFS('Supplier_Item_Sourcing'!$B$2:$B$189,A48,'Supplier_Item_Sourcing'!$E$2:$E$189,"Approved",'Supplier_Item_Sourcing'!$F$2:$F$189,"Preferred")</f>
        <v/>
      </c>
      <c r="G48" s="6">
        <f>IF(E48=1,"Single source",IF(E48=2,"Dual source","Multi-source"))</f>
        <v/>
      </c>
      <c r="H48" s="6">
        <f>IF(E48=1,"Yes","No")</f>
        <v/>
      </c>
      <c r="I48" s="6">
        <f>IF(E48&gt;=2,"Yes","No")</f>
        <v/>
      </c>
    </row>
    <row r="49">
      <c r="A49" s="2" t="inlineStr">
        <is>
          <t>ING-TUR-001</t>
        </is>
      </c>
      <c r="B49" s="6">
        <f>VLOOKUP(A49,'Category_Item_Map'!$A$2:$L$133,2,FALSE)</f>
        <v/>
      </c>
      <c r="C49" s="6">
        <f>VLOOKUP(A49,'Category_Item_Map'!$A$2:$L$133,4,FALSE)</f>
        <v/>
      </c>
      <c r="D49" s="6">
        <f>VLOOKUP(A49,'Category_Item_Map'!$A$2:$L$133,5,FALSE)</f>
        <v/>
      </c>
      <c r="E49" s="6">
        <f>COUNTIFS('Supplier_Item_Sourcing'!$B$2:$B$189,A49,'Supplier_Item_Sourcing'!$E$2:$E$189,"Approved")</f>
        <v/>
      </c>
      <c r="F49" s="6">
        <f>COUNTIFS('Supplier_Item_Sourcing'!$B$2:$B$189,A49,'Supplier_Item_Sourcing'!$E$2:$E$189,"Approved",'Supplier_Item_Sourcing'!$F$2:$F$189,"Preferred")</f>
        <v/>
      </c>
      <c r="G49" s="6">
        <f>IF(E49=1,"Single source",IF(E49=2,"Dual source","Multi-source"))</f>
        <v/>
      </c>
      <c r="H49" s="6">
        <f>IF(E49=1,"Yes","No")</f>
        <v/>
      </c>
      <c r="I49" s="6">
        <f>IF(E49&gt;=2,"Yes","No")</f>
        <v/>
      </c>
    </row>
    <row r="50">
      <c r="A50" s="2" t="inlineStr">
        <is>
          <t>ING-VIN-001</t>
        </is>
      </c>
      <c r="B50" s="6">
        <f>VLOOKUP(A50,'Category_Item_Map'!$A$2:$L$133,2,FALSE)</f>
        <v/>
      </c>
      <c r="C50" s="6">
        <f>VLOOKUP(A50,'Category_Item_Map'!$A$2:$L$133,4,FALSE)</f>
        <v/>
      </c>
      <c r="D50" s="6">
        <f>VLOOKUP(A50,'Category_Item_Map'!$A$2:$L$133,5,FALSE)</f>
        <v/>
      </c>
      <c r="E50" s="6">
        <f>COUNTIFS('Supplier_Item_Sourcing'!$B$2:$B$189,A50,'Supplier_Item_Sourcing'!$E$2:$E$189,"Approved")</f>
        <v/>
      </c>
      <c r="F50" s="6">
        <f>COUNTIFS('Supplier_Item_Sourcing'!$B$2:$B$189,A50,'Supplier_Item_Sourcing'!$E$2:$E$189,"Approved",'Supplier_Item_Sourcing'!$F$2:$F$189,"Preferred")</f>
        <v/>
      </c>
      <c r="G50" s="6">
        <f>IF(E50=1,"Single source",IF(E50=2,"Dual source","Multi-source"))</f>
        <v/>
      </c>
      <c r="H50" s="6">
        <f>IF(E50=1,"Yes","No")</f>
        <v/>
      </c>
      <c r="I50" s="6">
        <f>IF(E50&gt;=2,"Yes","No")</f>
        <v/>
      </c>
    </row>
    <row r="51">
      <c r="A51" s="2" t="inlineStr">
        <is>
          <t>ING-XAN-001</t>
        </is>
      </c>
      <c r="B51" s="6">
        <f>VLOOKUP(A51,'Category_Item_Map'!$A$2:$L$133,2,FALSE)</f>
        <v/>
      </c>
      <c r="C51" s="6">
        <f>VLOOKUP(A51,'Category_Item_Map'!$A$2:$L$133,4,FALSE)</f>
        <v/>
      </c>
      <c r="D51" s="6">
        <f>VLOOKUP(A51,'Category_Item_Map'!$A$2:$L$133,5,FALSE)</f>
        <v/>
      </c>
      <c r="E51" s="6">
        <f>COUNTIFS('Supplier_Item_Sourcing'!$B$2:$B$189,A51,'Supplier_Item_Sourcing'!$E$2:$E$189,"Approved")</f>
        <v/>
      </c>
      <c r="F51" s="6">
        <f>COUNTIFS('Supplier_Item_Sourcing'!$B$2:$B$189,A51,'Supplier_Item_Sourcing'!$E$2:$E$189,"Approved",'Supplier_Item_Sourcing'!$F$2:$F$189,"Preferred")</f>
        <v/>
      </c>
      <c r="G51" s="6">
        <f>IF(E51=1,"Single source",IF(E51=2,"Dual source","Multi-source"))</f>
        <v/>
      </c>
      <c r="H51" s="6">
        <f>IF(E51=1,"Yes","No")</f>
        <v/>
      </c>
      <c r="I51" s="6">
        <f>IF(E51&gt;=2,"Yes","No")</f>
        <v/>
      </c>
    </row>
    <row r="52">
      <c r="A52" s="2" t="inlineStr">
        <is>
          <t>ING-YEX-001</t>
        </is>
      </c>
      <c r="B52" s="6">
        <f>VLOOKUP(A52,'Category_Item_Map'!$A$2:$L$133,2,FALSE)</f>
        <v/>
      </c>
      <c r="C52" s="6">
        <f>VLOOKUP(A52,'Category_Item_Map'!$A$2:$L$133,4,FALSE)</f>
        <v/>
      </c>
      <c r="D52" s="6">
        <f>VLOOKUP(A52,'Category_Item_Map'!$A$2:$L$133,5,FALSE)</f>
        <v/>
      </c>
      <c r="E52" s="6">
        <f>COUNTIFS('Supplier_Item_Sourcing'!$B$2:$B$189,A52,'Supplier_Item_Sourcing'!$E$2:$E$189,"Approved")</f>
        <v/>
      </c>
      <c r="F52" s="6">
        <f>COUNTIFS('Supplier_Item_Sourcing'!$B$2:$B$189,A52,'Supplier_Item_Sourcing'!$E$2:$E$189,"Approved",'Supplier_Item_Sourcing'!$F$2:$F$189,"Preferred")</f>
        <v/>
      </c>
      <c r="G52" s="6">
        <f>IF(E52=1,"Single source",IF(E52=2,"Dual source","Multi-source"))</f>
        <v/>
      </c>
      <c r="H52" s="6">
        <f>IF(E52=1,"Yes","No")</f>
        <v/>
      </c>
      <c r="I52" s="6">
        <f>IF(E52&gt;=2,"Yes","No")</f>
        <v/>
      </c>
    </row>
    <row r="53">
      <c r="A53" s="2" t="inlineStr">
        <is>
          <t>LBL-COD-BAT-400</t>
        </is>
      </c>
      <c r="B53" s="6">
        <f>VLOOKUP(A53,'Category_Item_Map'!$A$2:$L$133,2,FALSE)</f>
        <v/>
      </c>
      <c r="C53" s="6">
        <f>VLOOKUP(A53,'Category_Item_Map'!$A$2:$L$133,4,FALSE)</f>
        <v/>
      </c>
      <c r="D53" s="6">
        <f>VLOOKUP(A53,'Category_Item_Map'!$A$2:$L$133,5,FALSE)</f>
        <v/>
      </c>
      <c r="E53" s="6">
        <f>COUNTIFS('Supplier_Item_Sourcing'!$B$2:$B$189,A53,'Supplier_Item_Sourcing'!$E$2:$E$189,"Approved")</f>
        <v/>
      </c>
      <c r="F53" s="6">
        <f>COUNTIFS('Supplier_Item_Sourcing'!$B$2:$B$189,A53,'Supplier_Item_Sourcing'!$E$2:$E$189,"Approved",'Supplier_Item_Sourcing'!$F$2:$F$189,"Preferred")</f>
        <v/>
      </c>
      <c r="G53" s="6">
        <f>IF(E53=1,"Single source",IF(E53=2,"Dual source","Multi-source"))</f>
        <v/>
      </c>
      <c r="H53" s="6">
        <f>IF(E53=1,"Yes","No")</f>
        <v/>
      </c>
      <c r="I53" s="6">
        <f>IF(E53&gt;=2,"Yes","No")</f>
        <v/>
      </c>
    </row>
    <row r="54">
      <c r="A54" s="2" t="inlineStr">
        <is>
          <t>LBL-COD-BAT-800</t>
        </is>
      </c>
      <c r="B54" s="6">
        <f>VLOOKUP(A54,'Category_Item_Map'!$A$2:$L$133,2,FALSE)</f>
        <v/>
      </c>
      <c r="C54" s="6">
        <f>VLOOKUP(A54,'Category_Item_Map'!$A$2:$L$133,4,FALSE)</f>
        <v/>
      </c>
      <c r="D54" s="6">
        <f>VLOOKUP(A54,'Category_Item_Map'!$A$2:$L$133,5,FALSE)</f>
        <v/>
      </c>
      <c r="E54" s="6">
        <f>COUNTIFS('Supplier_Item_Sourcing'!$B$2:$B$189,A54,'Supplier_Item_Sourcing'!$E$2:$E$189,"Approved")</f>
        <v/>
      </c>
      <c r="F54" s="6">
        <f>COUNTIFS('Supplier_Item_Sourcing'!$B$2:$B$189,A54,'Supplier_Item_Sourcing'!$E$2:$E$189,"Approved",'Supplier_Item_Sourcing'!$F$2:$F$189,"Preferred")</f>
        <v/>
      </c>
      <c r="G54" s="6">
        <f>IF(E54=1,"Single source",IF(E54=2,"Dual source","Multi-source"))</f>
        <v/>
      </c>
      <c r="H54" s="6">
        <f>IF(E54=1,"Yes","No")</f>
        <v/>
      </c>
      <c r="I54" s="6">
        <f>IF(E54&gt;=2,"Yes","No")</f>
        <v/>
      </c>
    </row>
    <row r="55">
      <c r="A55" s="2" t="inlineStr">
        <is>
          <t>LBL-COD-BRD-400</t>
        </is>
      </c>
      <c r="B55" s="6">
        <f>VLOOKUP(A55,'Category_Item_Map'!$A$2:$L$133,2,FALSE)</f>
        <v/>
      </c>
      <c r="C55" s="6">
        <f>VLOOKUP(A55,'Category_Item_Map'!$A$2:$L$133,4,FALSE)</f>
        <v/>
      </c>
      <c r="D55" s="6">
        <f>VLOOKUP(A55,'Category_Item_Map'!$A$2:$L$133,5,FALSE)</f>
        <v/>
      </c>
      <c r="E55" s="6">
        <f>COUNTIFS('Supplier_Item_Sourcing'!$B$2:$B$189,A55,'Supplier_Item_Sourcing'!$E$2:$E$189,"Approved")</f>
        <v/>
      </c>
      <c r="F55" s="6">
        <f>COUNTIFS('Supplier_Item_Sourcing'!$B$2:$B$189,A55,'Supplier_Item_Sourcing'!$E$2:$E$189,"Approved",'Supplier_Item_Sourcing'!$F$2:$F$189,"Preferred")</f>
        <v/>
      </c>
      <c r="G55" s="6">
        <f>IF(E55=1,"Single source",IF(E55=2,"Dual source","Multi-source"))</f>
        <v/>
      </c>
      <c r="H55" s="6">
        <f>IF(E55=1,"Yes","No")</f>
        <v/>
      </c>
      <c r="I55" s="6">
        <f>IF(E55&gt;=2,"Yes","No")</f>
        <v/>
      </c>
    </row>
    <row r="56">
      <c r="A56" s="2" t="inlineStr">
        <is>
          <t>LBL-COD-BRD-800</t>
        </is>
      </c>
      <c r="B56" s="6">
        <f>VLOOKUP(A56,'Category_Item_Map'!$A$2:$L$133,2,FALSE)</f>
        <v/>
      </c>
      <c r="C56" s="6">
        <f>VLOOKUP(A56,'Category_Item_Map'!$A$2:$L$133,4,FALSE)</f>
        <v/>
      </c>
      <c r="D56" s="6">
        <f>VLOOKUP(A56,'Category_Item_Map'!$A$2:$L$133,5,FALSE)</f>
        <v/>
      </c>
      <c r="E56" s="6">
        <f>COUNTIFS('Supplier_Item_Sourcing'!$B$2:$B$189,A56,'Supplier_Item_Sourcing'!$E$2:$E$189,"Approved")</f>
        <v/>
      </c>
      <c r="F56" s="6">
        <f>COUNTIFS('Supplier_Item_Sourcing'!$B$2:$B$189,A56,'Supplier_Item_Sourcing'!$E$2:$E$189,"Approved",'Supplier_Item_Sourcing'!$F$2:$F$189,"Preferred")</f>
        <v/>
      </c>
      <c r="G56" s="6">
        <f>IF(E56=1,"Single source",IF(E56=2,"Dual source","Multi-source"))</f>
        <v/>
      </c>
      <c r="H56" s="6">
        <f>IF(E56=1,"Yes","No")</f>
        <v/>
      </c>
      <c r="I56" s="6">
        <f>IF(E56&gt;=2,"Yes","No")</f>
        <v/>
      </c>
    </row>
    <row r="57">
      <c r="A57" s="2" t="inlineStr">
        <is>
          <t>LBL-COD-PLN-400</t>
        </is>
      </c>
      <c r="B57" s="6">
        <f>VLOOKUP(A57,'Category_Item_Map'!$A$2:$L$133,2,FALSE)</f>
        <v/>
      </c>
      <c r="C57" s="6">
        <f>VLOOKUP(A57,'Category_Item_Map'!$A$2:$L$133,4,FALSE)</f>
        <v/>
      </c>
      <c r="D57" s="6">
        <f>VLOOKUP(A57,'Category_Item_Map'!$A$2:$L$133,5,FALSE)</f>
        <v/>
      </c>
      <c r="E57" s="6">
        <f>COUNTIFS('Supplier_Item_Sourcing'!$B$2:$B$189,A57,'Supplier_Item_Sourcing'!$E$2:$E$189,"Approved")</f>
        <v/>
      </c>
      <c r="F57" s="6">
        <f>COUNTIFS('Supplier_Item_Sourcing'!$B$2:$B$189,A57,'Supplier_Item_Sourcing'!$E$2:$E$189,"Approved",'Supplier_Item_Sourcing'!$F$2:$F$189,"Preferred")</f>
        <v/>
      </c>
      <c r="G57" s="6">
        <f>IF(E57=1,"Single source",IF(E57=2,"Dual source","Multi-source"))</f>
        <v/>
      </c>
      <c r="H57" s="6">
        <f>IF(E57=1,"Yes","No")</f>
        <v/>
      </c>
      <c r="I57" s="6">
        <f>IF(E57&gt;=2,"Yes","No")</f>
        <v/>
      </c>
    </row>
    <row r="58">
      <c r="A58" s="2" t="inlineStr">
        <is>
          <t>LBL-COD-PLN-800</t>
        </is>
      </c>
      <c r="B58" s="6">
        <f>VLOOKUP(A58,'Category_Item_Map'!$A$2:$L$133,2,FALSE)</f>
        <v/>
      </c>
      <c r="C58" s="6">
        <f>VLOOKUP(A58,'Category_Item_Map'!$A$2:$L$133,4,FALSE)</f>
        <v/>
      </c>
      <c r="D58" s="6">
        <f>VLOOKUP(A58,'Category_Item_Map'!$A$2:$L$133,5,FALSE)</f>
        <v/>
      </c>
      <c r="E58" s="6">
        <f>COUNTIFS('Supplier_Item_Sourcing'!$B$2:$B$189,A58,'Supplier_Item_Sourcing'!$E$2:$E$189,"Approved")</f>
        <v/>
      </c>
      <c r="F58" s="6">
        <f>COUNTIFS('Supplier_Item_Sourcing'!$B$2:$B$189,A58,'Supplier_Item_Sourcing'!$E$2:$E$189,"Approved",'Supplier_Item_Sourcing'!$F$2:$F$189,"Preferred")</f>
        <v/>
      </c>
      <c r="G58" s="6">
        <f>IF(E58=1,"Single source",IF(E58=2,"Dual source","Multi-source"))</f>
        <v/>
      </c>
      <c r="H58" s="6">
        <f>IF(E58=1,"Yes","No")</f>
        <v/>
      </c>
      <c r="I58" s="6">
        <f>IF(E58&gt;=2,"Yes","No")</f>
        <v/>
      </c>
    </row>
    <row r="59">
      <c r="A59" s="2" t="inlineStr">
        <is>
          <t>LBL-HER-CUR-250</t>
        </is>
      </c>
      <c r="B59" s="6">
        <f>VLOOKUP(A59,'Category_Item_Map'!$A$2:$L$133,2,FALSE)</f>
        <v/>
      </c>
      <c r="C59" s="6">
        <f>VLOOKUP(A59,'Category_Item_Map'!$A$2:$L$133,4,FALSE)</f>
        <v/>
      </c>
      <c r="D59" s="6">
        <f>VLOOKUP(A59,'Category_Item_Map'!$A$2:$L$133,5,FALSE)</f>
        <v/>
      </c>
      <c r="E59" s="6">
        <f>COUNTIFS('Supplier_Item_Sourcing'!$B$2:$B$189,A59,'Supplier_Item_Sourcing'!$E$2:$E$189,"Approved")</f>
        <v/>
      </c>
      <c r="F59" s="6">
        <f>COUNTIFS('Supplier_Item_Sourcing'!$B$2:$B$189,A59,'Supplier_Item_Sourcing'!$E$2:$E$189,"Approved",'Supplier_Item_Sourcing'!$F$2:$F$189,"Preferred")</f>
        <v/>
      </c>
      <c r="G59" s="6">
        <f>IF(E59=1,"Single source",IF(E59=2,"Dual source","Multi-source"))</f>
        <v/>
      </c>
      <c r="H59" s="6">
        <f>IF(E59=1,"Yes","No")</f>
        <v/>
      </c>
      <c r="I59" s="6">
        <f>IF(E59&gt;=2,"Yes","No")</f>
        <v/>
      </c>
    </row>
    <row r="60">
      <c r="A60" s="2" t="inlineStr">
        <is>
          <t>LBL-HER-MUS-250</t>
        </is>
      </c>
      <c r="B60" s="6">
        <f>VLOOKUP(A60,'Category_Item_Map'!$A$2:$L$133,2,FALSE)</f>
        <v/>
      </c>
      <c r="C60" s="6">
        <f>VLOOKUP(A60,'Category_Item_Map'!$A$2:$L$133,4,FALSE)</f>
        <v/>
      </c>
      <c r="D60" s="6">
        <f>VLOOKUP(A60,'Category_Item_Map'!$A$2:$L$133,5,FALSE)</f>
        <v/>
      </c>
      <c r="E60" s="6">
        <f>COUNTIFS('Supplier_Item_Sourcing'!$B$2:$B$189,A60,'Supplier_Item_Sourcing'!$E$2:$E$189,"Approved")</f>
        <v/>
      </c>
      <c r="F60" s="6">
        <f>COUNTIFS('Supplier_Item_Sourcing'!$B$2:$B$189,A60,'Supplier_Item_Sourcing'!$E$2:$E$189,"Approved",'Supplier_Item_Sourcing'!$F$2:$F$189,"Preferred")</f>
        <v/>
      </c>
      <c r="G60" s="6">
        <f>IF(E60=1,"Single source",IF(E60=2,"Dual source","Multi-source"))</f>
        <v/>
      </c>
      <c r="H60" s="6">
        <f>IF(E60=1,"Yes","No")</f>
        <v/>
      </c>
      <c r="I60" s="6">
        <f>IF(E60&gt;=2,"Yes","No")</f>
        <v/>
      </c>
    </row>
    <row r="61">
      <c r="A61" s="2" t="inlineStr">
        <is>
          <t>LBL-HER-MUS-500</t>
        </is>
      </c>
      <c r="B61" s="6">
        <f>VLOOKUP(A61,'Category_Item_Map'!$A$2:$L$133,2,FALSE)</f>
        <v/>
      </c>
      <c r="C61" s="6">
        <f>VLOOKUP(A61,'Category_Item_Map'!$A$2:$L$133,4,FALSE)</f>
        <v/>
      </c>
      <c r="D61" s="6">
        <f>VLOOKUP(A61,'Category_Item_Map'!$A$2:$L$133,5,FALSE)</f>
        <v/>
      </c>
      <c r="E61" s="6">
        <f>COUNTIFS('Supplier_Item_Sourcing'!$B$2:$B$189,A61,'Supplier_Item_Sourcing'!$E$2:$E$189,"Approved")</f>
        <v/>
      </c>
      <c r="F61" s="6">
        <f>COUNTIFS('Supplier_Item_Sourcing'!$B$2:$B$189,A61,'Supplier_Item_Sourcing'!$E$2:$E$189,"Approved",'Supplier_Item_Sourcing'!$F$2:$F$189,"Preferred")</f>
        <v/>
      </c>
      <c r="G61" s="6">
        <f>IF(E61=1,"Single source",IF(E61=2,"Dual source","Multi-source"))</f>
        <v/>
      </c>
      <c r="H61" s="6">
        <f>IF(E61=1,"Yes","No")</f>
        <v/>
      </c>
      <c r="I61" s="6">
        <f>IF(E61&gt;=2,"Yes","No")</f>
        <v/>
      </c>
    </row>
    <row r="62">
      <c r="A62" s="2" t="inlineStr">
        <is>
          <t>LBL-HER-NAT-250</t>
        </is>
      </c>
      <c r="B62" s="6">
        <f>VLOOKUP(A62,'Category_Item_Map'!$A$2:$L$133,2,FALSE)</f>
        <v/>
      </c>
      <c r="C62" s="6">
        <f>VLOOKUP(A62,'Category_Item_Map'!$A$2:$L$133,4,FALSE)</f>
        <v/>
      </c>
      <c r="D62" s="6">
        <f>VLOOKUP(A62,'Category_Item_Map'!$A$2:$L$133,5,FALSE)</f>
        <v/>
      </c>
      <c r="E62" s="6">
        <f>COUNTIFS('Supplier_Item_Sourcing'!$B$2:$B$189,A62,'Supplier_Item_Sourcing'!$E$2:$E$189,"Approved")</f>
        <v/>
      </c>
      <c r="F62" s="6">
        <f>COUNTIFS('Supplier_Item_Sourcing'!$B$2:$B$189,A62,'Supplier_Item_Sourcing'!$E$2:$E$189,"Approved",'Supplier_Item_Sourcing'!$F$2:$F$189,"Preferred")</f>
        <v/>
      </c>
      <c r="G62" s="6">
        <f>IF(E62=1,"Single source",IF(E62=2,"Dual source","Multi-source"))</f>
        <v/>
      </c>
      <c r="H62" s="6">
        <f>IF(E62=1,"Yes","No")</f>
        <v/>
      </c>
      <c r="I62" s="6">
        <f>IF(E62&gt;=2,"Yes","No")</f>
        <v/>
      </c>
    </row>
    <row r="63">
      <c r="A63" s="2" t="inlineStr">
        <is>
          <t>LBL-HER-NAT-500</t>
        </is>
      </c>
      <c r="B63" s="6">
        <f>VLOOKUP(A63,'Category_Item_Map'!$A$2:$L$133,2,FALSE)</f>
        <v/>
      </c>
      <c r="C63" s="6">
        <f>VLOOKUP(A63,'Category_Item_Map'!$A$2:$L$133,4,FALSE)</f>
        <v/>
      </c>
      <c r="D63" s="6">
        <f>VLOOKUP(A63,'Category_Item_Map'!$A$2:$L$133,5,FALSE)</f>
        <v/>
      </c>
      <c r="E63" s="6">
        <f>COUNTIFS('Supplier_Item_Sourcing'!$B$2:$B$189,A63,'Supplier_Item_Sourcing'!$E$2:$E$189,"Approved")</f>
        <v/>
      </c>
      <c r="F63" s="6">
        <f>COUNTIFS('Supplier_Item_Sourcing'!$B$2:$B$189,A63,'Supplier_Item_Sourcing'!$E$2:$E$189,"Approved",'Supplier_Item_Sourcing'!$F$2:$F$189,"Preferred")</f>
        <v/>
      </c>
      <c r="G63" s="6">
        <f>IF(E63=1,"Single source",IF(E63=2,"Dual source","Multi-source"))</f>
        <v/>
      </c>
      <c r="H63" s="6">
        <f>IF(E63=1,"Yes","No")</f>
        <v/>
      </c>
      <c r="I63" s="6">
        <f>IF(E63&gt;=2,"Yes","No")</f>
        <v/>
      </c>
    </row>
    <row r="64">
      <c r="A64" s="2" t="inlineStr">
        <is>
          <t>LBL-HER-TOM-250</t>
        </is>
      </c>
      <c r="B64" s="6">
        <f>VLOOKUP(A64,'Category_Item_Map'!$A$2:$L$133,2,FALSE)</f>
        <v/>
      </c>
      <c r="C64" s="6">
        <f>VLOOKUP(A64,'Category_Item_Map'!$A$2:$L$133,4,FALSE)</f>
        <v/>
      </c>
      <c r="D64" s="6">
        <f>VLOOKUP(A64,'Category_Item_Map'!$A$2:$L$133,5,FALSE)</f>
        <v/>
      </c>
      <c r="E64" s="6">
        <f>COUNTIFS('Supplier_Item_Sourcing'!$B$2:$B$189,A64,'Supplier_Item_Sourcing'!$E$2:$E$189,"Approved")</f>
        <v/>
      </c>
      <c r="F64" s="6">
        <f>COUNTIFS('Supplier_Item_Sourcing'!$B$2:$B$189,A64,'Supplier_Item_Sourcing'!$E$2:$E$189,"Approved",'Supplier_Item_Sourcing'!$F$2:$F$189,"Preferred")</f>
        <v/>
      </c>
      <c r="G64" s="6">
        <f>IF(E64=1,"Single source",IF(E64=2,"Dual source","Multi-source"))</f>
        <v/>
      </c>
      <c r="H64" s="6">
        <f>IF(E64=1,"Yes","No")</f>
        <v/>
      </c>
      <c r="I64" s="6">
        <f>IF(E64&gt;=2,"Yes","No")</f>
        <v/>
      </c>
    </row>
    <row r="65">
      <c r="A65" s="2" t="inlineStr">
        <is>
          <t>LBL-MAC-TOM-125</t>
        </is>
      </c>
      <c r="B65" s="6">
        <f>VLOOKUP(A65,'Category_Item_Map'!$A$2:$L$133,2,FALSE)</f>
        <v/>
      </c>
      <c r="C65" s="6">
        <f>VLOOKUP(A65,'Category_Item_Map'!$A$2:$L$133,4,FALSE)</f>
        <v/>
      </c>
      <c r="D65" s="6">
        <f>VLOOKUP(A65,'Category_Item_Map'!$A$2:$L$133,5,FALSE)</f>
        <v/>
      </c>
      <c r="E65" s="6">
        <f>COUNTIFS('Supplier_Item_Sourcing'!$B$2:$B$189,A65,'Supplier_Item_Sourcing'!$E$2:$E$189,"Approved")</f>
        <v/>
      </c>
      <c r="F65" s="6">
        <f>COUNTIFS('Supplier_Item_Sourcing'!$B$2:$B$189,A65,'Supplier_Item_Sourcing'!$E$2:$E$189,"Approved",'Supplier_Item_Sourcing'!$F$2:$F$189,"Preferred")</f>
        <v/>
      </c>
      <c r="G65" s="6">
        <f>IF(E65=1,"Single source",IF(E65=2,"Dual source","Multi-source"))</f>
        <v/>
      </c>
      <c r="H65" s="6">
        <f>IF(E65=1,"Yes","No")</f>
        <v/>
      </c>
      <c r="I65" s="6">
        <f>IF(E65&gt;=2,"Yes","No")</f>
        <v/>
      </c>
    </row>
    <row r="66">
      <c r="A66" s="2" t="inlineStr">
        <is>
          <t>LBL-MAC-TOM-375</t>
        </is>
      </c>
      <c r="B66" s="6">
        <f>VLOOKUP(A66,'Category_Item_Map'!$A$2:$L$133,2,FALSE)</f>
        <v/>
      </c>
      <c r="C66" s="6">
        <f>VLOOKUP(A66,'Category_Item_Map'!$A$2:$L$133,4,FALSE)</f>
        <v/>
      </c>
      <c r="D66" s="6">
        <f>VLOOKUP(A66,'Category_Item_Map'!$A$2:$L$133,5,FALSE)</f>
        <v/>
      </c>
      <c r="E66" s="6">
        <f>COUNTIFS('Supplier_Item_Sourcing'!$B$2:$B$189,A66,'Supplier_Item_Sourcing'!$E$2:$E$189,"Approved")</f>
        <v/>
      </c>
      <c r="F66" s="6">
        <f>COUNTIFS('Supplier_Item_Sourcing'!$B$2:$B$189,A66,'Supplier_Item_Sourcing'!$E$2:$E$189,"Approved",'Supplier_Item_Sourcing'!$F$2:$F$189,"Preferred")</f>
        <v/>
      </c>
      <c r="G66" s="6">
        <f>IF(E66=1,"Single source",IF(E66=2,"Dual source","Multi-source"))</f>
        <v/>
      </c>
      <c r="H66" s="6">
        <f>IF(E66=1,"Yes","No")</f>
        <v/>
      </c>
      <c r="I66" s="6">
        <f>IF(E66&gt;=2,"Yes","No")</f>
        <v/>
      </c>
    </row>
    <row r="67">
      <c r="A67" s="2" t="inlineStr">
        <is>
          <t>LBL-ROE-CAN-200</t>
        </is>
      </c>
      <c r="B67" s="6">
        <f>VLOOKUP(A67,'Category_Item_Map'!$A$2:$L$133,2,FALSE)</f>
        <v/>
      </c>
      <c r="C67" s="6">
        <f>VLOOKUP(A67,'Category_Item_Map'!$A$2:$L$133,4,FALSE)</f>
        <v/>
      </c>
      <c r="D67" s="6">
        <f>VLOOKUP(A67,'Category_Item_Map'!$A$2:$L$133,5,FALSE)</f>
        <v/>
      </c>
      <c r="E67" s="6">
        <f>COUNTIFS('Supplier_Item_Sourcing'!$B$2:$B$189,A67,'Supplier_Item_Sourcing'!$E$2:$E$189,"Approved")</f>
        <v/>
      </c>
      <c r="F67" s="6">
        <f>COUNTIFS('Supplier_Item_Sourcing'!$B$2:$B$189,A67,'Supplier_Item_Sourcing'!$E$2:$E$189,"Approved",'Supplier_Item_Sourcing'!$F$2:$F$189,"Preferred")</f>
        <v/>
      </c>
      <c r="G67" s="6">
        <f>IF(E67=1,"Single source",IF(E67=2,"Dual source","Multi-source"))</f>
        <v/>
      </c>
      <c r="H67" s="6">
        <f>IF(E67=1,"Yes","No")</f>
        <v/>
      </c>
      <c r="I67" s="6">
        <f>IF(E67&gt;=2,"Yes","No")</f>
        <v/>
      </c>
    </row>
    <row r="68">
      <c r="A68" s="2" t="inlineStr">
        <is>
          <t>LBL-ROE-CAN-400</t>
        </is>
      </c>
      <c r="B68" s="6">
        <f>VLOOKUP(A68,'Category_Item_Map'!$A$2:$L$133,2,FALSE)</f>
        <v/>
      </c>
      <c r="C68" s="6">
        <f>VLOOKUP(A68,'Category_Item_Map'!$A$2:$L$133,4,FALSE)</f>
        <v/>
      </c>
      <c r="D68" s="6">
        <f>VLOOKUP(A68,'Category_Item_Map'!$A$2:$L$133,5,FALSE)</f>
        <v/>
      </c>
      <c r="E68" s="6">
        <f>COUNTIFS('Supplier_Item_Sourcing'!$B$2:$B$189,A68,'Supplier_Item_Sourcing'!$E$2:$E$189,"Approved")</f>
        <v/>
      </c>
      <c r="F68" s="6">
        <f>COUNTIFS('Supplier_Item_Sourcing'!$B$2:$B$189,A68,'Supplier_Item_Sourcing'!$E$2:$E$189,"Approved",'Supplier_Item_Sourcing'!$F$2:$F$189,"Preferred")</f>
        <v/>
      </c>
      <c r="G68" s="6">
        <f>IF(E68=1,"Single source",IF(E68=2,"Dual source","Multi-source"))</f>
        <v/>
      </c>
      <c r="H68" s="6">
        <f>IF(E68=1,"Yes","No")</f>
        <v/>
      </c>
      <c r="I68" s="6">
        <f>IF(E68&gt;=2,"Yes","No")</f>
        <v/>
      </c>
    </row>
    <row r="69">
      <c r="A69" s="2" t="inlineStr">
        <is>
          <t>LBL-SAL-POR-250</t>
        </is>
      </c>
      <c r="B69" s="6">
        <f>VLOOKUP(A69,'Category_Item_Map'!$A$2:$L$133,2,FALSE)</f>
        <v/>
      </c>
      <c r="C69" s="6">
        <f>VLOOKUP(A69,'Category_Item_Map'!$A$2:$L$133,4,FALSE)</f>
        <v/>
      </c>
      <c r="D69" s="6">
        <f>VLOOKUP(A69,'Category_Item_Map'!$A$2:$L$133,5,FALSE)</f>
        <v/>
      </c>
      <c r="E69" s="6">
        <f>COUNTIFS('Supplier_Item_Sourcing'!$B$2:$B$189,A69,'Supplier_Item_Sourcing'!$E$2:$E$189,"Approved")</f>
        <v/>
      </c>
      <c r="F69" s="6">
        <f>COUNTIFS('Supplier_Item_Sourcing'!$B$2:$B$189,A69,'Supplier_Item_Sourcing'!$E$2:$E$189,"Approved",'Supplier_Item_Sourcing'!$F$2:$F$189,"Preferred")</f>
        <v/>
      </c>
      <c r="G69" s="6">
        <f>IF(E69=1,"Single source",IF(E69=2,"Dual source","Multi-source"))</f>
        <v/>
      </c>
      <c r="H69" s="6">
        <f>IF(E69=1,"Yes","No")</f>
        <v/>
      </c>
      <c r="I69" s="6">
        <f>IF(E69&gt;=2,"Yes","No")</f>
        <v/>
      </c>
    </row>
    <row r="70">
      <c r="A70" s="2" t="inlineStr">
        <is>
          <t>LBL-SAL-POR-300</t>
        </is>
      </c>
      <c r="B70" s="6">
        <f>VLOOKUP(A70,'Category_Item_Map'!$A$2:$L$133,2,FALSE)</f>
        <v/>
      </c>
      <c r="C70" s="6">
        <f>VLOOKUP(A70,'Category_Item_Map'!$A$2:$L$133,4,FALSE)</f>
        <v/>
      </c>
      <c r="D70" s="6">
        <f>VLOOKUP(A70,'Category_Item_Map'!$A$2:$L$133,5,FALSE)</f>
        <v/>
      </c>
      <c r="E70" s="6">
        <f>COUNTIFS('Supplier_Item_Sourcing'!$B$2:$B$189,A70,'Supplier_Item_Sourcing'!$E$2:$E$189,"Approved")</f>
        <v/>
      </c>
      <c r="F70" s="6">
        <f>COUNTIFS('Supplier_Item_Sourcing'!$B$2:$B$189,A70,'Supplier_Item_Sourcing'!$E$2:$E$189,"Approved",'Supplier_Item_Sourcing'!$F$2:$F$189,"Preferred")</f>
        <v/>
      </c>
      <c r="G70" s="6">
        <f>IF(E70=1,"Single source",IF(E70=2,"Dual source","Multi-source"))</f>
        <v/>
      </c>
      <c r="H70" s="6">
        <f>IF(E70=1,"Yes","No")</f>
        <v/>
      </c>
      <c r="I70" s="6">
        <f>IF(E70&gt;=2,"Yes","No")</f>
        <v/>
      </c>
    </row>
    <row r="71">
      <c r="A71" s="2" t="inlineStr">
        <is>
          <t>LBL-SAL-POR-500</t>
        </is>
      </c>
      <c r="B71" s="6">
        <f>VLOOKUP(A71,'Category_Item_Map'!$A$2:$L$133,2,FALSE)</f>
        <v/>
      </c>
      <c r="C71" s="6">
        <f>VLOOKUP(A71,'Category_Item_Map'!$A$2:$L$133,4,FALSE)</f>
        <v/>
      </c>
      <c r="D71" s="6">
        <f>VLOOKUP(A71,'Category_Item_Map'!$A$2:$L$133,5,FALSE)</f>
        <v/>
      </c>
      <c r="E71" s="6">
        <f>COUNTIFS('Supplier_Item_Sourcing'!$B$2:$B$189,A71,'Supplier_Item_Sourcing'!$E$2:$E$189,"Approved")</f>
        <v/>
      </c>
      <c r="F71" s="6">
        <f>COUNTIFS('Supplier_Item_Sourcing'!$B$2:$B$189,A71,'Supplier_Item_Sourcing'!$E$2:$E$189,"Approved",'Supplier_Item_Sourcing'!$F$2:$F$189,"Preferred")</f>
        <v/>
      </c>
      <c r="G71" s="6">
        <f>IF(E71=1,"Single source",IF(E71=2,"Dual source","Multi-source"))</f>
        <v/>
      </c>
      <c r="H71" s="6">
        <f>IF(E71=1,"Yes","No")</f>
        <v/>
      </c>
      <c r="I71" s="6">
        <f>IF(E71&gt;=2,"Yes","No")</f>
        <v/>
      </c>
    </row>
    <row r="72">
      <c r="A72" s="2" t="inlineStr">
        <is>
          <t>LBL-SAL-SMK-100</t>
        </is>
      </c>
      <c r="B72" s="6">
        <f>VLOOKUP(A72,'Category_Item_Map'!$A$2:$L$133,2,FALSE)</f>
        <v/>
      </c>
      <c r="C72" s="6">
        <f>VLOOKUP(A72,'Category_Item_Map'!$A$2:$L$133,4,FALSE)</f>
        <v/>
      </c>
      <c r="D72" s="6">
        <f>VLOOKUP(A72,'Category_Item_Map'!$A$2:$L$133,5,FALSE)</f>
        <v/>
      </c>
      <c r="E72" s="6">
        <f>COUNTIFS('Supplier_Item_Sourcing'!$B$2:$B$189,A72,'Supplier_Item_Sourcing'!$E$2:$E$189,"Approved")</f>
        <v/>
      </c>
      <c r="F72" s="6">
        <f>COUNTIFS('Supplier_Item_Sourcing'!$B$2:$B$189,A72,'Supplier_Item_Sourcing'!$E$2:$E$189,"Approved",'Supplier_Item_Sourcing'!$F$2:$F$189,"Preferred")</f>
        <v/>
      </c>
      <c r="G72" s="6">
        <f>IF(E72=1,"Single source",IF(E72=2,"Dual source","Multi-source"))</f>
        <v/>
      </c>
      <c r="H72" s="6">
        <f>IF(E72=1,"Yes","No")</f>
        <v/>
      </c>
      <c r="I72" s="6">
        <f>IF(E72&gt;=2,"Yes","No")</f>
        <v/>
      </c>
    </row>
    <row r="73">
      <c r="A73" s="2" t="inlineStr">
        <is>
          <t>LBL-SAL-SMK-200</t>
        </is>
      </c>
      <c r="B73" s="6">
        <f>VLOOKUP(A73,'Category_Item_Map'!$A$2:$L$133,2,FALSE)</f>
        <v/>
      </c>
      <c r="C73" s="6">
        <f>VLOOKUP(A73,'Category_Item_Map'!$A$2:$L$133,4,FALSE)</f>
        <v/>
      </c>
      <c r="D73" s="6">
        <f>VLOOKUP(A73,'Category_Item_Map'!$A$2:$L$133,5,FALSE)</f>
        <v/>
      </c>
      <c r="E73" s="6">
        <f>COUNTIFS('Supplier_Item_Sourcing'!$B$2:$B$189,A73,'Supplier_Item_Sourcing'!$E$2:$E$189,"Approved")</f>
        <v/>
      </c>
      <c r="F73" s="6">
        <f>COUNTIFS('Supplier_Item_Sourcing'!$B$2:$B$189,A73,'Supplier_Item_Sourcing'!$E$2:$E$189,"Approved",'Supplier_Item_Sourcing'!$F$2:$F$189,"Preferred")</f>
        <v/>
      </c>
      <c r="G73" s="6">
        <f>IF(E73=1,"Single source",IF(E73=2,"Dual source","Multi-source"))</f>
        <v/>
      </c>
      <c r="H73" s="6">
        <f>IF(E73=1,"Yes","No")</f>
        <v/>
      </c>
      <c r="I73" s="6">
        <f>IF(E73&gt;=2,"Yes","No")</f>
        <v/>
      </c>
    </row>
    <row r="74">
      <c r="A74" s="2" t="inlineStr">
        <is>
          <t>LBL-SAL-SMK-500</t>
        </is>
      </c>
      <c r="B74" s="6">
        <f>VLOOKUP(A74,'Category_Item_Map'!$A$2:$L$133,2,FALSE)</f>
        <v/>
      </c>
      <c r="C74" s="6">
        <f>VLOOKUP(A74,'Category_Item_Map'!$A$2:$L$133,4,FALSE)</f>
        <v/>
      </c>
      <c r="D74" s="6">
        <f>VLOOKUP(A74,'Category_Item_Map'!$A$2:$L$133,5,FALSE)</f>
        <v/>
      </c>
      <c r="E74" s="6">
        <f>COUNTIFS('Supplier_Item_Sourcing'!$B$2:$B$189,A74,'Supplier_Item_Sourcing'!$E$2:$E$189,"Approved")</f>
        <v/>
      </c>
      <c r="F74" s="6">
        <f>COUNTIFS('Supplier_Item_Sourcing'!$B$2:$B$189,A74,'Supplier_Item_Sourcing'!$E$2:$E$189,"Approved",'Supplier_Item_Sourcing'!$F$2:$F$189,"Preferred")</f>
        <v/>
      </c>
      <c r="G74" s="6">
        <f>IF(E74=1,"Single source",IF(E74=2,"Dual source","Multi-source"))</f>
        <v/>
      </c>
      <c r="H74" s="6">
        <f>IF(E74=1,"Yes","No")</f>
        <v/>
      </c>
      <c r="I74" s="6">
        <f>IF(E74&gt;=2,"Yes","No")</f>
        <v/>
      </c>
    </row>
    <row r="75">
      <c r="A75" s="2" t="inlineStr">
        <is>
          <t>LBL-SHR-SAL-200</t>
        </is>
      </c>
      <c r="B75" s="6">
        <f>VLOOKUP(A75,'Category_Item_Map'!$A$2:$L$133,2,FALSE)</f>
        <v/>
      </c>
      <c r="C75" s="6">
        <f>VLOOKUP(A75,'Category_Item_Map'!$A$2:$L$133,4,FALSE)</f>
        <v/>
      </c>
      <c r="D75" s="6">
        <f>VLOOKUP(A75,'Category_Item_Map'!$A$2:$L$133,5,FALSE)</f>
        <v/>
      </c>
      <c r="E75" s="6">
        <f>COUNTIFS('Supplier_Item_Sourcing'!$B$2:$B$189,A75,'Supplier_Item_Sourcing'!$E$2:$E$189,"Approved")</f>
        <v/>
      </c>
      <c r="F75" s="6">
        <f>COUNTIFS('Supplier_Item_Sourcing'!$B$2:$B$189,A75,'Supplier_Item_Sourcing'!$E$2:$E$189,"Approved",'Supplier_Item_Sourcing'!$F$2:$F$189,"Preferred")</f>
        <v/>
      </c>
      <c r="G75" s="6">
        <f>IF(E75=1,"Single source",IF(E75=2,"Dual source","Multi-source"))</f>
        <v/>
      </c>
      <c r="H75" s="6">
        <f>IF(E75=1,"Yes","No")</f>
        <v/>
      </c>
      <c r="I75" s="6">
        <f>IF(E75&gt;=2,"Yes","No")</f>
        <v/>
      </c>
    </row>
    <row r="76">
      <c r="A76" s="2" t="inlineStr">
        <is>
          <t>LBL-SHR-SAL-400</t>
        </is>
      </c>
      <c r="B76" s="6">
        <f>VLOOKUP(A76,'Category_Item_Map'!$A$2:$L$133,2,FALSE)</f>
        <v/>
      </c>
      <c r="C76" s="6">
        <f>VLOOKUP(A76,'Category_Item_Map'!$A$2:$L$133,4,FALSE)</f>
        <v/>
      </c>
      <c r="D76" s="6">
        <f>VLOOKUP(A76,'Category_Item_Map'!$A$2:$L$133,5,FALSE)</f>
        <v/>
      </c>
      <c r="E76" s="6">
        <f>COUNTIFS('Supplier_Item_Sourcing'!$B$2:$B$189,A76,'Supplier_Item_Sourcing'!$E$2:$E$189,"Approved")</f>
        <v/>
      </c>
      <c r="F76" s="6">
        <f>COUNTIFS('Supplier_Item_Sourcing'!$B$2:$B$189,A76,'Supplier_Item_Sourcing'!$E$2:$E$189,"Approved",'Supplier_Item_Sourcing'!$F$2:$F$189,"Preferred")</f>
        <v/>
      </c>
      <c r="G76" s="6">
        <f>IF(E76=1,"Single source",IF(E76=2,"Dual source","Multi-source"))</f>
        <v/>
      </c>
      <c r="H76" s="6">
        <f>IF(E76=1,"Yes","No")</f>
        <v/>
      </c>
      <c r="I76" s="6">
        <f>IF(E76&gt;=2,"Yes","No")</f>
        <v/>
      </c>
    </row>
    <row r="77">
      <c r="A77" s="2" t="inlineStr">
        <is>
          <t>PKG-BAG-C400</t>
        </is>
      </c>
      <c r="B77" s="6">
        <f>VLOOKUP(A77,'Category_Item_Map'!$A$2:$L$133,2,FALSE)</f>
        <v/>
      </c>
      <c r="C77" s="6">
        <f>VLOOKUP(A77,'Category_Item_Map'!$A$2:$L$133,4,FALSE)</f>
        <v/>
      </c>
      <c r="D77" s="6">
        <f>VLOOKUP(A77,'Category_Item_Map'!$A$2:$L$133,5,FALSE)</f>
        <v/>
      </c>
      <c r="E77" s="6">
        <f>COUNTIFS('Supplier_Item_Sourcing'!$B$2:$B$189,A77,'Supplier_Item_Sourcing'!$E$2:$E$189,"Approved")</f>
        <v/>
      </c>
      <c r="F77" s="6">
        <f>COUNTIFS('Supplier_Item_Sourcing'!$B$2:$B$189,A77,'Supplier_Item_Sourcing'!$E$2:$E$189,"Approved",'Supplier_Item_Sourcing'!$F$2:$F$189,"Preferred")</f>
        <v/>
      </c>
      <c r="G77" s="6">
        <f>IF(E77=1,"Single source",IF(E77=2,"Dual source","Multi-source"))</f>
        <v/>
      </c>
      <c r="H77" s="6">
        <f>IF(E77=1,"Yes","No")</f>
        <v/>
      </c>
      <c r="I77" s="6">
        <f>IF(E77&gt;=2,"Yes","No")</f>
        <v/>
      </c>
    </row>
    <row r="78">
      <c r="A78" s="2" t="inlineStr">
        <is>
          <t>PKG-BAG-C800</t>
        </is>
      </c>
      <c r="B78" s="6">
        <f>VLOOKUP(A78,'Category_Item_Map'!$A$2:$L$133,2,FALSE)</f>
        <v/>
      </c>
      <c r="C78" s="6">
        <f>VLOOKUP(A78,'Category_Item_Map'!$A$2:$L$133,4,FALSE)</f>
        <v/>
      </c>
      <c r="D78" s="6">
        <f>VLOOKUP(A78,'Category_Item_Map'!$A$2:$L$133,5,FALSE)</f>
        <v/>
      </c>
      <c r="E78" s="6">
        <f>COUNTIFS('Supplier_Item_Sourcing'!$B$2:$B$189,A78,'Supplier_Item_Sourcing'!$E$2:$E$189,"Approved")</f>
        <v/>
      </c>
      <c r="F78" s="6">
        <f>COUNTIFS('Supplier_Item_Sourcing'!$B$2:$B$189,A78,'Supplier_Item_Sourcing'!$E$2:$E$189,"Approved",'Supplier_Item_Sourcing'!$F$2:$F$189,"Preferred")</f>
        <v/>
      </c>
      <c r="G78" s="6">
        <f>IF(E78=1,"Single source",IF(E78=2,"Dual source","Multi-source"))</f>
        <v/>
      </c>
      <c r="H78" s="6">
        <f>IF(E78=1,"Yes","No")</f>
        <v/>
      </c>
      <c r="I78" s="6">
        <f>IF(E78&gt;=2,"Yes","No")</f>
        <v/>
      </c>
    </row>
    <row r="79">
      <c r="A79" s="2" t="inlineStr">
        <is>
          <t>PKG-CAN-M125</t>
        </is>
      </c>
      <c r="B79" s="6">
        <f>VLOOKUP(A79,'Category_Item_Map'!$A$2:$L$133,2,FALSE)</f>
        <v/>
      </c>
      <c r="C79" s="6">
        <f>VLOOKUP(A79,'Category_Item_Map'!$A$2:$L$133,4,FALSE)</f>
        <v/>
      </c>
      <c r="D79" s="6">
        <f>VLOOKUP(A79,'Category_Item_Map'!$A$2:$L$133,5,FALSE)</f>
        <v/>
      </c>
      <c r="E79" s="6">
        <f>COUNTIFS('Supplier_Item_Sourcing'!$B$2:$B$189,A79,'Supplier_Item_Sourcing'!$E$2:$E$189,"Approved")</f>
        <v/>
      </c>
      <c r="F79" s="6">
        <f>COUNTIFS('Supplier_Item_Sourcing'!$B$2:$B$189,A79,'Supplier_Item_Sourcing'!$E$2:$E$189,"Approved",'Supplier_Item_Sourcing'!$F$2:$F$189,"Preferred")</f>
        <v/>
      </c>
      <c r="G79" s="6">
        <f>IF(E79=1,"Single source",IF(E79=2,"Dual source","Multi-source"))</f>
        <v/>
      </c>
      <c r="H79" s="6">
        <f>IF(E79=1,"Yes","No")</f>
        <v/>
      </c>
      <c r="I79" s="6">
        <f>IF(E79&gt;=2,"Yes","No")</f>
        <v/>
      </c>
    </row>
    <row r="80">
      <c r="A80" s="2" t="inlineStr">
        <is>
          <t>PKG-CAN-R200</t>
        </is>
      </c>
      <c r="B80" s="6">
        <f>VLOOKUP(A80,'Category_Item_Map'!$A$2:$L$133,2,FALSE)</f>
        <v/>
      </c>
      <c r="C80" s="6">
        <f>VLOOKUP(A80,'Category_Item_Map'!$A$2:$L$133,4,FALSE)</f>
        <v/>
      </c>
      <c r="D80" s="6">
        <f>VLOOKUP(A80,'Category_Item_Map'!$A$2:$L$133,5,FALSE)</f>
        <v/>
      </c>
      <c r="E80" s="6">
        <f>COUNTIFS('Supplier_Item_Sourcing'!$B$2:$B$189,A80,'Supplier_Item_Sourcing'!$E$2:$E$189,"Approved")</f>
        <v/>
      </c>
      <c r="F80" s="6">
        <f>COUNTIFS('Supplier_Item_Sourcing'!$B$2:$B$189,A80,'Supplier_Item_Sourcing'!$E$2:$E$189,"Approved",'Supplier_Item_Sourcing'!$F$2:$F$189,"Preferred")</f>
        <v/>
      </c>
      <c r="G80" s="6">
        <f>IF(E80=1,"Single source",IF(E80=2,"Dual source","Multi-source"))</f>
        <v/>
      </c>
      <c r="H80" s="6">
        <f>IF(E80=1,"Yes","No")</f>
        <v/>
      </c>
      <c r="I80" s="6">
        <f>IF(E80&gt;=2,"Yes","No")</f>
        <v/>
      </c>
    </row>
    <row r="81">
      <c r="A81" s="2" t="inlineStr">
        <is>
          <t>PKG-CAN-R400</t>
        </is>
      </c>
      <c r="B81" s="6">
        <f>VLOOKUP(A81,'Category_Item_Map'!$A$2:$L$133,2,FALSE)</f>
        <v/>
      </c>
      <c r="C81" s="6">
        <f>VLOOKUP(A81,'Category_Item_Map'!$A$2:$L$133,4,FALSE)</f>
        <v/>
      </c>
      <c r="D81" s="6">
        <f>VLOOKUP(A81,'Category_Item_Map'!$A$2:$L$133,5,FALSE)</f>
        <v/>
      </c>
      <c r="E81" s="6">
        <f>COUNTIFS('Supplier_Item_Sourcing'!$B$2:$B$189,A81,'Supplier_Item_Sourcing'!$E$2:$E$189,"Approved")</f>
        <v/>
      </c>
      <c r="F81" s="6">
        <f>COUNTIFS('Supplier_Item_Sourcing'!$B$2:$B$189,A81,'Supplier_Item_Sourcing'!$E$2:$E$189,"Approved",'Supplier_Item_Sourcing'!$F$2:$F$189,"Preferred")</f>
        <v/>
      </c>
      <c r="G81" s="6">
        <f>IF(E81=1,"Single source",IF(E81=2,"Dual source","Multi-source"))</f>
        <v/>
      </c>
      <c r="H81" s="6">
        <f>IF(E81=1,"Yes","No")</f>
        <v/>
      </c>
      <c r="I81" s="6">
        <f>IF(E81&gt;=2,"Yes","No")</f>
        <v/>
      </c>
    </row>
    <row r="82">
      <c r="A82" s="2" t="inlineStr">
        <is>
          <t>PKG-CASE-C400</t>
        </is>
      </c>
      <c r="B82" s="6">
        <f>VLOOKUP(A82,'Category_Item_Map'!$A$2:$L$133,2,FALSE)</f>
        <v/>
      </c>
      <c r="C82" s="6">
        <f>VLOOKUP(A82,'Category_Item_Map'!$A$2:$L$133,4,FALSE)</f>
        <v/>
      </c>
      <c r="D82" s="6">
        <f>VLOOKUP(A82,'Category_Item_Map'!$A$2:$L$133,5,FALSE)</f>
        <v/>
      </c>
      <c r="E82" s="6">
        <f>COUNTIFS('Supplier_Item_Sourcing'!$B$2:$B$189,A82,'Supplier_Item_Sourcing'!$E$2:$E$189,"Approved")</f>
        <v/>
      </c>
      <c r="F82" s="6">
        <f>COUNTIFS('Supplier_Item_Sourcing'!$B$2:$B$189,A82,'Supplier_Item_Sourcing'!$E$2:$E$189,"Approved",'Supplier_Item_Sourcing'!$F$2:$F$189,"Preferred")</f>
        <v/>
      </c>
      <c r="G82" s="6">
        <f>IF(E82=1,"Single source",IF(E82=2,"Dual source","Multi-source"))</f>
        <v/>
      </c>
      <c r="H82" s="6">
        <f>IF(E82=1,"Yes","No")</f>
        <v/>
      </c>
      <c r="I82" s="6">
        <f>IF(E82&gt;=2,"Yes","No")</f>
        <v/>
      </c>
    </row>
    <row r="83">
      <c r="A83" s="2" t="inlineStr">
        <is>
          <t>PKG-CASE-C800</t>
        </is>
      </c>
      <c r="B83" s="6">
        <f>VLOOKUP(A83,'Category_Item_Map'!$A$2:$L$133,2,FALSE)</f>
        <v/>
      </c>
      <c r="C83" s="6">
        <f>VLOOKUP(A83,'Category_Item_Map'!$A$2:$L$133,4,FALSE)</f>
        <v/>
      </c>
      <c r="D83" s="6">
        <f>VLOOKUP(A83,'Category_Item_Map'!$A$2:$L$133,5,FALSE)</f>
        <v/>
      </c>
      <c r="E83" s="6">
        <f>COUNTIFS('Supplier_Item_Sourcing'!$B$2:$B$189,A83,'Supplier_Item_Sourcing'!$E$2:$E$189,"Approved")</f>
        <v/>
      </c>
      <c r="F83" s="6">
        <f>COUNTIFS('Supplier_Item_Sourcing'!$B$2:$B$189,A83,'Supplier_Item_Sourcing'!$E$2:$E$189,"Approved",'Supplier_Item_Sourcing'!$F$2:$F$189,"Preferred")</f>
        <v/>
      </c>
      <c r="G83" s="6">
        <f>IF(E83=1,"Single source",IF(E83=2,"Dual source","Multi-source"))</f>
        <v/>
      </c>
      <c r="H83" s="6">
        <f>IF(E83=1,"Yes","No")</f>
        <v/>
      </c>
      <c r="I83" s="6">
        <f>IF(E83&gt;=2,"Yes","No")</f>
        <v/>
      </c>
    </row>
    <row r="84">
      <c r="A84" s="2" t="inlineStr">
        <is>
          <t>PKG-CASE-H250</t>
        </is>
      </c>
      <c r="B84" s="6">
        <f>VLOOKUP(A84,'Category_Item_Map'!$A$2:$L$133,2,FALSE)</f>
        <v/>
      </c>
      <c r="C84" s="6">
        <f>VLOOKUP(A84,'Category_Item_Map'!$A$2:$L$133,4,FALSE)</f>
        <v/>
      </c>
      <c r="D84" s="6">
        <f>VLOOKUP(A84,'Category_Item_Map'!$A$2:$L$133,5,FALSE)</f>
        <v/>
      </c>
      <c r="E84" s="6">
        <f>COUNTIFS('Supplier_Item_Sourcing'!$B$2:$B$189,A84,'Supplier_Item_Sourcing'!$E$2:$E$189,"Approved")</f>
        <v/>
      </c>
      <c r="F84" s="6">
        <f>COUNTIFS('Supplier_Item_Sourcing'!$B$2:$B$189,A84,'Supplier_Item_Sourcing'!$E$2:$E$189,"Approved",'Supplier_Item_Sourcing'!$F$2:$F$189,"Preferred")</f>
        <v/>
      </c>
      <c r="G84" s="6">
        <f>IF(E84=1,"Single source",IF(E84=2,"Dual source","Multi-source"))</f>
        <v/>
      </c>
      <c r="H84" s="6">
        <f>IF(E84=1,"Yes","No")</f>
        <v/>
      </c>
      <c r="I84" s="6">
        <f>IF(E84&gt;=2,"Yes","No")</f>
        <v/>
      </c>
    </row>
    <row r="85">
      <c r="A85" s="2" t="inlineStr">
        <is>
          <t>PKG-CASE-H500</t>
        </is>
      </c>
      <c r="B85" s="6">
        <f>VLOOKUP(A85,'Category_Item_Map'!$A$2:$L$133,2,FALSE)</f>
        <v/>
      </c>
      <c r="C85" s="6">
        <f>VLOOKUP(A85,'Category_Item_Map'!$A$2:$L$133,4,FALSE)</f>
        <v/>
      </c>
      <c r="D85" s="6">
        <f>VLOOKUP(A85,'Category_Item_Map'!$A$2:$L$133,5,FALSE)</f>
        <v/>
      </c>
      <c r="E85" s="6">
        <f>COUNTIFS('Supplier_Item_Sourcing'!$B$2:$B$189,A85,'Supplier_Item_Sourcing'!$E$2:$E$189,"Approved")</f>
        <v/>
      </c>
      <c r="F85" s="6">
        <f>COUNTIFS('Supplier_Item_Sourcing'!$B$2:$B$189,A85,'Supplier_Item_Sourcing'!$E$2:$E$189,"Approved",'Supplier_Item_Sourcing'!$F$2:$F$189,"Preferred")</f>
        <v/>
      </c>
      <c r="G85" s="6">
        <f>IF(E85=1,"Single source",IF(E85=2,"Dual source","Multi-source"))</f>
        <v/>
      </c>
      <c r="H85" s="6">
        <f>IF(E85=1,"Yes","No")</f>
        <v/>
      </c>
      <c r="I85" s="6">
        <f>IF(E85&gt;=2,"Yes","No")</f>
        <v/>
      </c>
    </row>
    <row r="86">
      <c r="A86" s="2" t="inlineStr">
        <is>
          <t>PKG-CASE-M125</t>
        </is>
      </c>
      <c r="B86" s="6">
        <f>VLOOKUP(A86,'Category_Item_Map'!$A$2:$L$133,2,FALSE)</f>
        <v/>
      </c>
      <c r="C86" s="6">
        <f>VLOOKUP(A86,'Category_Item_Map'!$A$2:$L$133,4,FALSE)</f>
        <v/>
      </c>
      <c r="D86" s="6">
        <f>VLOOKUP(A86,'Category_Item_Map'!$A$2:$L$133,5,FALSE)</f>
        <v/>
      </c>
      <c r="E86" s="6">
        <f>COUNTIFS('Supplier_Item_Sourcing'!$B$2:$B$189,A86,'Supplier_Item_Sourcing'!$E$2:$E$189,"Approved")</f>
        <v/>
      </c>
      <c r="F86" s="6">
        <f>COUNTIFS('Supplier_Item_Sourcing'!$B$2:$B$189,A86,'Supplier_Item_Sourcing'!$E$2:$E$189,"Approved",'Supplier_Item_Sourcing'!$F$2:$F$189,"Preferred")</f>
        <v/>
      </c>
      <c r="G86" s="6">
        <f>IF(E86=1,"Single source",IF(E86=2,"Dual source","Multi-source"))</f>
        <v/>
      </c>
      <c r="H86" s="6">
        <f>IF(E86=1,"Yes","No")</f>
        <v/>
      </c>
      <c r="I86" s="6">
        <f>IF(E86&gt;=2,"Yes","No")</f>
        <v/>
      </c>
    </row>
    <row r="87">
      <c r="A87" s="2" t="inlineStr">
        <is>
          <t>PKG-CASE-M375</t>
        </is>
      </c>
      <c r="B87" s="6">
        <f>VLOOKUP(A87,'Category_Item_Map'!$A$2:$L$133,2,FALSE)</f>
        <v/>
      </c>
      <c r="C87" s="6">
        <f>VLOOKUP(A87,'Category_Item_Map'!$A$2:$L$133,4,FALSE)</f>
        <v/>
      </c>
      <c r="D87" s="6">
        <f>VLOOKUP(A87,'Category_Item_Map'!$A$2:$L$133,5,FALSE)</f>
        <v/>
      </c>
      <c r="E87" s="6">
        <f>COUNTIFS('Supplier_Item_Sourcing'!$B$2:$B$189,A87,'Supplier_Item_Sourcing'!$E$2:$E$189,"Approved")</f>
        <v/>
      </c>
      <c r="F87" s="6">
        <f>COUNTIFS('Supplier_Item_Sourcing'!$B$2:$B$189,A87,'Supplier_Item_Sourcing'!$E$2:$E$189,"Approved",'Supplier_Item_Sourcing'!$F$2:$F$189,"Preferred")</f>
        <v/>
      </c>
      <c r="G87" s="6">
        <f>IF(E87=1,"Single source",IF(E87=2,"Dual source","Multi-source"))</f>
        <v/>
      </c>
      <c r="H87" s="6">
        <f>IF(E87=1,"Yes","No")</f>
        <v/>
      </c>
      <c r="I87" s="6">
        <f>IF(E87&gt;=2,"Yes","No")</f>
        <v/>
      </c>
    </row>
    <row r="88">
      <c r="A88" s="2" t="inlineStr">
        <is>
          <t>PKG-CASE-R200</t>
        </is>
      </c>
      <c r="B88" s="6">
        <f>VLOOKUP(A88,'Category_Item_Map'!$A$2:$L$133,2,FALSE)</f>
        <v/>
      </c>
      <c r="C88" s="6">
        <f>VLOOKUP(A88,'Category_Item_Map'!$A$2:$L$133,4,FALSE)</f>
        <v/>
      </c>
      <c r="D88" s="6">
        <f>VLOOKUP(A88,'Category_Item_Map'!$A$2:$L$133,5,FALSE)</f>
        <v/>
      </c>
      <c r="E88" s="6">
        <f>COUNTIFS('Supplier_Item_Sourcing'!$B$2:$B$189,A88,'Supplier_Item_Sourcing'!$E$2:$E$189,"Approved")</f>
        <v/>
      </c>
      <c r="F88" s="6">
        <f>COUNTIFS('Supplier_Item_Sourcing'!$B$2:$B$189,A88,'Supplier_Item_Sourcing'!$E$2:$E$189,"Approved",'Supplier_Item_Sourcing'!$F$2:$F$189,"Preferred")</f>
        <v/>
      </c>
      <c r="G88" s="6">
        <f>IF(E88=1,"Single source",IF(E88=2,"Dual source","Multi-source"))</f>
        <v/>
      </c>
      <c r="H88" s="6">
        <f>IF(E88=1,"Yes","No")</f>
        <v/>
      </c>
      <c r="I88" s="6">
        <f>IF(E88&gt;=2,"Yes","No")</f>
        <v/>
      </c>
    </row>
    <row r="89">
      <c r="A89" s="2" t="inlineStr">
        <is>
          <t>PKG-CASE-R400</t>
        </is>
      </c>
      <c r="B89" s="6">
        <f>VLOOKUP(A89,'Category_Item_Map'!$A$2:$L$133,2,FALSE)</f>
        <v/>
      </c>
      <c r="C89" s="6">
        <f>VLOOKUP(A89,'Category_Item_Map'!$A$2:$L$133,4,FALSE)</f>
        <v/>
      </c>
      <c r="D89" s="6">
        <f>VLOOKUP(A89,'Category_Item_Map'!$A$2:$L$133,5,FALSE)</f>
        <v/>
      </c>
      <c r="E89" s="6">
        <f>COUNTIFS('Supplier_Item_Sourcing'!$B$2:$B$189,A89,'Supplier_Item_Sourcing'!$E$2:$E$189,"Approved")</f>
        <v/>
      </c>
      <c r="F89" s="6">
        <f>COUNTIFS('Supplier_Item_Sourcing'!$B$2:$B$189,A89,'Supplier_Item_Sourcing'!$E$2:$E$189,"Approved",'Supplier_Item_Sourcing'!$F$2:$F$189,"Preferred")</f>
        <v/>
      </c>
      <c r="G89" s="6">
        <f>IF(E89=1,"Single source",IF(E89=2,"Dual source","Multi-source"))</f>
        <v/>
      </c>
      <c r="H89" s="6">
        <f>IF(E89=1,"Yes","No")</f>
        <v/>
      </c>
      <c r="I89" s="6">
        <f>IF(E89&gt;=2,"Yes","No")</f>
        <v/>
      </c>
    </row>
    <row r="90">
      <c r="A90" s="2" t="inlineStr">
        <is>
          <t>PKG-CASE-SH200</t>
        </is>
      </c>
      <c r="B90" s="6">
        <f>VLOOKUP(A90,'Category_Item_Map'!$A$2:$L$133,2,FALSE)</f>
        <v/>
      </c>
      <c r="C90" s="6">
        <f>VLOOKUP(A90,'Category_Item_Map'!$A$2:$L$133,4,FALSE)</f>
        <v/>
      </c>
      <c r="D90" s="6">
        <f>VLOOKUP(A90,'Category_Item_Map'!$A$2:$L$133,5,FALSE)</f>
        <v/>
      </c>
      <c r="E90" s="6">
        <f>COUNTIFS('Supplier_Item_Sourcing'!$B$2:$B$189,A90,'Supplier_Item_Sourcing'!$E$2:$E$189,"Approved")</f>
        <v/>
      </c>
      <c r="F90" s="6">
        <f>COUNTIFS('Supplier_Item_Sourcing'!$B$2:$B$189,A90,'Supplier_Item_Sourcing'!$E$2:$E$189,"Approved",'Supplier_Item_Sourcing'!$F$2:$F$189,"Preferred")</f>
        <v/>
      </c>
      <c r="G90" s="6">
        <f>IF(E90=1,"Single source",IF(E90=2,"Dual source","Multi-source"))</f>
        <v/>
      </c>
      <c r="H90" s="6">
        <f>IF(E90=1,"Yes","No")</f>
        <v/>
      </c>
      <c r="I90" s="6">
        <f>IF(E90&gt;=2,"Yes","No")</f>
        <v/>
      </c>
    </row>
    <row r="91">
      <c r="A91" s="2" t="inlineStr">
        <is>
          <t>PKG-CASE-SH400</t>
        </is>
      </c>
      <c r="B91" s="6">
        <f>VLOOKUP(A91,'Category_Item_Map'!$A$2:$L$133,2,FALSE)</f>
        <v/>
      </c>
      <c r="C91" s="6">
        <f>VLOOKUP(A91,'Category_Item_Map'!$A$2:$L$133,4,FALSE)</f>
        <v/>
      </c>
      <c r="D91" s="6">
        <f>VLOOKUP(A91,'Category_Item_Map'!$A$2:$L$133,5,FALSE)</f>
        <v/>
      </c>
      <c r="E91" s="6">
        <f>COUNTIFS('Supplier_Item_Sourcing'!$B$2:$B$189,A91,'Supplier_Item_Sourcing'!$E$2:$E$189,"Approved")</f>
        <v/>
      </c>
      <c r="F91" s="6">
        <f>COUNTIFS('Supplier_Item_Sourcing'!$B$2:$B$189,A91,'Supplier_Item_Sourcing'!$E$2:$E$189,"Approved",'Supplier_Item_Sourcing'!$F$2:$F$189,"Preferred")</f>
        <v/>
      </c>
      <c r="G91" s="6">
        <f>IF(E91=1,"Single source",IF(E91=2,"Dual source","Multi-source"))</f>
        <v/>
      </c>
      <c r="H91" s="6">
        <f>IF(E91=1,"Yes","No")</f>
        <v/>
      </c>
      <c r="I91" s="6">
        <f>IF(E91&gt;=2,"Yes","No")</f>
        <v/>
      </c>
    </row>
    <row r="92">
      <c r="A92" s="2" t="inlineStr">
        <is>
          <t>PKG-CASE-SMK100</t>
        </is>
      </c>
      <c r="B92" s="6">
        <f>VLOOKUP(A92,'Category_Item_Map'!$A$2:$L$133,2,FALSE)</f>
        <v/>
      </c>
      <c r="C92" s="6">
        <f>VLOOKUP(A92,'Category_Item_Map'!$A$2:$L$133,4,FALSE)</f>
        <v/>
      </c>
      <c r="D92" s="6">
        <f>VLOOKUP(A92,'Category_Item_Map'!$A$2:$L$133,5,FALSE)</f>
        <v/>
      </c>
      <c r="E92" s="6">
        <f>COUNTIFS('Supplier_Item_Sourcing'!$B$2:$B$189,A92,'Supplier_Item_Sourcing'!$E$2:$E$189,"Approved")</f>
        <v/>
      </c>
      <c r="F92" s="6">
        <f>COUNTIFS('Supplier_Item_Sourcing'!$B$2:$B$189,A92,'Supplier_Item_Sourcing'!$E$2:$E$189,"Approved",'Supplier_Item_Sourcing'!$F$2:$F$189,"Preferred")</f>
        <v/>
      </c>
      <c r="G92" s="6">
        <f>IF(E92=1,"Single source",IF(E92=2,"Dual source","Multi-source"))</f>
        <v/>
      </c>
      <c r="H92" s="6">
        <f>IF(E92=1,"Yes","No")</f>
        <v/>
      </c>
      <c r="I92" s="6">
        <f>IF(E92&gt;=2,"Yes","No")</f>
        <v/>
      </c>
    </row>
    <row r="93">
      <c r="A93" s="2" t="inlineStr">
        <is>
          <t>PKG-CASE-SMK200</t>
        </is>
      </c>
      <c r="B93" s="6">
        <f>VLOOKUP(A93,'Category_Item_Map'!$A$2:$L$133,2,FALSE)</f>
        <v/>
      </c>
      <c r="C93" s="6">
        <f>VLOOKUP(A93,'Category_Item_Map'!$A$2:$L$133,4,FALSE)</f>
        <v/>
      </c>
      <c r="D93" s="6">
        <f>VLOOKUP(A93,'Category_Item_Map'!$A$2:$L$133,5,FALSE)</f>
        <v/>
      </c>
      <c r="E93" s="6">
        <f>COUNTIFS('Supplier_Item_Sourcing'!$B$2:$B$189,A93,'Supplier_Item_Sourcing'!$E$2:$E$189,"Approved")</f>
        <v/>
      </c>
      <c r="F93" s="6">
        <f>COUNTIFS('Supplier_Item_Sourcing'!$B$2:$B$189,A93,'Supplier_Item_Sourcing'!$E$2:$E$189,"Approved",'Supplier_Item_Sourcing'!$F$2:$F$189,"Preferred")</f>
        <v/>
      </c>
      <c r="G93" s="6">
        <f>IF(E93=1,"Single source",IF(E93=2,"Dual source","Multi-source"))</f>
        <v/>
      </c>
      <c r="H93" s="6">
        <f>IF(E93=1,"Yes","No")</f>
        <v/>
      </c>
      <c r="I93" s="6">
        <f>IF(E93&gt;=2,"Yes","No")</f>
        <v/>
      </c>
    </row>
    <row r="94">
      <c r="A94" s="2" t="inlineStr">
        <is>
          <t>PKG-CASE-SMK500</t>
        </is>
      </c>
      <c r="B94" s="6">
        <f>VLOOKUP(A94,'Category_Item_Map'!$A$2:$L$133,2,FALSE)</f>
        <v/>
      </c>
      <c r="C94" s="6">
        <f>VLOOKUP(A94,'Category_Item_Map'!$A$2:$L$133,4,FALSE)</f>
        <v/>
      </c>
      <c r="D94" s="6">
        <f>VLOOKUP(A94,'Category_Item_Map'!$A$2:$L$133,5,FALSE)</f>
        <v/>
      </c>
      <c r="E94" s="6">
        <f>COUNTIFS('Supplier_Item_Sourcing'!$B$2:$B$189,A94,'Supplier_Item_Sourcing'!$E$2:$E$189,"Approved")</f>
        <v/>
      </c>
      <c r="F94" s="6">
        <f>COUNTIFS('Supplier_Item_Sourcing'!$B$2:$B$189,A94,'Supplier_Item_Sourcing'!$E$2:$E$189,"Approved",'Supplier_Item_Sourcing'!$F$2:$F$189,"Preferred")</f>
        <v/>
      </c>
      <c r="G94" s="6">
        <f>IF(E94=1,"Single source",IF(E94=2,"Dual source","Multi-source"))</f>
        <v/>
      </c>
      <c r="H94" s="6">
        <f>IF(E94=1,"Yes","No")</f>
        <v/>
      </c>
      <c r="I94" s="6">
        <f>IF(E94&gt;=2,"Yes","No")</f>
        <v/>
      </c>
    </row>
    <row r="95">
      <c r="A95" s="2" t="inlineStr">
        <is>
          <t>PKG-CASE-SP-LG</t>
        </is>
      </c>
      <c r="B95" s="6">
        <f>VLOOKUP(A95,'Category_Item_Map'!$A$2:$L$133,2,FALSE)</f>
        <v/>
      </c>
      <c r="C95" s="6">
        <f>VLOOKUP(A95,'Category_Item_Map'!$A$2:$L$133,4,FALSE)</f>
        <v/>
      </c>
      <c r="D95" s="6">
        <f>VLOOKUP(A95,'Category_Item_Map'!$A$2:$L$133,5,FALSE)</f>
        <v/>
      </c>
      <c r="E95" s="6">
        <f>COUNTIFS('Supplier_Item_Sourcing'!$B$2:$B$189,A95,'Supplier_Item_Sourcing'!$E$2:$E$189,"Approved")</f>
        <v/>
      </c>
      <c r="F95" s="6">
        <f>COUNTIFS('Supplier_Item_Sourcing'!$B$2:$B$189,A95,'Supplier_Item_Sourcing'!$E$2:$E$189,"Approved",'Supplier_Item_Sourcing'!$F$2:$F$189,"Preferred")</f>
        <v/>
      </c>
      <c r="G95" s="6">
        <f>IF(E95=1,"Single source",IF(E95=2,"Dual source","Multi-source"))</f>
        <v/>
      </c>
      <c r="H95" s="6">
        <f>IF(E95=1,"Yes","No")</f>
        <v/>
      </c>
      <c r="I95" s="6">
        <f>IF(E95&gt;=2,"Yes","No")</f>
        <v/>
      </c>
    </row>
    <row r="96">
      <c r="A96" s="2" t="inlineStr">
        <is>
          <t>PKG-CASE-SP-SM</t>
        </is>
      </c>
      <c r="B96" s="6">
        <f>VLOOKUP(A96,'Category_Item_Map'!$A$2:$L$133,2,FALSE)</f>
        <v/>
      </c>
      <c r="C96" s="6">
        <f>VLOOKUP(A96,'Category_Item_Map'!$A$2:$L$133,4,FALSE)</f>
        <v/>
      </c>
      <c r="D96" s="6">
        <f>VLOOKUP(A96,'Category_Item_Map'!$A$2:$L$133,5,FALSE)</f>
        <v/>
      </c>
      <c r="E96" s="6">
        <f>COUNTIFS('Supplier_Item_Sourcing'!$B$2:$B$189,A96,'Supplier_Item_Sourcing'!$E$2:$E$189,"Approved")</f>
        <v/>
      </c>
      <c r="F96" s="6">
        <f>COUNTIFS('Supplier_Item_Sourcing'!$B$2:$B$189,A96,'Supplier_Item_Sourcing'!$E$2:$E$189,"Approved",'Supplier_Item_Sourcing'!$F$2:$F$189,"Preferred")</f>
        <v/>
      </c>
      <c r="G96" s="6">
        <f>IF(E96=1,"Single source",IF(E96=2,"Dual source","Multi-source"))</f>
        <v/>
      </c>
      <c r="H96" s="6">
        <f>IF(E96=1,"Yes","No")</f>
        <v/>
      </c>
      <c r="I96" s="6">
        <f>IF(E96&gt;=2,"Yes","No")</f>
        <v/>
      </c>
    </row>
    <row r="97">
      <c r="A97" s="2" t="inlineStr">
        <is>
          <t>PKG-CORNER</t>
        </is>
      </c>
      <c r="B97" s="6">
        <f>VLOOKUP(A97,'Category_Item_Map'!$A$2:$L$133,2,FALSE)</f>
        <v/>
      </c>
      <c r="C97" s="6">
        <f>VLOOKUP(A97,'Category_Item_Map'!$A$2:$L$133,4,FALSE)</f>
        <v/>
      </c>
      <c r="D97" s="6">
        <f>VLOOKUP(A97,'Category_Item_Map'!$A$2:$L$133,5,FALSE)</f>
        <v/>
      </c>
      <c r="E97" s="6">
        <f>COUNTIFS('Supplier_Item_Sourcing'!$B$2:$B$189,A97,'Supplier_Item_Sourcing'!$E$2:$E$189,"Approved")</f>
        <v/>
      </c>
      <c r="F97" s="6">
        <f>COUNTIFS('Supplier_Item_Sourcing'!$B$2:$B$189,A97,'Supplier_Item_Sourcing'!$E$2:$E$189,"Approved",'Supplier_Item_Sourcing'!$F$2:$F$189,"Preferred")</f>
        <v/>
      </c>
      <c r="G97" s="6">
        <f>IF(E97=1,"Single source",IF(E97=2,"Dual source","Multi-source"))</f>
        <v/>
      </c>
      <c r="H97" s="6">
        <f>IF(E97=1,"Yes","No")</f>
        <v/>
      </c>
      <c r="I97" s="6">
        <f>IF(E97&gt;=2,"Yes","No")</f>
        <v/>
      </c>
    </row>
    <row r="98">
      <c r="A98" s="2" t="inlineStr">
        <is>
          <t>PKG-END-M125</t>
        </is>
      </c>
      <c r="B98" s="6">
        <f>VLOOKUP(A98,'Category_Item_Map'!$A$2:$L$133,2,FALSE)</f>
        <v/>
      </c>
      <c r="C98" s="6">
        <f>VLOOKUP(A98,'Category_Item_Map'!$A$2:$L$133,4,FALSE)</f>
        <v/>
      </c>
      <c r="D98" s="6">
        <f>VLOOKUP(A98,'Category_Item_Map'!$A$2:$L$133,5,FALSE)</f>
        <v/>
      </c>
      <c r="E98" s="6">
        <f>COUNTIFS('Supplier_Item_Sourcing'!$B$2:$B$189,A98,'Supplier_Item_Sourcing'!$E$2:$E$189,"Approved")</f>
        <v/>
      </c>
      <c r="F98" s="6">
        <f>COUNTIFS('Supplier_Item_Sourcing'!$B$2:$B$189,A98,'Supplier_Item_Sourcing'!$E$2:$E$189,"Approved",'Supplier_Item_Sourcing'!$F$2:$F$189,"Preferred")</f>
        <v/>
      </c>
      <c r="G98" s="6">
        <f>IF(E98=1,"Single source",IF(E98=2,"Dual source","Multi-source"))</f>
        <v/>
      </c>
      <c r="H98" s="6">
        <f>IF(E98=1,"Yes","No")</f>
        <v/>
      </c>
      <c r="I98" s="6">
        <f>IF(E98&gt;=2,"Yes","No")</f>
        <v/>
      </c>
    </row>
    <row r="99">
      <c r="A99" s="2" t="inlineStr">
        <is>
          <t>PKG-END-R200</t>
        </is>
      </c>
      <c r="B99" s="6">
        <f>VLOOKUP(A99,'Category_Item_Map'!$A$2:$L$133,2,FALSE)</f>
        <v/>
      </c>
      <c r="C99" s="6">
        <f>VLOOKUP(A99,'Category_Item_Map'!$A$2:$L$133,4,FALSE)</f>
        <v/>
      </c>
      <c r="D99" s="6">
        <f>VLOOKUP(A99,'Category_Item_Map'!$A$2:$L$133,5,FALSE)</f>
        <v/>
      </c>
      <c r="E99" s="6">
        <f>COUNTIFS('Supplier_Item_Sourcing'!$B$2:$B$189,A99,'Supplier_Item_Sourcing'!$E$2:$E$189,"Approved")</f>
        <v/>
      </c>
      <c r="F99" s="6">
        <f>COUNTIFS('Supplier_Item_Sourcing'!$B$2:$B$189,A99,'Supplier_Item_Sourcing'!$E$2:$E$189,"Approved",'Supplier_Item_Sourcing'!$F$2:$F$189,"Preferred")</f>
        <v/>
      </c>
      <c r="G99" s="6">
        <f>IF(E99=1,"Single source",IF(E99=2,"Dual source","Multi-source"))</f>
        <v/>
      </c>
      <c r="H99" s="6">
        <f>IF(E99=1,"Yes","No")</f>
        <v/>
      </c>
      <c r="I99" s="6">
        <f>IF(E99&gt;=2,"Yes","No")</f>
        <v/>
      </c>
    </row>
    <row r="100">
      <c r="A100" s="2" t="inlineStr">
        <is>
          <t>PKG-END-R400</t>
        </is>
      </c>
      <c r="B100" s="6">
        <f>VLOOKUP(A100,'Category_Item_Map'!$A$2:$L$133,2,FALSE)</f>
        <v/>
      </c>
      <c r="C100" s="6">
        <f>VLOOKUP(A100,'Category_Item_Map'!$A$2:$L$133,4,FALSE)</f>
        <v/>
      </c>
      <c r="D100" s="6">
        <f>VLOOKUP(A100,'Category_Item_Map'!$A$2:$L$133,5,FALSE)</f>
        <v/>
      </c>
      <c r="E100" s="6">
        <f>COUNTIFS('Supplier_Item_Sourcing'!$B$2:$B$189,A100,'Supplier_Item_Sourcing'!$E$2:$E$189,"Approved")</f>
        <v/>
      </c>
      <c r="F100" s="6">
        <f>COUNTIFS('Supplier_Item_Sourcing'!$B$2:$B$189,A100,'Supplier_Item_Sourcing'!$E$2:$E$189,"Approved",'Supplier_Item_Sourcing'!$F$2:$F$189,"Preferred")</f>
        <v/>
      </c>
      <c r="G100" s="6">
        <f>IF(E100=1,"Single source",IF(E100=2,"Dual source","Multi-source"))</f>
        <v/>
      </c>
      <c r="H100" s="6">
        <f>IF(E100=1,"Yes","No")</f>
        <v/>
      </c>
      <c r="I100" s="6">
        <f>IF(E100&gt;=2,"Yes","No")</f>
        <v/>
      </c>
    </row>
    <row r="101">
      <c r="A101" s="2" t="inlineStr">
        <is>
          <t>PKG-FILM-HER</t>
        </is>
      </c>
      <c r="B101" s="6">
        <f>VLOOKUP(A101,'Category_Item_Map'!$A$2:$L$133,2,FALSE)</f>
        <v/>
      </c>
      <c r="C101" s="6">
        <f>VLOOKUP(A101,'Category_Item_Map'!$A$2:$L$133,4,FALSE)</f>
        <v/>
      </c>
      <c r="D101" s="6">
        <f>VLOOKUP(A101,'Category_Item_Map'!$A$2:$L$133,5,FALSE)</f>
        <v/>
      </c>
      <c r="E101" s="6">
        <f>COUNTIFS('Supplier_Item_Sourcing'!$B$2:$B$189,A101,'Supplier_Item_Sourcing'!$E$2:$E$189,"Approved")</f>
        <v/>
      </c>
      <c r="F101" s="6">
        <f>COUNTIFS('Supplier_Item_Sourcing'!$B$2:$B$189,A101,'Supplier_Item_Sourcing'!$E$2:$E$189,"Approved",'Supplier_Item_Sourcing'!$F$2:$F$189,"Preferred")</f>
        <v/>
      </c>
      <c r="G101" s="6">
        <f>IF(E101=1,"Single source",IF(E101=2,"Dual source","Multi-source"))</f>
        <v/>
      </c>
      <c r="H101" s="6">
        <f>IF(E101=1,"Yes","No")</f>
        <v/>
      </c>
      <c r="I101" s="6">
        <f>IF(E101&gt;=2,"Yes","No")</f>
        <v/>
      </c>
    </row>
    <row r="102">
      <c r="A102" s="2" t="inlineStr">
        <is>
          <t>PKG-FILM-SAL</t>
        </is>
      </c>
      <c r="B102" s="6">
        <f>VLOOKUP(A102,'Category_Item_Map'!$A$2:$L$133,2,FALSE)</f>
        <v/>
      </c>
      <c r="C102" s="6">
        <f>VLOOKUP(A102,'Category_Item_Map'!$A$2:$L$133,4,FALSE)</f>
        <v/>
      </c>
      <c r="D102" s="6">
        <f>VLOOKUP(A102,'Category_Item_Map'!$A$2:$L$133,5,FALSE)</f>
        <v/>
      </c>
      <c r="E102" s="6">
        <f>COUNTIFS('Supplier_Item_Sourcing'!$B$2:$B$189,A102,'Supplier_Item_Sourcing'!$E$2:$E$189,"Approved")</f>
        <v/>
      </c>
      <c r="F102" s="6">
        <f>COUNTIFS('Supplier_Item_Sourcing'!$B$2:$B$189,A102,'Supplier_Item_Sourcing'!$E$2:$E$189,"Approved",'Supplier_Item_Sourcing'!$F$2:$F$189,"Preferred")</f>
        <v/>
      </c>
      <c r="G102" s="6">
        <f>IF(E102=1,"Single source",IF(E102=2,"Dual source","Multi-source"))</f>
        <v/>
      </c>
      <c r="H102" s="6">
        <f>IF(E102=1,"Yes","No")</f>
        <v/>
      </c>
      <c r="I102" s="6">
        <f>IF(E102&gt;=2,"Yes","No")</f>
        <v/>
      </c>
    </row>
    <row r="103">
      <c r="A103" s="2" t="inlineStr">
        <is>
          <t>PKG-FILM-SHR</t>
        </is>
      </c>
      <c r="B103" s="6">
        <f>VLOOKUP(A103,'Category_Item_Map'!$A$2:$L$133,2,FALSE)</f>
        <v/>
      </c>
      <c r="C103" s="6">
        <f>VLOOKUP(A103,'Category_Item_Map'!$A$2:$L$133,4,FALSE)</f>
        <v/>
      </c>
      <c r="D103" s="6">
        <f>VLOOKUP(A103,'Category_Item_Map'!$A$2:$L$133,5,FALSE)</f>
        <v/>
      </c>
      <c r="E103" s="6">
        <f>COUNTIFS('Supplier_Item_Sourcing'!$B$2:$B$189,A103,'Supplier_Item_Sourcing'!$E$2:$E$189,"Approved")</f>
        <v/>
      </c>
      <c r="F103" s="6">
        <f>COUNTIFS('Supplier_Item_Sourcing'!$B$2:$B$189,A103,'Supplier_Item_Sourcing'!$E$2:$E$189,"Approved",'Supplier_Item_Sourcing'!$F$2:$F$189,"Preferred")</f>
        <v/>
      </c>
      <c r="G103" s="6">
        <f>IF(E103=1,"Single source",IF(E103=2,"Dual source","Multi-source"))</f>
        <v/>
      </c>
      <c r="H103" s="6">
        <f>IF(E103=1,"Yes","No")</f>
        <v/>
      </c>
      <c r="I103" s="6">
        <f>IF(E103&gt;=2,"Yes","No")</f>
        <v/>
      </c>
    </row>
    <row r="104">
      <c r="A104" s="2" t="inlineStr">
        <is>
          <t>PKG-LBL-PAL</t>
        </is>
      </c>
      <c r="B104" s="6">
        <f>VLOOKUP(A104,'Category_Item_Map'!$A$2:$L$133,2,FALSE)</f>
        <v/>
      </c>
      <c r="C104" s="6">
        <f>VLOOKUP(A104,'Category_Item_Map'!$A$2:$L$133,4,FALSE)</f>
        <v/>
      </c>
      <c r="D104" s="6">
        <f>VLOOKUP(A104,'Category_Item_Map'!$A$2:$L$133,5,FALSE)</f>
        <v/>
      </c>
      <c r="E104" s="6">
        <f>COUNTIFS('Supplier_Item_Sourcing'!$B$2:$B$189,A104,'Supplier_Item_Sourcing'!$E$2:$E$189,"Approved")</f>
        <v/>
      </c>
      <c r="F104" s="6">
        <f>COUNTIFS('Supplier_Item_Sourcing'!$B$2:$B$189,A104,'Supplier_Item_Sourcing'!$E$2:$E$189,"Approved",'Supplier_Item_Sourcing'!$F$2:$F$189,"Preferred")</f>
        <v/>
      </c>
      <c r="G104" s="6">
        <f>IF(E104=1,"Single source",IF(E104=2,"Dual source","Multi-source"))</f>
        <v/>
      </c>
      <c r="H104" s="6">
        <f>IF(E104=1,"Yes","No")</f>
        <v/>
      </c>
      <c r="I104" s="6">
        <f>IF(E104&gt;=2,"Yes","No")</f>
        <v/>
      </c>
    </row>
    <row r="105">
      <c r="A105" s="2" t="inlineStr">
        <is>
          <t>PKG-LID-HER</t>
        </is>
      </c>
      <c r="B105" s="6">
        <f>VLOOKUP(A105,'Category_Item_Map'!$A$2:$L$133,2,FALSE)</f>
        <v/>
      </c>
      <c r="C105" s="6">
        <f>VLOOKUP(A105,'Category_Item_Map'!$A$2:$L$133,4,FALSE)</f>
        <v/>
      </c>
      <c r="D105" s="6">
        <f>VLOOKUP(A105,'Category_Item_Map'!$A$2:$L$133,5,FALSE)</f>
        <v/>
      </c>
      <c r="E105" s="6">
        <f>COUNTIFS('Supplier_Item_Sourcing'!$B$2:$B$189,A105,'Supplier_Item_Sourcing'!$E$2:$E$189,"Approved")</f>
        <v/>
      </c>
      <c r="F105" s="6">
        <f>COUNTIFS('Supplier_Item_Sourcing'!$B$2:$B$189,A105,'Supplier_Item_Sourcing'!$E$2:$E$189,"Approved",'Supplier_Item_Sourcing'!$F$2:$F$189,"Preferred")</f>
        <v/>
      </c>
      <c r="G105" s="6">
        <f>IF(E105=1,"Single source",IF(E105=2,"Dual source","Multi-source"))</f>
        <v/>
      </c>
      <c r="H105" s="6">
        <f>IF(E105=1,"Yes","No")</f>
        <v/>
      </c>
      <c r="I105" s="6">
        <f>IF(E105&gt;=2,"Yes","No")</f>
        <v/>
      </c>
    </row>
    <row r="106">
      <c r="A106" s="2" t="inlineStr">
        <is>
          <t>PKG-LID-SHR</t>
        </is>
      </c>
      <c r="B106" s="6">
        <f>VLOOKUP(A106,'Category_Item_Map'!$A$2:$L$133,2,FALSE)</f>
        <v/>
      </c>
      <c r="C106" s="6">
        <f>VLOOKUP(A106,'Category_Item_Map'!$A$2:$L$133,4,FALSE)</f>
        <v/>
      </c>
      <c r="D106" s="6">
        <f>VLOOKUP(A106,'Category_Item_Map'!$A$2:$L$133,5,FALSE)</f>
        <v/>
      </c>
      <c r="E106" s="6">
        <f>COUNTIFS('Supplier_Item_Sourcing'!$B$2:$B$189,A106,'Supplier_Item_Sourcing'!$E$2:$E$189,"Approved")</f>
        <v/>
      </c>
      <c r="F106" s="6">
        <f>COUNTIFS('Supplier_Item_Sourcing'!$B$2:$B$189,A106,'Supplier_Item_Sourcing'!$E$2:$E$189,"Approved",'Supplier_Item_Sourcing'!$F$2:$F$189,"Preferred")</f>
        <v/>
      </c>
      <c r="G106" s="6">
        <f>IF(E106=1,"Single source",IF(E106=2,"Dual source","Multi-source"))</f>
        <v/>
      </c>
      <c r="H106" s="6">
        <f>IF(E106=1,"Yes","No")</f>
        <v/>
      </c>
      <c r="I106" s="6">
        <f>IF(E106&gt;=2,"Yes","No")</f>
        <v/>
      </c>
    </row>
    <row r="107">
      <c r="A107" s="2" t="inlineStr">
        <is>
          <t>PKG-PAD-LG</t>
        </is>
      </c>
      <c r="B107" s="6">
        <f>VLOOKUP(A107,'Category_Item_Map'!$A$2:$L$133,2,FALSE)</f>
        <v/>
      </c>
      <c r="C107" s="6">
        <f>VLOOKUP(A107,'Category_Item_Map'!$A$2:$L$133,4,FALSE)</f>
        <v/>
      </c>
      <c r="D107" s="6">
        <f>VLOOKUP(A107,'Category_Item_Map'!$A$2:$L$133,5,FALSE)</f>
        <v/>
      </c>
      <c r="E107" s="6">
        <f>COUNTIFS('Supplier_Item_Sourcing'!$B$2:$B$189,A107,'Supplier_Item_Sourcing'!$E$2:$E$189,"Approved")</f>
        <v/>
      </c>
      <c r="F107" s="6">
        <f>COUNTIFS('Supplier_Item_Sourcing'!$B$2:$B$189,A107,'Supplier_Item_Sourcing'!$E$2:$E$189,"Approved",'Supplier_Item_Sourcing'!$F$2:$F$189,"Preferred")</f>
        <v/>
      </c>
      <c r="G107" s="6">
        <f>IF(E107=1,"Single source",IF(E107=2,"Dual source","Multi-source"))</f>
        <v/>
      </c>
      <c r="H107" s="6">
        <f>IF(E107=1,"Yes","No")</f>
        <v/>
      </c>
      <c r="I107" s="6">
        <f>IF(E107&gt;=2,"Yes","No")</f>
        <v/>
      </c>
    </row>
    <row r="108">
      <c r="A108" s="2" t="inlineStr">
        <is>
          <t>PKG-PAD-SM</t>
        </is>
      </c>
      <c r="B108" s="6">
        <f>VLOOKUP(A108,'Category_Item_Map'!$A$2:$L$133,2,FALSE)</f>
        <v/>
      </c>
      <c r="C108" s="6">
        <f>VLOOKUP(A108,'Category_Item_Map'!$A$2:$L$133,4,FALSE)</f>
        <v/>
      </c>
      <c r="D108" s="6">
        <f>VLOOKUP(A108,'Category_Item_Map'!$A$2:$L$133,5,FALSE)</f>
        <v/>
      </c>
      <c r="E108" s="6">
        <f>COUNTIFS('Supplier_Item_Sourcing'!$B$2:$B$189,A108,'Supplier_Item_Sourcing'!$E$2:$E$189,"Approved")</f>
        <v/>
      </c>
      <c r="F108" s="6">
        <f>COUNTIFS('Supplier_Item_Sourcing'!$B$2:$B$189,A108,'Supplier_Item_Sourcing'!$E$2:$E$189,"Approved",'Supplier_Item_Sourcing'!$F$2:$F$189,"Preferred")</f>
        <v/>
      </c>
      <c r="G108" s="6">
        <f>IF(E108=1,"Single source",IF(E108=2,"Dual source","Multi-source"))</f>
        <v/>
      </c>
      <c r="H108" s="6">
        <f>IF(E108=1,"Yes","No")</f>
        <v/>
      </c>
      <c r="I108" s="6">
        <f>IF(E108&gt;=2,"Yes","No")</f>
        <v/>
      </c>
    </row>
    <row r="109">
      <c r="A109" s="2" t="inlineStr">
        <is>
          <t>PKG-PAL-EUR</t>
        </is>
      </c>
      <c r="B109" s="6">
        <f>VLOOKUP(A109,'Category_Item_Map'!$A$2:$L$133,2,FALSE)</f>
        <v/>
      </c>
      <c r="C109" s="6">
        <f>VLOOKUP(A109,'Category_Item_Map'!$A$2:$L$133,4,FALSE)</f>
        <v/>
      </c>
      <c r="D109" s="6">
        <f>VLOOKUP(A109,'Category_Item_Map'!$A$2:$L$133,5,FALSE)</f>
        <v/>
      </c>
      <c r="E109" s="6">
        <f>COUNTIFS('Supplier_Item_Sourcing'!$B$2:$B$189,A109,'Supplier_Item_Sourcing'!$E$2:$E$189,"Approved")</f>
        <v/>
      </c>
      <c r="F109" s="6">
        <f>COUNTIFS('Supplier_Item_Sourcing'!$B$2:$B$189,A109,'Supplier_Item_Sourcing'!$E$2:$E$189,"Approved",'Supplier_Item_Sourcing'!$F$2:$F$189,"Preferred")</f>
        <v/>
      </c>
      <c r="G109" s="6">
        <f>IF(E109=1,"Single source",IF(E109=2,"Dual source","Multi-source"))</f>
        <v/>
      </c>
      <c r="H109" s="6">
        <f>IF(E109=1,"Yes","No")</f>
        <v/>
      </c>
      <c r="I109" s="6">
        <f>IF(E109&gt;=2,"Yes","No")</f>
        <v/>
      </c>
    </row>
    <row r="110">
      <c r="A110" s="2" t="inlineStr">
        <is>
          <t>PKG-SLV-MAC375</t>
        </is>
      </c>
      <c r="B110" s="6">
        <f>VLOOKUP(A110,'Category_Item_Map'!$A$2:$L$133,2,FALSE)</f>
        <v/>
      </c>
      <c r="C110" s="6">
        <f>VLOOKUP(A110,'Category_Item_Map'!$A$2:$L$133,4,FALSE)</f>
        <v/>
      </c>
      <c r="D110" s="6">
        <f>VLOOKUP(A110,'Category_Item_Map'!$A$2:$L$133,5,FALSE)</f>
        <v/>
      </c>
      <c r="E110" s="6">
        <f>COUNTIFS('Supplier_Item_Sourcing'!$B$2:$B$189,A110,'Supplier_Item_Sourcing'!$E$2:$E$189,"Approved")</f>
        <v/>
      </c>
      <c r="F110" s="6">
        <f>COUNTIFS('Supplier_Item_Sourcing'!$B$2:$B$189,A110,'Supplier_Item_Sourcing'!$E$2:$E$189,"Approved",'Supplier_Item_Sourcing'!$F$2:$F$189,"Preferred")</f>
        <v/>
      </c>
      <c r="G110" s="6">
        <f>IF(E110=1,"Single source",IF(E110=2,"Dual source","Multi-source"))</f>
        <v/>
      </c>
      <c r="H110" s="6">
        <f>IF(E110=1,"Yes","No")</f>
        <v/>
      </c>
      <c r="I110" s="6">
        <f>IF(E110&gt;=2,"Yes","No")</f>
        <v/>
      </c>
    </row>
    <row r="111">
      <c r="A111" s="2" t="inlineStr">
        <is>
          <t>PKG-TRY-S300</t>
        </is>
      </c>
      <c r="B111" s="6">
        <f>VLOOKUP(A111,'Category_Item_Map'!$A$2:$L$133,2,FALSE)</f>
        <v/>
      </c>
      <c r="C111" s="6">
        <f>VLOOKUP(A111,'Category_Item_Map'!$A$2:$L$133,4,FALSE)</f>
        <v/>
      </c>
      <c r="D111" s="6">
        <f>VLOOKUP(A111,'Category_Item_Map'!$A$2:$L$133,5,FALSE)</f>
        <v/>
      </c>
      <c r="E111" s="6">
        <f>COUNTIFS('Supplier_Item_Sourcing'!$B$2:$B$189,A111,'Supplier_Item_Sourcing'!$E$2:$E$189,"Approved")</f>
        <v/>
      </c>
      <c r="F111" s="6">
        <f>COUNTIFS('Supplier_Item_Sourcing'!$B$2:$B$189,A111,'Supplier_Item_Sourcing'!$E$2:$E$189,"Approved",'Supplier_Item_Sourcing'!$F$2:$F$189,"Preferred")</f>
        <v/>
      </c>
      <c r="G111" s="6">
        <f>IF(E111=1,"Single source",IF(E111=2,"Dual source","Multi-source"))</f>
        <v/>
      </c>
      <c r="H111" s="6">
        <f>IF(E111=1,"Yes","No")</f>
        <v/>
      </c>
      <c r="I111" s="6">
        <f>IF(E111&gt;=2,"Yes","No")</f>
        <v/>
      </c>
    </row>
    <row r="112">
      <c r="A112" s="2" t="inlineStr">
        <is>
          <t>PKG-TRY-S500</t>
        </is>
      </c>
      <c r="B112" s="6">
        <f>VLOOKUP(A112,'Category_Item_Map'!$A$2:$L$133,2,FALSE)</f>
        <v/>
      </c>
      <c r="C112" s="6">
        <f>VLOOKUP(A112,'Category_Item_Map'!$A$2:$L$133,4,FALSE)</f>
        <v/>
      </c>
      <c r="D112" s="6">
        <f>VLOOKUP(A112,'Category_Item_Map'!$A$2:$L$133,5,FALSE)</f>
        <v/>
      </c>
      <c r="E112" s="6">
        <f>COUNTIFS('Supplier_Item_Sourcing'!$B$2:$B$189,A112,'Supplier_Item_Sourcing'!$E$2:$E$189,"Approved")</f>
        <v/>
      </c>
      <c r="F112" s="6">
        <f>COUNTIFS('Supplier_Item_Sourcing'!$B$2:$B$189,A112,'Supplier_Item_Sourcing'!$E$2:$E$189,"Approved",'Supplier_Item_Sourcing'!$F$2:$F$189,"Preferred")</f>
        <v/>
      </c>
      <c r="G112" s="6">
        <f>IF(E112=1,"Single source",IF(E112=2,"Dual source","Multi-source"))</f>
        <v/>
      </c>
      <c r="H112" s="6">
        <f>IF(E112=1,"Yes","No")</f>
        <v/>
      </c>
      <c r="I112" s="6">
        <f>IF(E112&gt;=2,"Yes","No")</f>
        <v/>
      </c>
    </row>
    <row r="113">
      <c r="A113" s="2" t="inlineStr">
        <is>
          <t>PKG-TUB-H250</t>
        </is>
      </c>
      <c r="B113" s="6">
        <f>VLOOKUP(A113,'Category_Item_Map'!$A$2:$L$133,2,FALSE)</f>
        <v/>
      </c>
      <c r="C113" s="6">
        <f>VLOOKUP(A113,'Category_Item_Map'!$A$2:$L$133,4,FALSE)</f>
        <v/>
      </c>
      <c r="D113" s="6">
        <f>VLOOKUP(A113,'Category_Item_Map'!$A$2:$L$133,5,FALSE)</f>
        <v/>
      </c>
      <c r="E113" s="6">
        <f>COUNTIFS('Supplier_Item_Sourcing'!$B$2:$B$189,A113,'Supplier_Item_Sourcing'!$E$2:$E$189,"Approved")</f>
        <v/>
      </c>
      <c r="F113" s="6">
        <f>COUNTIFS('Supplier_Item_Sourcing'!$B$2:$B$189,A113,'Supplier_Item_Sourcing'!$E$2:$E$189,"Approved",'Supplier_Item_Sourcing'!$F$2:$F$189,"Preferred")</f>
        <v/>
      </c>
      <c r="G113" s="6">
        <f>IF(E113=1,"Single source",IF(E113=2,"Dual source","Multi-source"))</f>
        <v/>
      </c>
      <c r="H113" s="6">
        <f>IF(E113=1,"Yes","No")</f>
        <v/>
      </c>
      <c r="I113" s="6">
        <f>IF(E113&gt;=2,"Yes","No")</f>
        <v/>
      </c>
    </row>
    <row r="114">
      <c r="A114" s="2" t="inlineStr">
        <is>
          <t>PKG-TUB-H500</t>
        </is>
      </c>
      <c r="B114" s="6">
        <f>VLOOKUP(A114,'Category_Item_Map'!$A$2:$L$133,2,FALSE)</f>
        <v/>
      </c>
      <c r="C114" s="6">
        <f>VLOOKUP(A114,'Category_Item_Map'!$A$2:$L$133,4,FALSE)</f>
        <v/>
      </c>
      <c r="D114" s="6">
        <f>VLOOKUP(A114,'Category_Item_Map'!$A$2:$L$133,5,FALSE)</f>
        <v/>
      </c>
      <c r="E114" s="6">
        <f>COUNTIFS('Supplier_Item_Sourcing'!$B$2:$B$189,A114,'Supplier_Item_Sourcing'!$E$2:$E$189,"Approved")</f>
        <v/>
      </c>
      <c r="F114" s="6">
        <f>COUNTIFS('Supplier_Item_Sourcing'!$B$2:$B$189,A114,'Supplier_Item_Sourcing'!$E$2:$E$189,"Approved",'Supplier_Item_Sourcing'!$F$2:$F$189,"Preferred")</f>
        <v/>
      </c>
      <c r="G114" s="6">
        <f>IF(E114=1,"Single source",IF(E114=2,"Dual source","Multi-source"))</f>
        <v/>
      </c>
      <c r="H114" s="6">
        <f>IF(E114=1,"Yes","No")</f>
        <v/>
      </c>
      <c r="I114" s="6">
        <f>IF(E114&gt;=2,"Yes","No")</f>
        <v/>
      </c>
    </row>
    <row r="115">
      <c r="A115" s="2" t="inlineStr">
        <is>
          <t>PKG-TUB-SH200</t>
        </is>
      </c>
      <c r="B115" s="6">
        <f>VLOOKUP(A115,'Category_Item_Map'!$A$2:$L$133,2,FALSE)</f>
        <v/>
      </c>
      <c r="C115" s="6">
        <f>VLOOKUP(A115,'Category_Item_Map'!$A$2:$L$133,4,FALSE)</f>
        <v/>
      </c>
      <c r="D115" s="6">
        <f>VLOOKUP(A115,'Category_Item_Map'!$A$2:$L$133,5,FALSE)</f>
        <v/>
      </c>
      <c r="E115" s="6">
        <f>COUNTIFS('Supplier_Item_Sourcing'!$B$2:$B$189,A115,'Supplier_Item_Sourcing'!$E$2:$E$189,"Approved")</f>
        <v/>
      </c>
      <c r="F115" s="6">
        <f>COUNTIFS('Supplier_Item_Sourcing'!$B$2:$B$189,A115,'Supplier_Item_Sourcing'!$E$2:$E$189,"Approved",'Supplier_Item_Sourcing'!$F$2:$F$189,"Preferred")</f>
        <v/>
      </c>
      <c r="G115" s="6">
        <f>IF(E115=1,"Single source",IF(E115=2,"Dual source","Multi-source"))</f>
        <v/>
      </c>
      <c r="H115" s="6">
        <f>IF(E115=1,"Yes","No")</f>
        <v/>
      </c>
      <c r="I115" s="6">
        <f>IF(E115&gt;=2,"Yes","No")</f>
        <v/>
      </c>
    </row>
    <row r="116">
      <c r="A116" s="2" t="inlineStr">
        <is>
          <t>PKG-TUB-SH400</t>
        </is>
      </c>
      <c r="B116" s="6">
        <f>VLOOKUP(A116,'Category_Item_Map'!$A$2:$L$133,2,FALSE)</f>
        <v/>
      </c>
      <c r="C116" s="6">
        <f>VLOOKUP(A116,'Category_Item_Map'!$A$2:$L$133,4,FALSE)</f>
        <v/>
      </c>
      <c r="D116" s="6">
        <f>VLOOKUP(A116,'Category_Item_Map'!$A$2:$L$133,5,FALSE)</f>
        <v/>
      </c>
      <c r="E116" s="6">
        <f>COUNTIFS('Supplier_Item_Sourcing'!$B$2:$B$189,A116,'Supplier_Item_Sourcing'!$E$2:$E$189,"Approved")</f>
        <v/>
      </c>
      <c r="F116" s="6">
        <f>COUNTIFS('Supplier_Item_Sourcing'!$B$2:$B$189,A116,'Supplier_Item_Sourcing'!$E$2:$E$189,"Approved",'Supplier_Item_Sourcing'!$F$2:$F$189,"Preferred")</f>
        <v/>
      </c>
      <c r="G116" s="6">
        <f>IF(E116=1,"Single source",IF(E116=2,"Dual source","Multi-source"))</f>
        <v/>
      </c>
      <c r="H116" s="6">
        <f>IF(E116=1,"Yes","No")</f>
        <v/>
      </c>
      <c r="I116" s="6">
        <f>IF(E116&gt;=2,"Yes","No")</f>
        <v/>
      </c>
    </row>
    <row r="117">
      <c r="A117" s="2" t="inlineStr">
        <is>
          <t>PKG-VAC-S100</t>
        </is>
      </c>
      <c r="B117" s="6">
        <f>VLOOKUP(A117,'Category_Item_Map'!$A$2:$L$133,2,FALSE)</f>
        <v/>
      </c>
      <c r="C117" s="6">
        <f>VLOOKUP(A117,'Category_Item_Map'!$A$2:$L$133,4,FALSE)</f>
        <v/>
      </c>
      <c r="D117" s="6">
        <f>VLOOKUP(A117,'Category_Item_Map'!$A$2:$L$133,5,FALSE)</f>
        <v/>
      </c>
      <c r="E117" s="6">
        <f>COUNTIFS('Supplier_Item_Sourcing'!$B$2:$B$189,A117,'Supplier_Item_Sourcing'!$E$2:$E$189,"Approved")</f>
        <v/>
      </c>
      <c r="F117" s="6">
        <f>COUNTIFS('Supplier_Item_Sourcing'!$B$2:$B$189,A117,'Supplier_Item_Sourcing'!$E$2:$E$189,"Approved",'Supplier_Item_Sourcing'!$F$2:$F$189,"Preferred")</f>
        <v/>
      </c>
      <c r="G117" s="6">
        <f>IF(E117=1,"Single source",IF(E117=2,"Dual source","Multi-source"))</f>
        <v/>
      </c>
      <c r="H117" s="6">
        <f>IF(E117=1,"Yes","No")</f>
        <v/>
      </c>
      <c r="I117" s="6">
        <f>IF(E117&gt;=2,"Yes","No")</f>
        <v/>
      </c>
    </row>
    <row r="118">
      <c r="A118" s="2" t="inlineStr">
        <is>
          <t>PKG-VAC-S200</t>
        </is>
      </c>
      <c r="B118" s="6">
        <f>VLOOKUP(A118,'Category_Item_Map'!$A$2:$L$133,2,FALSE)</f>
        <v/>
      </c>
      <c r="C118" s="6">
        <f>VLOOKUP(A118,'Category_Item_Map'!$A$2:$L$133,4,FALSE)</f>
        <v/>
      </c>
      <c r="D118" s="6">
        <f>VLOOKUP(A118,'Category_Item_Map'!$A$2:$L$133,5,FALSE)</f>
        <v/>
      </c>
      <c r="E118" s="6">
        <f>COUNTIFS('Supplier_Item_Sourcing'!$B$2:$B$189,A118,'Supplier_Item_Sourcing'!$E$2:$E$189,"Approved")</f>
        <v/>
      </c>
      <c r="F118" s="6">
        <f>COUNTIFS('Supplier_Item_Sourcing'!$B$2:$B$189,A118,'Supplier_Item_Sourcing'!$E$2:$E$189,"Approved",'Supplier_Item_Sourcing'!$F$2:$F$189,"Preferred")</f>
        <v/>
      </c>
      <c r="G118" s="6">
        <f>IF(E118=1,"Single source",IF(E118=2,"Dual source","Multi-source"))</f>
        <v/>
      </c>
      <c r="H118" s="6">
        <f>IF(E118=1,"Yes","No")</f>
        <v/>
      </c>
      <c r="I118" s="6">
        <f>IF(E118&gt;=2,"Yes","No")</f>
        <v/>
      </c>
    </row>
    <row r="119">
      <c r="A119" s="2" t="inlineStr">
        <is>
          <t>PKG-VAC-S500</t>
        </is>
      </c>
      <c r="B119" s="6">
        <f>VLOOKUP(A119,'Category_Item_Map'!$A$2:$L$133,2,FALSE)</f>
        <v/>
      </c>
      <c r="C119" s="6">
        <f>VLOOKUP(A119,'Category_Item_Map'!$A$2:$L$133,4,FALSE)</f>
        <v/>
      </c>
      <c r="D119" s="6">
        <f>VLOOKUP(A119,'Category_Item_Map'!$A$2:$L$133,5,FALSE)</f>
        <v/>
      </c>
      <c r="E119" s="6">
        <f>COUNTIFS('Supplier_Item_Sourcing'!$B$2:$B$189,A119,'Supplier_Item_Sourcing'!$E$2:$E$189,"Approved")</f>
        <v/>
      </c>
      <c r="F119" s="6">
        <f>COUNTIFS('Supplier_Item_Sourcing'!$B$2:$B$189,A119,'Supplier_Item_Sourcing'!$E$2:$E$189,"Approved",'Supplier_Item_Sourcing'!$F$2:$F$189,"Preferred")</f>
        <v/>
      </c>
      <c r="G119" s="6">
        <f>IF(E119=1,"Single source",IF(E119=2,"Dual source","Multi-source"))</f>
        <v/>
      </c>
      <c r="H119" s="6">
        <f>IF(E119=1,"Yes","No")</f>
        <v/>
      </c>
      <c r="I119" s="6">
        <f>IF(E119&gt;=2,"Yes","No")</f>
        <v/>
      </c>
    </row>
    <row r="120">
      <c r="A120" s="2" t="inlineStr">
        <is>
          <t>PKG-WRAP-PAL</t>
        </is>
      </c>
      <c r="B120" s="6">
        <f>VLOOKUP(A120,'Category_Item_Map'!$A$2:$L$133,2,FALSE)</f>
        <v/>
      </c>
      <c r="C120" s="6">
        <f>VLOOKUP(A120,'Category_Item_Map'!$A$2:$L$133,4,FALSE)</f>
        <v/>
      </c>
      <c r="D120" s="6">
        <f>VLOOKUP(A120,'Category_Item_Map'!$A$2:$L$133,5,FALSE)</f>
        <v/>
      </c>
      <c r="E120" s="6">
        <f>COUNTIFS('Supplier_Item_Sourcing'!$B$2:$B$189,A120,'Supplier_Item_Sourcing'!$E$2:$E$189,"Approved")</f>
        <v/>
      </c>
      <c r="F120" s="6">
        <f>COUNTIFS('Supplier_Item_Sourcing'!$B$2:$B$189,A120,'Supplier_Item_Sourcing'!$E$2:$E$189,"Approved",'Supplier_Item_Sourcing'!$F$2:$F$189,"Preferred")</f>
        <v/>
      </c>
      <c r="G120" s="6">
        <f>IF(E120=1,"Single source",IF(E120=2,"Dual source","Multi-source"))</f>
        <v/>
      </c>
      <c r="H120" s="6">
        <f>IF(E120=1,"Yes","No")</f>
        <v/>
      </c>
      <c r="I120" s="6">
        <f>IF(E120&gt;=2,"Yes","No")</f>
        <v/>
      </c>
    </row>
    <row r="121">
      <c r="A121" s="2" t="inlineStr">
        <is>
          <t>RM-COD-CH-FIL</t>
        </is>
      </c>
      <c r="B121" s="6">
        <f>VLOOKUP(A121,'Category_Item_Map'!$A$2:$L$133,2,FALSE)</f>
        <v/>
      </c>
      <c r="C121" s="6">
        <f>VLOOKUP(A121,'Category_Item_Map'!$A$2:$L$133,4,FALSE)</f>
        <v/>
      </c>
      <c r="D121" s="6">
        <f>VLOOKUP(A121,'Category_Item_Map'!$A$2:$L$133,5,FALSE)</f>
        <v/>
      </c>
      <c r="E121" s="6">
        <f>COUNTIFS('Supplier_Item_Sourcing'!$B$2:$B$189,A121,'Supplier_Item_Sourcing'!$E$2:$E$189,"Approved")</f>
        <v/>
      </c>
      <c r="F121" s="6">
        <f>COUNTIFS('Supplier_Item_Sourcing'!$B$2:$B$189,A121,'Supplier_Item_Sourcing'!$E$2:$E$189,"Approved",'Supplier_Item_Sourcing'!$F$2:$F$189,"Preferred")</f>
        <v/>
      </c>
      <c r="G121" s="6">
        <f>IF(E121=1,"Single source",IF(E121=2,"Dual source","Multi-source"))</f>
        <v/>
      </c>
      <c r="H121" s="6">
        <f>IF(E121=1,"Yes","No")</f>
        <v/>
      </c>
      <c r="I121" s="6">
        <f>IF(E121&gt;=2,"Yes","No")</f>
        <v/>
      </c>
    </row>
    <row r="122">
      <c r="A122" s="2" t="inlineStr">
        <is>
          <t>RM-COD-CH-HG24</t>
        </is>
      </c>
      <c r="B122" s="6">
        <f>VLOOKUP(A122,'Category_Item_Map'!$A$2:$L$133,2,FALSE)</f>
        <v/>
      </c>
      <c r="C122" s="6">
        <f>VLOOKUP(A122,'Category_Item_Map'!$A$2:$L$133,4,FALSE)</f>
        <v/>
      </c>
      <c r="D122" s="6">
        <f>VLOOKUP(A122,'Category_Item_Map'!$A$2:$L$133,5,FALSE)</f>
        <v/>
      </c>
      <c r="E122" s="6">
        <f>COUNTIFS('Supplier_Item_Sourcing'!$B$2:$B$189,A122,'Supplier_Item_Sourcing'!$E$2:$E$189,"Approved")</f>
        <v/>
      </c>
      <c r="F122" s="6">
        <f>COUNTIFS('Supplier_Item_Sourcing'!$B$2:$B$189,A122,'Supplier_Item_Sourcing'!$E$2:$E$189,"Approved",'Supplier_Item_Sourcing'!$F$2:$F$189,"Preferred")</f>
        <v/>
      </c>
      <c r="G122" s="6">
        <f>IF(E122=1,"Single source",IF(E122=2,"Dual source","Multi-source"))</f>
        <v/>
      </c>
      <c r="H122" s="6">
        <f>IF(E122=1,"Yes","No")</f>
        <v/>
      </c>
      <c r="I122" s="6">
        <f>IF(E122&gt;=2,"Yes","No")</f>
        <v/>
      </c>
    </row>
    <row r="123">
      <c r="A123" s="2" t="inlineStr">
        <is>
          <t>RM-COD-FR-FIL</t>
        </is>
      </c>
      <c r="B123" s="6">
        <f>VLOOKUP(A123,'Category_Item_Map'!$A$2:$L$133,2,FALSE)</f>
        <v/>
      </c>
      <c r="C123" s="6">
        <f>VLOOKUP(A123,'Category_Item_Map'!$A$2:$L$133,4,FALSE)</f>
        <v/>
      </c>
      <c r="D123" s="6">
        <f>VLOOKUP(A123,'Category_Item_Map'!$A$2:$L$133,5,FALSE)</f>
        <v/>
      </c>
      <c r="E123" s="6">
        <f>COUNTIFS('Supplier_Item_Sourcing'!$B$2:$B$189,A123,'Supplier_Item_Sourcing'!$E$2:$E$189,"Approved")</f>
        <v/>
      </c>
      <c r="F123" s="6">
        <f>COUNTIFS('Supplier_Item_Sourcing'!$B$2:$B$189,A123,'Supplier_Item_Sourcing'!$E$2:$E$189,"Approved",'Supplier_Item_Sourcing'!$F$2:$F$189,"Preferred")</f>
        <v/>
      </c>
      <c r="G123" s="6">
        <f>IF(E123=1,"Single source",IF(E123=2,"Dual source","Multi-source"))</f>
        <v/>
      </c>
      <c r="H123" s="6">
        <f>IF(E123=1,"Yes","No")</f>
        <v/>
      </c>
      <c r="I123" s="6">
        <f>IF(E123&gt;=2,"Yes","No")</f>
        <v/>
      </c>
    </row>
    <row r="124">
      <c r="A124" s="2" t="inlineStr">
        <is>
          <t>RM-COD-FR-HG24</t>
        </is>
      </c>
      <c r="B124" s="6">
        <f>VLOOKUP(A124,'Category_Item_Map'!$A$2:$L$133,2,FALSE)</f>
        <v/>
      </c>
      <c r="C124" s="6">
        <f>VLOOKUP(A124,'Category_Item_Map'!$A$2:$L$133,4,FALSE)</f>
        <v/>
      </c>
      <c r="D124" s="6">
        <f>VLOOKUP(A124,'Category_Item_Map'!$A$2:$L$133,5,FALSE)</f>
        <v/>
      </c>
      <c r="E124" s="6">
        <f>COUNTIFS('Supplier_Item_Sourcing'!$B$2:$B$189,A124,'Supplier_Item_Sourcing'!$E$2:$E$189,"Approved")</f>
        <v/>
      </c>
      <c r="F124" s="6">
        <f>COUNTIFS('Supplier_Item_Sourcing'!$B$2:$B$189,A124,'Supplier_Item_Sourcing'!$E$2:$E$189,"Approved",'Supplier_Item_Sourcing'!$F$2:$F$189,"Preferred")</f>
        <v/>
      </c>
      <c r="G124" s="6">
        <f>IF(E124=1,"Single source",IF(E124=2,"Dual source","Multi-source"))</f>
        <v/>
      </c>
      <c r="H124" s="6">
        <f>IF(E124=1,"Yes","No")</f>
        <v/>
      </c>
      <c r="I124" s="6">
        <f>IF(E124&gt;=2,"Yes","No")</f>
        <v/>
      </c>
    </row>
    <row r="125">
      <c r="A125" s="2" t="inlineStr">
        <is>
          <t>RM-HER-FR-FIL-L</t>
        </is>
      </c>
      <c r="B125" s="6">
        <f>VLOOKUP(A125,'Category_Item_Map'!$A$2:$L$133,2,FALSE)</f>
        <v/>
      </c>
      <c r="C125" s="6">
        <f>VLOOKUP(A125,'Category_Item_Map'!$A$2:$L$133,4,FALSE)</f>
        <v/>
      </c>
      <c r="D125" s="6">
        <f>VLOOKUP(A125,'Category_Item_Map'!$A$2:$L$133,5,FALSE)</f>
        <v/>
      </c>
      <c r="E125" s="6">
        <f>COUNTIFS('Supplier_Item_Sourcing'!$B$2:$B$189,A125,'Supplier_Item_Sourcing'!$E$2:$E$189,"Approved")</f>
        <v/>
      </c>
      <c r="F125" s="6">
        <f>COUNTIFS('Supplier_Item_Sourcing'!$B$2:$B$189,A125,'Supplier_Item_Sourcing'!$E$2:$E$189,"Approved",'Supplier_Item_Sourcing'!$F$2:$F$189,"Preferred")</f>
        <v/>
      </c>
      <c r="G125" s="6">
        <f>IF(E125=1,"Single source",IF(E125=2,"Dual source","Multi-source"))</f>
        <v/>
      </c>
      <c r="H125" s="6">
        <f>IF(E125=1,"Yes","No")</f>
        <v/>
      </c>
      <c r="I125" s="6">
        <f>IF(E125&gt;=2,"Yes","No")</f>
        <v/>
      </c>
    </row>
    <row r="126">
      <c r="A126" s="2" t="inlineStr">
        <is>
          <t>RM-HER-FR-FIL-S</t>
        </is>
      </c>
      <c r="B126" s="6">
        <f>VLOOKUP(A126,'Category_Item_Map'!$A$2:$L$133,2,FALSE)</f>
        <v/>
      </c>
      <c r="C126" s="6">
        <f>VLOOKUP(A126,'Category_Item_Map'!$A$2:$L$133,4,FALSE)</f>
        <v/>
      </c>
      <c r="D126" s="6">
        <f>VLOOKUP(A126,'Category_Item_Map'!$A$2:$L$133,5,FALSE)</f>
        <v/>
      </c>
      <c r="E126" s="6">
        <f>COUNTIFS('Supplier_Item_Sourcing'!$B$2:$B$189,A126,'Supplier_Item_Sourcing'!$E$2:$E$189,"Approved")</f>
        <v/>
      </c>
      <c r="F126" s="6">
        <f>COUNTIFS('Supplier_Item_Sourcing'!$B$2:$B$189,A126,'Supplier_Item_Sourcing'!$E$2:$E$189,"Approved",'Supplier_Item_Sourcing'!$F$2:$F$189,"Preferred")</f>
        <v/>
      </c>
      <c r="G126" s="6">
        <f>IF(E126=1,"Single source",IF(E126=2,"Dual source","Multi-source"))</f>
        <v/>
      </c>
      <c r="H126" s="6">
        <f>IF(E126=1,"Yes","No")</f>
        <v/>
      </c>
      <c r="I126" s="6">
        <f>IF(E126&gt;=2,"Yes","No")</f>
        <v/>
      </c>
    </row>
    <row r="127">
      <c r="A127" s="2" t="inlineStr">
        <is>
          <t>RM-MAC-FR-HG35</t>
        </is>
      </c>
      <c r="B127" s="6">
        <f>VLOOKUP(A127,'Category_Item_Map'!$A$2:$L$133,2,FALSE)</f>
        <v/>
      </c>
      <c r="C127" s="6">
        <f>VLOOKUP(A127,'Category_Item_Map'!$A$2:$L$133,4,FALSE)</f>
        <v/>
      </c>
      <c r="D127" s="6">
        <f>VLOOKUP(A127,'Category_Item_Map'!$A$2:$L$133,5,FALSE)</f>
        <v/>
      </c>
      <c r="E127" s="6">
        <f>COUNTIFS('Supplier_Item_Sourcing'!$B$2:$B$189,A127,'Supplier_Item_Sourcing'!$E$2:$E$189,"Approved")</f>
        <v/>
      </c>
      <c r="F127" s="6">
        <f>COUNTIFS('Supplier_Item_Sourcing'!$B$2:$B$189,A127,'Supplier_Item_Sourcing'!$E$2:$E$189,"Approved",'Supplier_Item_Sourcing'!$F$2:$F$189,"Preferred")</f>
        <v/>
      </c>
      <c r="G127" s="6">
        <f>IF(E127=1,"Single source",IF(E127=2,"Dual source","Multi-source"))</f>
        <v/>
      </c>
      <c r="H127" s="6">
        <f>IF(E127=1,"Yes","No")</f>
        <v/>
      </c>
      <c r="I127" s="6">
        <f>IF(E127&gt;=2,"Yes","No")</f>
        <v/>
      </c>
    </row>
    <row r="128">
      <c r="A128" s="2" t="inlineStr">
        <is>
          <t>RM-ROE-CH-WHO</t>
        </is>
      </c>
      <c r="B128" s="6">
        <f>VLOOKUP(A128,'Category_Item_Map'!$A$2:$L$133,2,FALSE)</f>
        <v/>
      </c>
      <c r="C128" s="6">
        <f>VLOOKUP(A128,'Category_Item_Map'!$A$2:$L$133,4,FALSE)</f>
        <v/>
      </c>
      <c r="D128" s="6">
        <f>VLOOKUP(A128,'Category_Item_Map'!$A$2:$L$133,5,FALSE)</f>
        <v/>
      </c>
      <c r="E128" s="6">
        <f>COUNTIFS('Supplier_Item_Sourcing'!$B$2:$B$189,A128,'Supplier_Item_Sourcing'!$E$2:$E$189,"Approved")</f>
        <v/>
      </c>
      <c r="F128" s="6">
        <f>COUNTIFS('Supplier_Item_Sourcing'!$B$2:$B$189,A128,'Supplier_Item_Sourcing'!$E$2:$E$189,"Approved",'Supplier_Item_Sourcing'!$F$2:$F$189,"Preferred")</f>
        <v/>
      </c>
      <c r="G128" s="6">
        <f>IF(E128=1,"Single source",IF(E128=2,"Dual source","Multi-source"))</f>
        <v/>
      </c>
      <c r="H128" s="6">
        <f>IF(E128=1,"Yes","No")</f>
        <v/>
      </c>
      <c r="I128" s="6">
        <f>IF(E128&gt;=2,"Yes","No")</f>
        <v/>
      </c>
    </row>
    <row r="129">
      <c r="A129" s="2" t="inlineStr">
        <is>
          <t>RM-ROE-FR-WHO</t>
        </is>
      </c>
      <c r="B129" s="6">
        <f>VLOOKUP(A129,'Category_Item_Map'!$A$2:$L$133,2,FALSE)</f>
        <v/>
      </c>
      <c r="C129" s="6">
        <f>VLOOKUP(A129,'Category_Item_Map'!$A$2:$L$133,4,FALSE)</f>
        <v/>
      </c>
      <c r="D129" s="6">
        <f>VLOOKUP(A129,'Category_Item_Map'!$A$2:$L$133,5,FALSE)</f>
        <v/>
      </c>
      <c r="E129" s="6">
        <f>COUNTIFS('Supplier_Item_Sourcing'!$B$2:$B$189,A129,'Supplier_Item_Sourcing'!$E$2:$E$189,"Approved")</f>
        <v/>
      </c>
      <c r="F129" s="6">
        <f>COUNTIFS('Supplier_Item_Sourcing'!$B$2:$B$189,A129,'Supplier_Item_Sourcing'!$E$2:$E$189,"Approved",'Supplier_Item_Sourcing'!$F$2:$F$189,"Preferred")</f>
        <v/>
      </c>
      <c r="G129" s="6">
        <f>IF(E129=1,"Single source",IF(E129=2,"Dual source","Multi-source"))</f>
        <v/>
      </c>
      <c r="H129" s="6">
        <f>IF(E129=1,"Yes","No")</f>
        <v/>
      </c>
      <c r="I129" s="6">
        <f>IF(E129&gt;=2,"Yes","No")</f>
        <v/>
      </c>
    </row>
    <row r="130">
      <c r="A130" s="2" t="inlineStr">
        <is>
          <t>RM-SAL-CH-WG45</t>
        </is>
      </c>
      <c r="B130" s="6">
        <f>VLOOKUP(A130,'Category_Item_Map'!$A$2:$L$133,2,FALSE)</f>
        <v/>
      </c>
      <c r="C130" s="6">
        <f>VLOOKUP(A130,'Category_Item_Map'!$A$2:$L$133,4,FALSE)</f>
        <v/>
      </c>
      <c r="D130" s="6">
        <f>VLOOKUP(A130,'Category_Item_Map'!$A$2:$L$133,5,FALSE)</f>
        <v/>
      </c>
      <c r="E130" s="6">
        <f>COUNTIFS('Supplier_Item_Sourcing'!$B$2:$B$189,A130,'Supplier_Item_Sourcing'!$E$2:$E$189,"Approved")</f>
        <v/>
      </c>
      <c r="F130" s="6">
        <f>COUNTIFS('Supplier_Item_Sourcing'!$B$2:$B$189,A130,'Supplier_Item_Sourcing'!$E$2:$E$189,"Approved",'Supplier_Item_Sourcing'!$F$2:$F$189,"Preferred")</f>
        <v/>
      </c>
      <c r="G130" s="6">
        <f>IF(E130=1,"Single source",IF(E130=2,"Dual source","Multi-source"))</f>
        <v/>
      </c>
      <c r="H130" s="6">
        <f>IF(E130=1,"Yes","No")</f>
        <v/>
      </c>
      <c r="I130" s="6">
        <f>IF(E130&gt;=2,"Yes","No")</f>
        <v/>
      </c>
    </row>
    <row r="131">
      <c r="A131" s="2" t="inlineStr">
        <is>
          <t>RM-SAL-CH-WG56</t>
        </is>
      </c>
      <c r="B131" s="6">
        <f>VLOOKUP(A131,'Category_Item_Map'!$A$2:$L$133,2,FALSE)</f>
        <v/>
      </c>
      <c r="C131" s="6">
        <f>VLOOKUP(A131,'Category_Item_Map'!$A$2:$L$133,4,FALSE)</f>
        <v/>
      </c>
      <c r="D131" s="6">
        <f>VLOOKUP(A131,'Category_Item_Map'!$A$2:$L$133,5,FALSE)</f>
        <v/>
      </c>
      <c r="E131" s="6">
        <f>COUNTIFS('Supplier_Item_Sourcing'!$B$2:$B$189,A131,'Supplier_Item_Sourcing'!$E$2:$E$189,"Approved")</f>
        <v/>
      </c>
      <c r="F131" s="6">
        <f>COUNTIFS('Supplier_Item_Sourcing'!$B$2:$B$189,A131,'Supplier_Item_Sourcing'!$E$2:$E$189,"Approved",'Supplier_Item_Sourcing'!$F$2:$F$189,"Preferred")</f>
        <v/>
      </c>
      <c r="G131" s="6">
        <f>IF(E131=1,"Single source",IF(E131=2,"Dual source","Multi-source"))</f>
        <v/>
      </c>
      <c r="H131" s="6">
        <f>IF(E131=1,"Yes","No")</f>
        <v/>
      </c>
      <c r="I131" s="6">
        <f>IF(E131&gt;=2,"Yes","No")</f>
        <v/>
      </c>
    </row>
    <row r="132">
      <c r="A132" s="2" t="inlineStr">
        <is>
          <t>RM-SHR-FR-CP-L</t>
        </is>
      </c>
      <c r="B132" s="6">
        <f>VLOOKUP(A132,'Category_Item_Map'!$A$2:$L$133,2,FALSE)</f>
        <v/>
      </c>
      <c r="C132" s="6">
        <f>VLOOKUP(A132,'Category_Item_Map'!$A$2:$L$133,4,FALSE)</f>
        <v/>
      </c>
      <c r="D132" s="6">
        <f>VLOOKUP(A132,'Category_Item_Map'!$A$2:$L$133,5,FALSE)</f>
        <v/>
      </c>
      <c r="E132" s="6">
        <f>COUNTIFS('Supplier_Item_Sourcing'!$B$2:$B$189,A132,'Supplier_Item_Sourcing'!$E$2:$E$189,"Approved")</f>
        <v/>
      </c>
      <c r="F132" s="6">
        <f>COUNTIFS('Supplier_Item_Sourcing'!$B$2:$B$189,A132,'Supplier_Item_Sourcing'!$E$2:$E$189,"Approved",'Supplier_Item_Sourcing'!$F$2:$F$189,"Preferred")</f>
        <v/>
      </c>
      <c r="G132" s="6">
        <f>IF(E132=1,"Single source",IF(E132=2,"Dual source","Multi-source"))</f>
        <v/>
      </c>
      <c r="H132" s="6">
        <f>IF(E132=1,"Yes","No")</f>
        <v/>
      </c>
      <c r="I132" s="6">
        <f>IF(E132&gt;=2,"Yes","No")</f>
        <v/>
      </c>
    </row>
    <row r="133">
      <c r="A133" s="2" t="inlineStr">
        <is>
          <t>RM-SHR-FR-CP-M</t>
        </is>
      </c>
      <c r="B133" s="6">
        <f>VLOOKUP(A133,'Category_Item_Map'!$A$2:$L$133,2,FALSE)</f>
        <v/>
      </c>
      <c r="C133" s="6">
        <f>VLOOKUP(A133,'Category_Item_Map'!$A$2:$L$133,4,FALSE)</f>
        <v/>
      </c>
      <c r="D133" s="6">
        <f>VLOOKUP(A133,'Category_Item_Map'!$A$2:$L$133,5,FALSE)</f>
        <v/>
      </c>
      <c r="E133" s="6">
        <f>COUNTIFS('Supplier_Item_Sourcing'!$B$2:$B$189,A133,'Supplier_Item_Sourcing'!$E$2:$E$189,"Approved")</f>
        <v/>
      </c>
      <c r="F133" s="6">
        <f>COUNTIFS('Supplier_Item_Sourcing'!$B$2:$B$189,A133,'Supplier_Item_Sourcing'!$E$2:$E$189,"Approved",'Supplier_Item_Sourcing'!$F$2:$F$189,"Preferred")</f>
        <v/>
      </c>
      <c r="G133" s="6">
        <f>IF(E133=1,"Single source",IF(E133=2,"Dual source","Multi-source"))</f>
        <v/>
      </c>
      <c r="H133" s="6">
        <f>IF(E133=1,"Yes","No")</f>
        <v/>
      </c>
      <c r="I133" s="6">
        <f>IF(E133&gt;=2,"Yes","No")</f>
        <v/>
      </c>
    </row>
  </sheetData>
  <autoFilter ref="A1:I133"/>
  <conditionalFormatting sqref="H2:H133">
    <cfRule type="expression" priority="1" dxfId="0">
      <formula>H2="Yes"</formula>
    </cfRule>
  </conditionalFormatting>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7"/>
  <sheetViews>
    <sheetView showGridLines="0" workbookViewId="0">
      <pane ySplit="1" topLeftCell="A2" activePane="bottomLeft" state="frozen"/>
      <selection pane="bottomLeft" activeCell="A1" sqref="A1"/>
    </sheetView>
  </sheetViews>
  <sheetFormatPr baseColWidth="8" defaultRowHeight="15"/>
  <cols>
    <col width="28" customWidth="1" min="1" max="1"/>
    <col width="110" customWidth="1" min="2" max="2"/>
  </cols>
  <sheetData>
    <row r="1" ht="30" customHeight="1">
      <c r="A1" s="1" t="inlineStr">
        <is>
          <t>Topic</t>
        </is>
      </c>
      <c r="B1" s="1" t="inlineStr">
        <is>
          <t>Definition_Decision</t>
        </is>
      </c>
    </row>
    <row r="2">
      <c r="A2" s="3" t="inlineStr">
        <is>
          <t>Purpose</t>
        </is>
      </c>
      <c r="B2" s="3" t="inlineStr">
        <is>
          <t>Defines the static supplier and sourcing architecture for HAV Seafood: supplier procurement attributes, procurement categories, supplier-category capability, item-category classification and approved supplier-item source relationships.</t>
        </is>
      </c>
    </row>
    <row r="3">
      <c r="A3" s="3" t="inlineStr">
        <is>
          <t>Phase boundary</t>
        </is>
      </c>
      <c r="B3" s="3" t="inlineStr">
        <is>
          <t>Phase 1 architecture only. No purchase requisitions, RFQs, quotations, purchase orders, receipts, invoices, inventory movements, supplier-performance measurements or dated supplier events are included.</t>
        </is>
      </c>
    </row>
    <row r="4">
      <c r="A4" s="3" t="inlineStr">
        <is>
          <t>Shared supplier identity</t>
        </is>
      </c>
      <c r="B4" s="3" t="inlineStr">
        <is>
          <t>Supplier_ID reuses Shared Enterprise External_Organization_ID. Legal name, addresses, contacts and general organization identity remain authoritative in the Shared Enterprise external-party architecture.</t>
        </is>
      </c>
    </row>
    <row r="5">
      <c r="A5" s="3" t="inlineStr">
        <is>
          <t>Shared item identity</t>
        </is>
      </c>
      <c r="B5" s="3" t="inlineStr">
        <is>
          <t>Item_ID reuses the authoritative Source_Entity_ID from the Shared Enterprise Item Registry. Technical definitions remain authoritative in the Production raw-material, ingredient and packaging masters.</t>
        </is>
      </c>
    </row>
    <row r="6">
      <c r="A6" s="3" t="inlineStr">
        <is>
          <t>Included suppliers</t>
        </is>
      </c>
      <c r="B6" s="3" t="inlineStr">
        <is>
          <t>Includes the 11 seeded goods suppliers plus two Procurement-owned specialist service providers (technical service and calibration). Other external organizations are not reclassified as Procurement suppliers here.</t>
        </is>
      </c>
    </row>
    <row r="7">
      <c r="A7" s="3" t="inlineStr">
        <is>
          <t>Included items</t>
        </is>
      </c>
      <c r="B7" s="3" t="inlineStr">
        <is>
          <t>Includes 132 active enterprise items marked Purchasable: 13 seafood raw materials, 51 purchased ingredients/processing materials and 68 packaging materials.</t>
        </is>
      </c>
    </row>
    <row r="8">
      <c r="A8" s="3" t="inlineStr">
        <is>
          <t>Excluded utility item</t>
        </is>
      </c>
      <c r="B8" s="3" t="inlineStr">
        <is>
          <t>ING-WAT-001 Potable Process Water is excluded because its Production master classifies procurement mode as Site utility and the enterprise item registry does not mark it as a normal purchasable item.</t>
        </is>
      </c>
    </row>
    <row r="9">
      <c r="A9" s="3" t="inlineStr">
        <is>
          <t>Faroese sourcing</t>
        </is>
      </c>
      <c r="B9" s="3" t="inlineStr">
        <is>
          <t>All 13 seafood raw-material items preserve their Production-master Faroe Islands origin requirement. The four existing synthetic Faroese raw-material suppliers are used as approved source identities.</t>
        </is>
      </c>
    </row>
    <row r="10">
      <c r="A10" s="3" t="inlineStr">
        <is>
          <t>Sourcing resilience</t>
        </is>
      </c>
      <c r="B10" s="3" t="inlineStr">
        <is>
          <t>Seafood and purchased ingredients are structurally dual-sourced where the existing supplier capability set reasonably supports it. Packaging currently uses one approved source per specialist packaging family because the Shared Enterprise seed architecture contains one specialist supplier for each such family.</t>
        </is>
      </c>
    </row>
    <row r="11">
      <c r="A11" s="3" t="inlineStr">
        <is>
          <t>Sourcing conditions</t>
        </is>
      </c>
      <c r="B11" s="3" t="inlineStr">
        <is>
          <t>MOQ, order multiple and standard lead time are synthetic static planning assumptions for future data generation. They are not observed supplier performance or real commercial quotations.</t>
        </is>
      </c>
    </row>
    <row r="12">
      <c r="A12" s="3" t="inlineStr">
        <is>
          <t>Commercial boundary</t>
        </is>
      </c>
      <c r="B12" s="3" t="inlineStr">
        <is>
          <t>Prices, discounts, payment terms, Incoterms and agreement details belong to the separate Supplier Governance &amp; Commercial Framework and are not defined here.</t>
        </is>
      </c>
    </row>
    <row r="13">
      <c r="A13" s="3" t="inlineStr">
        <is>
          <t>Quality boundary</t>
        </is>
      </c>
      <c r="B13" s="3" t="inlineStr">
        <is>
          <t>Technical material specifications, food-contact requirements and seafood acceptance requirements remain authoritative in Production/Quality architecture. This workbook only identifies approved commercial sources for the existing Item_ID.</t>
        </is>
      </c>
    </row>
    <row r="14">
      <c r="A14" s="3" t="inlineStr">
        <is>
          <t>Role ownership</t>
        </is>
      </c>
      <c r="B14" s="3" t="inlineStr">
        <is>
          <t>Procurement category responsibility uses existing Shared Enterprise roles R032 Procurement Manager and R033 Senior Buyer. No new organizational roles are created.</t>
        </is>
      </c>
    </row>
    <row r="15">
      <c r="A15" s="3" t="inlineStr">
        <is>
          <t>Derived sheet</t>
        </is>
      </c>
      <c r="B15" s="3" t="inlineStr">
        <is>
          <t>Source_Dependency_Summary is formula-derived from Category_Item_Map and Supplier_Item_Sourcing. It is a navigation/inspection view and does not own master data.</t>
        </is>
      </c>
    </row>
    <row r="16">
      <c r="A16" s="3" t="inlineStr">
        <is>
          <t>Story neutrality</t>
        </is>
      </c>
      <c r="B16" s="3" t="inlineStr">
        <is>
          <t>No supplier failure, shortage, price spike, quality problem, late delivery or other Phase 2 business-story pattern is deliberately seeded here.</t>
        </is>
      </c>
    </row>
    <row r="17">
      <c r="A17" s="3" t="inlineStr">
        <is>
          <t>Identifier conventions</t>
        </is>
      </c>
      <c r="B17" s="3" t="inlineStr">
        <is>
          <t>New Procurement-local identifiers use PCAT-* for categories, SCM-* for supplier-category relationships and SRC-* for supplier-item sourcing relationships. Existing ORG-EXT-* and Production item IDs are preserved.</t>
        </is>
      </c>
    </row>
  </sheetData>
  <autoFilter ref="A1:B17"/>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84"/>
  <sheetViews>
    <sheetView showGridLines="0" workbookViewId="0">
      <pane ySplit="1" topLeftCell="A2" activePane="bottomLeft" state="frozen"/>
      <selection pane="bottomLeft" activeCell="A1" sqref="A1"/>
    </sheetView>
  </sheetViews>
  <sheetFormatPr baseColWidth="8" defaultRowHeight="15"/>
  <cols>
    <col width="32" customWidth="1" min="1" max="1"/>
    <col width="32" customWidth="1" min="2" max="2"/>
    <col width="92" customWidth="1" min="3" max="3"/>
    <col width="24" customWidth="1" min="4" max="4"/>
    <col width="28" customWidth="1" min="5" max="5"/>
    <col width="50" customWidth="1" min="6" max="6"/>
  </cols>
  <sheetData>
    <row r="1" ht="30" customHeight="1">
      <c r="A1" s="1" t="inlineStr">
        <is>
          <t>Dataset</t>
        </is>
      </c>
      <c r="B1" s="1" t="inlineStr">
        <is>
          <t>Field</t>
        </is>
      </c>
      <c r="C1" s="1" t="inlineStr">
        <is>
          <t>Description</t>
        </is>
      </c>
      <c r="D1" s="1" t="inlineStr">
        <is>
          <t>Type_Format</t>
        </is>
      </c>
      <c r="E1" s="1" t="inlineStr">
        <is>
          <t>Origin_Ownership</t>
        </is>
      </c>
      <c r="F1" s="1" t="inlineStr">
        <is>
          <t>Notes</t>
        </is>
      </c>
    </row>
    <row r="2">
      <c r="A2" s="3" t="inlineStr">
        <is>
          <t>Supplier_Procurement_Master</t>
        </is>
      </c>
      <c r="B2" s="3" t="inlineStr">
        <is>
          <t>Supplier_ID</t>
        </is>
      </c>
      <c r="C2" s="3" t="inlineStr">
        <is>
          <t>Shared Enterprise external organization identifier used as the procurement supplier key.</t>
        </is>
      </c>
      <c r="D2" s="3" t="inlineStr">
        <is>
          <t>Text</t>
        </is>
      </c>
      <c r="E2" s="3" t="inlineStr">
        <is>
          <t>Linked/imported reference</t>
        </is>
      </c>
      <c r="F2" s="3" t="inlineStr"/>
    </row>
    <row r="3">
      <c r="A3" s="3" t="inlineStr">
        <is>
          <t>Supplier_Procurement_Master</t>
        </is>
      </c>
      <c r="B3" s="3" t="inlineStr">
        <is>
          <t>Supplier_Name</t>
        </is>
      </c>
      <c r="C3" s="3" t="inlineStr">
        <is>
          <t>Trading name imported from the Shared Enterprise organization master.</t>
        </is>
      </c>
      <c r="D3" s="3" t="inlineStr">
        <is>
          <t>Text</t>
        </is>
      </c>
      <c r="E3" s="3" t="inlineStr">
        <is>
          <t>Linked/imported reference</t>
        </is>
      </c>
      <c r="F3" s="3" t="inlineStr"/>
    </row>
    <row r="4">
      <c r="A4" s="3" t="inlineStr">
        <is>
          <t>Supplier_Procurement_Master</t>
        </is>
      </c>
      <c r="B4" s="3" t="inlineStr">
        <is>
          <t>Shared_Party_Role_ID</t>
        </is>
      </c>
      <c r="C4" s="3" t="inlineStr">
        <is>
          <t>Active Shared Enterprise party role(s) already associated with the external organization.</t>
        </is>
      </c>
      <c r="D4" s="3" t="inlineStr">
        <is>
          <t>Text</t>
        </is>
      </c>
      <c r="E4" s="3" t="inlineStr">
        <is>
          <t>Linked/imported reference</t>
        </is>
      </c>
      <c r="F4" s="3" t="inlineStr"/>
    </row>
    <row r="5">
      <c r="A5" s="3" t="inlineStr">
        <is>
          <t>Supplier_Procurement_Master</t>
        </is>
      </c>
      <c r="B5" s="3" t="inlineStr">
        <is>
          <t>Supplier_Type</t>
        </is>
      </c>
      <c r="C5" s="3" t="inlineStr">
        <is>
          <t>Procurement-specific structural classification of the supplier/provider.</t>
        </is>
      </c>
      <c r="D5" s="3" t="inlineStr">
        <is>
          <t>Text</t>
        </is>
      </c>
      <c r="E5" s="3" t="inlineStr">
        <is>
          <t>Procurement architecture</t>
        </is>
      </c>
      <c r="F5" s="3" t="inlineStr"/>
    </row>
    <row r="6">
      <c r="A6" s="3" t="inlineStr">
        <is>
          <t>Supplier_Procurement_Master</t>
        </is>
      </c>
      <c r="B6" s="3" t="inlineStr">
        <is>
          <t>Primary_Category_ID</t>
        </is>
      </c>
      <c r="C6" s="3" t="inlineStr">
        <is>
          <t>Main procurement category associated with the supplier.</t>
        </is>
      </c>
      <c r="D6" s="3" t="inlineStr">
        <is>
          <t>Text</t>
        </is>
      </c>
      <c r="E6" s="3" t="inlineStr">
        <is>
          <t>Procurement architecture</t>
        </is>
      </c>
      <c r="F6" s="3" t="inlineStr"/>
    </row>
    <row r="7">
      <c r="A7" s="3" t="inlineStr">
        <is>
          <t>Supplier_Procurement_Master</t>
        </is>
      </c>
      <c r="B7" s="3" t="inlineStr">
        <is>
          <t>Procurement_Status</t>
        </is>
      </c>
      <c r="C7" s="3" t="inlineStr">
        <is>
          <t>Current static procurement approval status; not an approval-event history.</t>
        </is>
      </c>
      <c r="D7" s="3" t="inlineStr">
        <is>
          <t>Text</t>
        </is>
      </c>
      <c r="E7" s="3" t="inlineStr">
        <is>
          <t>Procurement architecture</t>
        </is>
      </c>
      <c r="F7" s="3" t="inlineStr"/>
    </row>
    <row r="8">
      <c r="A8" s="3" t="inlineStr">
        <is>
          <t>Supplier_Procurement_Master</t>
        </is>
      </c>
      <c r="B8" s="3" t="inlineStr">
        <is>
          <t>Supplier_Tier</t>
        </is>
      </c>
      <c r="C8" s="3" t="inlineStr">
        <is>
          <t>Structural relationship tier used for procurement planning.</t>
        </is>
      </c>
      <c r="D8" s="3" t="inlineStr">
        <is>
          <t>Text</t>
        </is>
      </c>
      <c r="E8" s="3" t="inlineStr">
        <is>
          <t>Procurement architecture</t>
        </is>
      </c>
      <c r="F8" s="3" t="inlineStr"/>
    </row>
    <row r="9">
      <c r="A9" s="3" t="inlineStr">
        <is>
          <t>Supplier_Procurement_Master</t>
        </is>
      </c>
      <c r="B9" s="3" t="inlineStr">
        <is>
          <t>Supply_Criticality</t>
        </is>
      </c>
      <c r="C9" s="3" t="inlineStr">
        <is>
          <t>Static sourcing criticality classification.</t>
        </is>
      </c>
      <c r="D9" s="3" t="inlineStr">
        <is>
          <t>Text</t>
        </is>
      </c>
      <c r="E9" s="3" t="inlineStr">
        <is>
          <t>Procurement architecture</t>
        </is>
      </c>
      <c r="F9" s="3" t="inlineStr"/>
    </row>
    <row r="10">
      <c r="A10" s="3" t="inlineStr">
        <is>
          <t>Supplier_Procurement_Master</t>
        </is>
      </c>
      <c r="B10" s="3" t="inlineStr">
        <is>
          <t>Sourcing_Region</t>
        </is>
      </c>
      <c r="C10" s="3" t="inlineStr">
        <is>
          <t>Broad geographic sourcing region.</t>
        </is>
      </c>
      <c r="D10" s="3" t="inlineStr">
        <is>
          <t>Text</t>
        </is>
      </c>
      <c r="E10" s="3" t="inlineStr">
        <is>
          <t>Procurement architecture</t>
        </is>
      </c>
      <c r="F10" s="3" t="inlineStr"/>
    </row>
    <row r="11">
      <c r="A11" s="3" t="inlineStr">
        <is>
          <t>Supplier_Procurement_Master</t>
        </is>
      </c>
      <c r="B11" s="3" t="inlineStr">
        <is>
          <t>Geographic_Class</t>
        </is>
      </c>
      <c r="C11" s="3" t="inlineStr">
        <is>
          <t>Domestic/Nordic/international sourcing classification.</t>
        </is>
      </c>
      <c r="D11" s="3" t="inlineStr">
        <is>
          <t>Text</t>
        </is>
      </c>
      <c r="E11" s="3" t="inlineStr">
        <is>
          <t>Procurement architecture</t>
        </is>
      </c>
      <c r="F11" s="3" t="inlineStr"/>
    </row>
    <row r="12">
      <c r="A12" s="3" t="inlineStr">
        <is>
          <t>Supplier_Procurement_Master</t>
        </is>
      </c>
      <c r="B12" s="3" t="inlineStr">
        <is>
          <t>Source_Country_Code</t>
        </is>
      </c>
      <c r="C12" s="3" t="inlineStr">
        <is>
          <t>Shared enterprise ISO-style country code for the supplier.</t>
        </is>
      </c>
      <c r="D12" s="3" t="inlineStr">
        <is>
          <t>Text</t>
        </is>
      </c>
      <c r="E12" s="3" t="inlineStr">
        <is>
          <t>Linked/imported reference</t>
        </is>
      </c>
      <c r="F12" s="3" t="inlineStr"/>
    </row>
    <row r="13">
      <c r="A13" s="3" t="inlineStr">
        <is>
          <t>Supplier_Procurement_Master</t>
        </is>
      </c>
      <c r="B13" s="3" t="inlineStr">
        <is>
          <t>Standard_Currency</t>
        </is>
      </c>
      <c r="C13" s="3" t="inlineStr">
        <is>
          <t>Default purchasing currency assumption for this supplier relationship.</t>
        </is>
      </c>
      <c r="D13" s="3" t="inlineStr">
        <is>
          <t>Text</t>
        </is>
      </c>
      <c r="E13" s="3" t="inlineStr">
        <is>
          <t>Procurement architecture</t>
        </is>
      </c>
      <c r="F13" s="3" t="inlineStr"/>
    </row>
    <row r="14">
      <c r="A14" s="3" t="inlineStr">
        <is>
          <t>Supplier_Procurement_Master</t>
        </is>
      </c>
      <c r="B14" s="3" t="inlineStr">
        <is>
          <t>Standard_Order_Method</t>
        </is>
      </c>
      <c r="C14" s="3" t="inlineStr">
        <is>
          <t>Normal structural purchasing method; not an actual order channel event.</t>
        </is>
      </c>
      <c r="D14" s="3" t="inlineStr">
        <is>
          <t>Text</t>
        </is>
      </c>
      <c r="E14" s="3" t="inlineStr">
        <is>
          <t>Procurement architecture</t>
        </is>
      </c>
      <c r="F14" s="3" t="inlineStr"/>
    </row>
    <row r="15">
      <c r="A15" s="3" t="inlineStr">
        <is>
          <t>Supplier_Procurement_Master</t>
        </is>
      </c>
      <c r="B15" s="3" t="inlineStr">
        <is>
          <t>Responsible_Department_ID</t>
        </is>
      </c>
      <c r="C15" s="3" t="inlineStr">
        <is>
          <t>Existing enterprise department responsible for the procurement relationship.</t>
        </is>
      </c>
      <c r="D15" s="3" t="inlineStr">
        <is>
          <t>Text</t>
        </is>
      </c>
      <c r="E15" s="3" t="inlineStr">
        <is>
          <t>Linked/imported reference</t>
        </is>
      </c>
      <c r="F15" s="3" t="inlineStr"/>
    </row>
    <row r="16">
      <c r="A16" s="3" t="inlineStr">
        <is>
          <t>Supplier_Procurement_Master</t>
        </is>
      </c>
      <c r="B16" s="3" t="inlineStr">
        <is>
          <t>Responsible_Role_ID</t>
        </is>
      </c>
      <c r="C16" s="3" t="inlineStr">
        <is>
          <t>Existing enterprise job role responsible for the procurement relationship/category.</t>
        </is>
      </c>
      <c r="D16" s="3" t="inlineStr">
        <is>
          <t>Text</t>
        </is>
      </c>
      <c r="E16" s="3" t="inlineStr">
        <is>
          <t>Linked/imported reference</t>
        </is>
      </c>
      <c r="F16" s="3" t="inlineStr"/>
    </row>
    <row r="17">
      <c r="A17" s="3" t="inlineStr">
        <is>
          <t>Supplier_Procurement_Master</t>
        </is>
      </c>
      <c r="B17" s="3" t="inlineStr">
        <is>
          <t>Default_Language</t>
        </is>
      </c>
      <c r="C17" s="3" t="inlineStr">
        <is>
          <t>Default supplier communication language imported from Shared Enterprise identity.</t>
        </is>
      </c>
      <c r="D17" s="3" t="inlineStr">
        <is>
          <t>Text</t>
        </is>
      </c>
      <c r="E17" s="3" t="inlineStr">
        <is>
          <t>Linked/imported reference</t>
        </is>
      </c>
      <c r="F17" s="3" t="inlineStr"/>
    </row>
    <row r="18">
      <c r="A18" s="3" t="inlineStr">
        <is>
          <t>Supplier_Procurement_Master</t>
        </is>
      </c>
      <c r="B18" s="3" t="inlineStr">
        <is>
          <t>Architecture_Source</t>
        </is>
      </c>
      <c r="C18" s="3" t="inlineStr">
        <is>
          <t>Architecture layer supplying the underlying identity/reference.</t>
        </is>
      </c>
      <c r="D18" s="3" t="inlineStr">
        <is>
          <t>Text</t>
        </is>
      </c>
      <c r="E18" s="3" t="inlineStr">
        <is>
          <t>Procurement architecture</t>
        </is>
      </c>
      <c r="F18" s="3" t="inlineStr"/>
    </row>
    <row r="19">
      <c r="A19" s="3" t="inlineStr">
        <is>
          <t>Supplier_Procurement_Master</t>
        </is>
      </c>
      <c r="B19" s="3" t="inlineStr">
        <is>
          <t>Notes</t>
        </is>
      </c>
      <c r="C19" s="3" t="inlineStr">
        <is>
          <t>Architecture notes and boundaries.</t>
        </is>
      </c>
      <c r="D19" s="3" t="inlineStr">
        <is>
          <t>Text</t>
        </is>
      </c>
      <c r="E19" s="3" t="inlineStr">
        <is>
          <t>Procurement architecture</t>
        </is>
      </c>
      <c r="F19" s="3" t="inlineStr"/>
    </row>
    <row r="20">
      <c r="A20" s="3" t="inlineStr">
        <is>
          <t>Procurement_Categories</t>
        </is>
      </c>
      <c r="B20" s="3" t="inlineStr">
        <is>
          <t>Procurement_Category_ID</t>
        </is>
      </c>
      <c r="C20" s="3" t="inlineStr">
        <is>
          <t>Stable Procurement-local category identifier.</t>
        </is>
      </c>
      <c r="D20" s="3" t="inlineStr">
        <is>
          <t>Text</t>
        </is>
      </c>
      <c r="E20" s="3" t="inlineStr">
        <is>
          <t>Procurement architecture</t>
        </is>
      </c>
      <c r="F20" s="3" t="inlineStr"/>
    </row>
    <row r="21">
      <c r="A21" s="3" t="inlineStr">
        <is>
          <t>Procurement_Categories</t>
        </is>
      </c>
      <c r="B21" s="3" t="inlineStr">
        <is>
          <t>Procurement_Category_Name</t>
        </is>
      </c>
      <c r="C21" s="3" t="inlineStr">
        <is>
          <t>Human-readable procurement category name.</t>
        </is>
      </c>
      <c r="D21" s="3" t="inlineStr">
        <is>
          <t>Text</t>
        </is>
      </c>
      <c r="E21" s="3" t="inlineStr">
        <is>
          <t>Procurement architecture</t>
        </is>
      </c>
      <c r="F21" s="3" t="inlineStr"/>
    </row>
    <row r="22">
      <c r="A22" s="3" t="inlineStr">
        <is>
          <t>Procurement_Categories</t>
        </is>
      </c>
      <c r="B22" s="3" t="inlineStr">
        <is>
          <t>Parent_Category_ID</t>
        </is>
      </c>
      <c r="C22" s="3" t="inlineStr">
        <is>
          <t>Parent category in the procurement taxonomy; blank for top-level categories.</t>
        </is>
      </c>
      <c r="D22" s="3" t="inlineStr">
        <is>
          <t>Text</t>
        </is>
      </c>
      <c r="E22" s="3" t="inlineStr">
        <is>
          <t>Procurement architecture</t>
        </is>
      </c>
      <c r="F22" s="3" t="inlineStr"/>
    </row>
    <row r="23">
      <c r="A23" s="3" t="inlineStr">
        <is>
          <t>Procurement_Categories</t>
        </is>
      </c>
      <c r="B23" s="3" t="inlineStr">
        <is>
          <t>Procurement_Type</t>
        </is>
      </c>
      <c r="C23" s="3" t="inlineStr">
        <is>
          <t>Direct material, processing material or service classification.</t>
        </is>
      </c>
      <c r="D23" s="3" t="inlineStr">
        <is>
          <t>Text</t>
        </is>
      </c>
      <c r="E23" s="3" t="inlineStr">
        <is>
          <t>Procurement architecture</t>
        </is>
      </c>
      <c r="F23" s="3" t="inlineStr"/>
    </row>
    <row r="24">
      <c r="A24" s="3" t="inlineStr">
        <is>
          <t>Procurement_Categories</t>
        </is>
      </c>
      <c r="B24" s="3" t="inlineStr">
        <is>
          <t>Category_Owner_Role_ID</t>
        </is>
      </c>
      <c r="C24" s="3" t="inlineStr">
        <is>
          <t>Existing enterprise job role structurally accountable for the category.</t>
        </is>
      </c>
      <c r="D24" s="3" t="inlineStr">
        <is>
          <t>Text</t>
        </is>
      </c>
      <c r="E24" s="3" t="inlineStr">
        <is>
          <t>Linked/imported reference</t>
        </is>
      </c>
      <c r="F24" s="3" t="inlineStr"/>
    </row>
    <row r="25">
      <c r="A25" s="3" t="inlineStr">
        <is>
          <t>Procurement_Categories</t>
        </is>
      </c>
      <c r="B25" s="3" t="inlineStr">
        <is>
          <t>Default_Sourcing_Approach</t>
        </is>
      </c>
      <c r="C25" s="3" t="inlineStr">
        <is>
          <t>Normal structural sourcing approach for the category.</t>
        </is>
      </c>
      <c r="D25" s="3" t="inlineStr">
        <is>
          <t>Text</t>
        </is>
      </c>
      <c r="E25" s="3" t="inlineStr">
        <is>
          <t>Procurement architecture</t>
        </is>
      </c>
      <c r="F25" s="3" t="inlineStr"/>
    </row>
    <row r="26">
      <c r="A26" s="3" t="inlineStr">
        <is>
          <t>Procurement_Categories</t>
        </is>
      </c>
      <c r="B26" s="3" t="inlineStr">
        <is>
          <t>Default_Criticality</t>
        </is>
      </c>
      <c r="C26" s="3" t="inlineStr">
        <is>
          <t>Default category-level supply criticality.</t>
        </is>
      </c>
      <c r="D26" s="3" t="inlineStr">
        <is>
          <t>Text</t>
        </is>
      </c>
      <c r="E26" s="3" t="inlineStr">
        <is>
          <t>Procurement architecture</t>
        </is>
      </c>
      <c r="F26" s="3" t="inlineStr"/>
    </row>
    <row r="27">
      <c r="A27" s="3" t="inlineStr">
        <is>
          <t>Procurement_Categories</t>
        </is>
      </c>
      <c r="B27" s="3" t="inlineStr">
        <is>
          <t>Description</t>
        </is>
      </c>
      <c r="C27" s="3" t="inlineStr">
        <is>
          <t>Definition of the entity or classification.</t>
        </is>
      </c>
      <c r="D27" s="3" t="inlineStr">
        <is>
          <t>Text</t>
        </is>
      </c>
      <c r="E27" s="3" t="inlineStr">
        <is>
          <t>Procurement architecture</t>
        </is>
      </c>
      <c r="F27" s="3" t="inlineStr"/>
    </row>
    <row r="28">
      <c r="A28" s="3" t="inlineStr">
        <is>
          <t>Procurement_Categories</t>
        </is>
      </c>
      <c r="B28" s="3" t="inlineStr">
        <is>
          <t>Status</t>
        </is>
      </c>
      <c r="C28" s="3" t="inlineStr">
        <is>
          <t>Current static architecture status.</t>
        </is>
      </c>
      <c r="D28" s="3" t="inlineStr">
        <is>
          <t>Text</t>
        </is>
      </c>
      <c r="E28" s="3" t="inlineStr">
        <is>
          <t>Procurement architecture</t>
        </is>
      </c>
      <c r="F28" s="3" t="inlineStr"/>
    </row>
    <row r="29">
      <c r="A29" s="3" t="inlineStr">
        <is>
          <t>Supplier_Category_Map</t>
        </is>
      </c>
      <c r="B29" s="3" t="inlineStr">
        <is>
          <t>Supplier_Category_Map_ID</t>
        </is>
      </c>
      <c r="C29" s="3" t="inlineStr">
        <is>
          <t>Procurement-local identifier for a supplier-category capability relationship.</t>
        </is>
      </c>
      <c r="D29" s="3" t="inlineStr">
        <is>
          <t>Text</t>
        </is>
      </c>
      <c r="E29" s="3" t="inlineStr">
        <is>
          <t>Procurement architecture</t>
        </is>
      </c>
      <c r="F29" s="3" t="inlineStr"/>
    </row>
    <row r="30">
      <c r="A30" s="3" t="inlineStr">
        <is>
          <t>Supplier_Category_Map</t>
        </is>
      </c>
      <c r="B30" s="3" t="inlineStr">
        <is>
          <t>Supplier_ID</t>
        </is>
      </c>
      <c r="C30" s="3" t="inlineStr">
        <is>
          <t>Shared Enterprise external organization identifier used as the procurement supplier key.</t>
        </is>
      </c>
      <c r="D30" s="3" t="inlineStr">
        <is>
          <t>Text</t>
        </is>
      </c>
      <c r="E30" s="3" t="inlineStr">
        <is>
          <t>Linked/imported reference</t>
        </is>
      </c>
      <c r="F30" s="3" t="inlineStr"/>
    </row>
    <row r="31">
      <c r="A31" s="3" t="inlineStr">
        <is>
          <t>Supplier_Category_Map</t>
        </is>
      </c>
      <c r="B31" s="3" t="inlineStr">
        <is>
          <t>Procurement_Category_ID</t>
        </is>
      </c>
      <c r="C31" s="3" t="inlineStr">
        <is>
          <t>Stable Procurement-local category identifier.</t>
        </is>
      </c>
      <c r="D31" s="3" t="inlineStr">
        <is>
          <t>Text</t>
        </is>
      </c>
      <c r="E31" s="3" t="inlineStr">
        <is>
          <t>Procurement architecture</t>
        </is>
      </c>
      <c r="F31" s="3" t="inlineStr"/>
    </row>
    <row r="32">
      <c r="A32" s="3" t="inlineStr">
        <is>
          <t>Supplier_Category_Map</t>
        </is>
      </c>
      <c r="B32" s="3" t="inlineStr">
        <is>
          <t>Relationship_Status</t>
        </is>
      </c>
      <c r="C32" s="3" t="inlineStr">
        <is>
          <t>Current structural status of the relationship.</t>
        </is>
      </c>
      <c r="D32" s="3" t="inlineStr">
        <is>
          <t>Text</t>
        </is>
      </c>
      <c r="E32" s="3" t="inlineStr">
        <is>
          <t>Procurement architecture</t>
        </is>
      </c>
      <c r="F32" s="3" t="inlineStr"/>
    </row>
    <row r="33">
      <c r="A33" s="3" t="inlineStr">
        <is>
          <t>Supplier_Category_Map</t>
        </is>
      </c>
      <c r="B33" s="3" t="inlineStr">
        <is>
          <t>Approved_For_Category</t>
        </is>
      </c>
      <c r="C33" s="3" t="inlineStr">
        <is>
          <t>Whether the supplier is structurally approved for this procurement category.</t>
        </is>
      </c>
      <c r="D33" s="3" t="inlineStr">
        <is>
          <t>Text</t>
        </is>
      </c>
      <c r="E33" s="3" t="inlineStr">
        <is>
          <t>Procurement architecture</t>
        </is>
      </c>
      <c r="F33" s="3" t="inlineStr"/>
    </row>
    <row r="34">
      <c r="A34" s="3" t="inlineStr">
        <is>
          <t>Supplier_Category_Map</t>
        </is>
      </c>
      <c r="B34" s="3" t="inlineStr">
        <is>
          <t>Primary_Category_Flag</t>
        </is>
      </c>
      <c r="C34" s="3" t="inlineStr">
        <is>
          <t>Whether this category is the supplier primary procurement category.</t>
        </is>
      </c>
      <c r="D34" s="3" t="inlineStr">
        <is>
          <t>Text</t>
        </is>
      </c>
      <c r="E34" s="3" t="inlineStr">
        <is>
          <t>Procurement architecture</t>
        </is>
      </c>
      <c r="F34" s="3" t="inlineStr"/>
    </row>
    <row r="35">
      <c r="A35" s="3" t="inlineStr">
        <is>
          <t>Supplier_Category_Map</t>
        </is>
      </c>
      <c r="B35" s="3" t="inlineStr">
        <is>
          <t>Capability_Position</t>
        </is>
      </c>
      <c r="C35" s="3" t="inlineStr">
        <is>
          <t>Primary or additional supplier capability classification.</t>
        </is>
      </c>
      <c r="D35" s="3" t="inlineStr">
        <is>
          <t>Text</t>
        </is>
      </c>
      <c r="E35" s="3" t="inlineStr">
        <is>
          <t>Procurement architecture</t>
        </is>
      </c>
      <c r="F35" s="3" t="inlineStr"/>
    </row>
    <row r="36">
      <c r="A36" s="3" t="inlineStr">
        <is>
          <t>Supplier_Category_Map</t>
        </is>
      </c>
      <c r="B36" s="3" t="inlineStr">
        <is>
          <t>Notes</t>
        </is>
      </c>
      <c r="C36" s="3" t="inlineStr">
        <is>
          <t>Architecture notes and boundaries.</t>
        </is>
      </c>
      <c r="D36" s="3" t="inlineStr">
        <is>
          <t>Text</t>
        </is>
      </c>
      <c r="E36" s="3" t="inlineStr">
        <is>
          <t>Procurement architecture</t>
        </is>
      </c>
      <c r="F36" s="3" t="inlineStr"/>
    </row>
    <row r="37">
      <c r="A37" s="3" t="inlineStr">
        <is>
          <t>Category_Item_Map</t>
        </is>
      </c>
      <c r="B37" s="3" t="inlineStr">
        <is>
          <t>Item_ID</t>
        </is>
      </c>
      <c r="C37" s="3" t="inlineStr">
        <is>
          <t>Existing authoritative enterprise/Production item identifier.</t>
        </is>
      </c>
      <c r="D37" s="3" t="inlineStr">
        <is>
          <t>Text</t>
        </is>
      </c>
      <c r="E37" s="3" t="inlineStr">
        <is>
          <t>Linked/imported reference</t>
        </is>
      </c>
      <c r="F37" s="3" t="inlineStr"/>
    </row>
    <row r="38">
      <c r="A38" s="3" t="inlineStr">
        <is>
          <t>Category_Item_Map</t>
        </is>
      </c>
      <c r="B38" s="3" t="inlineStr">
        <is>
          <t>Item_Name</t>
        </is>
      </c>
      <c r="C38" s="3" t="inlineStr">
        <is>
          <t>Item name imported from the Shared Enterprise Item Registry.</t>
        </is>
      </c>
      <c r="D38" s="3" t="inlineStr">
        <is>
          <t>Text</t>
        </is>
      </c>
      <c r="E38" s="3" t="inlineStr">
        <is>
          <t>Linked/imported reference</t>
        </is>
      </c>
      <c r="F38" s="3" t="inlineStr"/>
    </row>
    <row r="39">
      <c r="A39" s="3" t="inlineStr">
        <is>
          <t>Category_Item_Map</t>
        </is>
      </c>
      <c r="B39" s="3" t="inlineStr">
        <is>
          <t>Item_Class_ID</t>
        </is>
      </c>
      <c r="C39" s="3" t="inlineStr">
        <is>
          <t>Shared enterprise item-class identifier.</t>
        </is>
      </c>
      <c r="D39" s="3" t="inlineStr">
        <is>
          <t>Text</t>
        </is>
      </c>
      <c r="E39" s="3" t="inlineStr">
        <is>
          <t>Linked/imported reference</t>
        </is>
      </c>
      <c r="F39" s="3" t="inlineStr"/>
    </row>
    <row r="40">
      <c r="A40" s="3" t="inlineStr">
        <is>
          <t>Category_Item_Map</t>
        </is>
      </c>
      <c r="B40" s="3" t="inlineStr">
        <is>
          <t>Procurement_Category_ID</t>
        </is>
      </c>
      <c r="C40" s="3" t="inlineStr">
        <is>
          <t>Stable Procurement-local category identifier.</t>
        </is>
      </c>
      <c r="D40" s="3" t="inlineStr">
        <is>
          <t>Text</t>
        </is>
      </c>
      <c r="E40" s="3" t="inlineStr">
        <is>
          <t>Procurement architecture</t>
        </is>
      </c>
      <c r="F40" s="3" t="inlineStr"/>
    </row>
    <row r="41">
      <c r="A41" s="3" t="inlineStr">
        <is>
          <t>Category_Item_Map</t>
        </is>
      </c>
      <c r="B41" s="3" t="inlineStr">
        <is>
          <t>Procurement_Category_Name</t>
        </is>
      </c>
      <c r="C41" s="3" t="inlineStr">
        <is>
          <t>Human-readable procurement category name.</t>
        </is>
      </c>
      <c r="D41" s="3" t="inlineStr">
        <is>
          <t>Text</t>
        </is>
      </c>
      <c r="E41" s="3" t="inlineStr">
        <is>
          <t>Procurement architecture</t>
        </is>
      </c>
      <c r="F41" s="3" t="inlineStr"/>
    </row>
    <row r="42">
      <c r="A42" s="3" t="inlineStr">
        <is>
          <t>Category_Item_Map</t>
        </is>
      </c>
      <c r="B42" s="3" t="inlineStr">
        <is>
          <t>Base_UOM</t>
        </is>
      </c>
      <c r="C42" s="3" t="inlineStr">
        <is>
          <t>Authoritative enterprise base unit of measure.</t>
        </is>
      </c>
      <c r="D42" s="3" t="inlineStr">
        <is>
          <t>Text</t>
        </is>
      </c>
      <c r="E42" s="3" t="inlineStr">
        <is>
          <t>Linked/imported reference</t>
        </is>
      </c>
      <c r="F42" s="3" t="inlineStr"/>
    </row>
    <row r="43">
      <c r="A43" s="3" t="inlineStr">
        <is>
          <t>Category_Item_Map</t>
        </is>
      </c>
      <c r="B43" s="3" t="inlineStr">
        <is>
          <t>Authoritative_Domain</t>
        </is>
      </c>
      <c r="C43" s="3" t="inlineStr">
        <is>
          <t>Domain that owns the technical item definition.</t>
        </is>
      </c>
      <c r="D43" s="3" t="inlineStr">
        <is>
          <t>Text</t>
        </is>
      </c>
      <c r="E43" s="3" t="inlineStr">
        <is>
          <t>Linked/imported reference</t>
        </is>
      </c>
      <c r="F43" s="3" t="inlineStr"/>
    </row>
    <row r="44">
      <c r="A44" s="3" t="inlineStr">
        <is>
          <t>Category_Item_Map</t>
        </is>
      </c>
      <c r="B44" s="3" t="inlineStr">
        <is>
          <t>Authoritative_Workbook</t>
        </is>
      </c>
      <c r="C44" s="3" t="inlineStr">
        <is>
          <t>Workbook that owns the technical item definition.</t>
        </is>
      </c>
      <c r="D44" s="3" t="inlineStr">
        <is>
          <t>Text</t>
        </is>
      </c>
      <c r="E44" s="3" t="inlineStr">
        <is>
          <t>Linked/imported reference</t>
        </is>
      </c>
      <c r="F44" s="3" t="inlineStr"/>
    </row>
    <row r="45">
      <c r="A45" s="3" t="inlineStr">
        <is>
          <t>Category_Item_Map</t>
        </is>
      </c>
      <c r="B45" s="3" t="inlineStr">
        <is>
          <t>Purchasable_Flag</t>
        </is>
      </c>
      <c r="C45" s="3" t="inlineStr">
        <is>
          <t>Shared Enterprise indication that the item can be purchased.</t>
        </is>
      </c>
      <c r="D45" s="3" t="inlineStr">
        <is>
          <t>Text</t>
        </is>
      </c>
      <c r="E45" s="3" t="inlineStr">
        <is>
          <t>Linked/imported reference</t>
        </is>
      </c>
      <c r="F45" s="3" t="inlineStr"/>
    </row>
    <row r="46">
      <c r="A46" s="3" t="inlineStr">
        <is>
          <t>Category_Item_Map</t>
        </is>
      </c>
      <c r="B46" s="3" t="inlineStr">
        <is>
          <t>Procurement_Mode</t>
        </is>
      </c>
      <c r="C46" s="3" t="inlineStr">
        <is>
          <t>Production/source-master procurement-mode classification where available.</t>
        </is>
      </c>
      <c r="D46" s="3" t="inlineStr">
        <is>
          <t>Text</t>
        </is>
      </c>
      <c r="E46" s="3" t="inlineStr">
        <is>
          <t>Linked/imported reference</t>
        </is>
      </c>
      <c r="F46" s="3" t="inlineStr"/>
    </row>
    <row r="47">
      <c r="A47" s="3" t="inlineStr">
        <is>
          <t>Category_Item_Map</t>
        </is>
      </c>
      <c r="B47" s="3" t="inlineStr">
        <is>
          <t>Status</t>
        </is>
      </c>
      <c r="C47" s="3" t="inlineStr">
        <is>
          <t>Current static architecture status.</t>
        </is>
      </c>
      <c r="D47" s="3" t="inlineStr">
        <is>
          <t>Text</t>
        </is>
      </c>
      <c r="E47" s="3" t="inlineStr">
        <is>
          <t>Procurement architecture</t>
        </is>
      </c>
      <c r="F47" s="3" t="inlineStr"/>
    </row>
    <row r="48">
      <c r="A48" s="3" t="inlineStr">
        <is>
          <t>Category_Item_Map</t>
        </is>
      </c>
      <c r="B48" s="3" t="inlineStr">
        <is>
          <t>Notes</t>
        </is>
      </c>
      <c r="C48" s="3" t="inlineStr">
        <is>
          <t>Architecture notes and boundaries.</t>
        </is>
      </c>
      <c r="D48" s="3" t="inlineStr">
        <is>
          <t>Text</t>
        </is>
      </c>
      <c r="E48" s="3" t="inlineStr">
        <is>
          <t>Procurement architecture</t>
        </is>
      </c>
      <c r="F48" s="3" t="inlineStr"/>
    </row>
    <row r="49">
      <c r="A49" s="3" t="inlineStr">
        <is>
          <t>Supplier_Item_Sourcing</t>
        </is>
      </c>
      <c r="B49" s="3" t="inlineStr">
        <is>
          <t>Sourcing_Relationship_ID</t>
        </is>
      </c>
      <c r="C49" s="3" t="inlineStr">
        <is>
          <t>Procurement-local identifier for an approved supplier-item source relationship.</t>
        </is>
      </c>
      <c r="D49" s="3" t="inlineStr">
        <is>
          <t>Text</t>
        </is>
      </c>
      <c r="E49" s="3" t="inlineStr">
        <is>
          <t>Procurement architecture</t>
        </is>
      </c>
      <c r="F49" s="3" t="inlineStr"/>
    </row>
    <row r="50">
      <c r="A50" s="3" t="inlineStr">
        <is>
          <t>Supplier_Item_Sourcing</t>
        </is>
      </c>
      <c r="B50" s="3" t="inlineStr">
        <is>
          <t>Item_ID</t>
        </is>
      </c>
      <c r="C50" s="3" t="inlineStr">
        <is>
          <t>Existing authoritative enterprise/Production item identifier.</t>
        </is>
      </c>
      <c r="D50" s="3" t="inlineStr">
        <is>
          <t>Text</t>
        </is>
      </c>
      <c r="E50" s="3" t="inlineStr">
        <is>
          <t>Linked/imported reference</t>
        </is>
      </c>
      <c r="F50" s="3" t="inlineStr"/>
    </row>
    <row r="51">
      <c r="A51" s="3" t="inlineStr">
        <is>
          <t>Supplier_Item_Sourcing</t>
        </is>
      </c>
      <c r="B51" s="3" t="inlineStr">
        <is>
          <t>Supplier_ID</t>
        </is>
      </c>
      <c r="C51" s="3" t="inlineStr">
        <is>
          <t>Shared Enterprise external organization identifier used as the procurement supplier key.</t>
        </is>
      </c>
      <c r="D51" s="3" t="inlineStr">
        <is>
          <t>Text</t>
        </is>
      </c>
      <c r="E51" s="3" t="inlineStr">
        <is>
          <t>Linked/imported reference</t>
        </is>
      </c>
      <c r="F51" s="3" t="inlineStr"/>
    </row>
    <row r="52">
      <c r="A52" s="3" t="inlineStr">
        <is>
          <t>Supplier_Item_Sourcing</t>
        </is>
      </c>
      <c r="B52" s="3" t="inlineStr">
        <is>
          <t>Procurement_Category_ID</t>
        </is>
      </c>
      <c r="C52" s="3" t="inlineStr">
        <is>
          <t>Stable Procurement-local category identifier.</t>
        </is>
      </c>
      <c r="D52" s="3" t="inlineStr">
        <is>
          <t>Text</t>
        </is>
      </c>
      <c r="E52" s="3" t="inlineStr">
        <is>
          <t>Procurement architecture</t>
        </is>
      </c>
      <c r="F52" s="3" t="inlineStr"/>
    </row>
    <row r="53">
      <c r="A53" s="3" t="inlineStr">
        <is>
          <t>Supplier_Item_Sourcing</t>
        </is>
      </c>
      <c r="B53" s="3" t="inlineStr">
        <is>
          <t>Source_Status</t>
        </is>
      </c>
      <c r="C53" s="3" t="inlineStr">
        <is>
          <t>Static approval availability of the source relationship.</t>
        </is>
      </c>
      <c r="D53" s="3" t="inlineStr">
        <is>
          <t>Text</t>
        </is>
      </c>
      <c r="E53" s="3" t="inlineStr">
        <is>
          <t>Procurement architecture</t>
        </is>
      </c>
      <c r="F53" s="3" t="inlineStr"/>
    </row>
    <row r="54">
      <c r="A54" s="3" t="inlineStr">
        <is>
          <t>Supplier_Item_Sourcing</t>
        </is>
      </c>
      <c r="B54" s="3" t="inlineStr">
        <is>
          <t>Source_Priority</t>
        </is>
      </c>
      <c r="C54" s="3" t="inlineStr">
        <is>
          <t>Preferred/secondary/emergency sourcing priority.</t>
        </is>
      </c>
      <c r="D54" s="3" t="inlineStr">
        <is>
          <t>Text</t>
        </is>
      </c>
      <c r="E54" s="3" t="inlineStr">
        <is>
          <t>Procurement architecture</t>
        </is>
      </c>
      <c r="F54" s="3" t="inlineStr"/>
    </row>
    <row r="55">
      <c r="A55" s="3" t="inlineStr">
        <is>
          <t>Supplier_Item_Sourcing</t>
        </is>
      </c>
      <c r="B55" s="3" t="inlineStr">
        <is>
          <t>Sourcing_Model</t>
        </is>
      </c>
      <c r="C55" s="3" t="inlineStr">
        <is>
          <t>Single/dual/multi-source structure for the item.</t>
        </is>
      </c>
      <c r="D55" s="3" t="inlineStr">
        <is>
          <t>Text</t>
        </is>
      </c>
      <c r="E55" s="3" t="inlineStr">
        <is>
          <t>Procurement architecture</t>
        </is>
      </c>
      <c r="F55" s="3" t="inlineStr"/>
    </row>
    <row r="56">
      <c r="A56" s="3" t="inlineStr">
        <is>
          <t>Supplier_Item_Sourcing</t>
        </is>
      </c>
      <c r="B56" s="3" t="inlineStr">
        <is>
          <t>Standard_Purchase_UOM</t>
        </is>
      </c>
      <c r="C56" s="3" t="inlineStr">
        <is>
          <t>Normal purchase quantity unit; aligned to the enterprise base UOM here.</t>
        </is>
      </c>
      <c r="D56" s="3" t="inlineStr">
        <is>
          <t>Text</t>
        </is>
      </c>
      <c r="E56" s="3" t="inlineStr">
        <is>
          <t>Linked/imported reference</t>
        </is>
      </c>
      <c r="F56" s="3" t="inlineStr"/>
    </row>
    <row r="57">
      <c r="A57" s="3" t="inlineStr">
        <is>
          <t>Supplier_Item_Sourcing</t>
        </is>
      </c>
      <c r="B57" s="3" t="inlineStr">
        <is>
          <t>Purchase_Pack_Description</t>
        </is>
      </c>
      <c r="C57" s="3" t="inlineStr">
        <is>
          <t>Normal supplier pack or handling-unit description.</t>
        </is>
      </c>
      <c r="D57" s="3" t="inlineStr">
        <is>
          <t>Text</t>
        </is>
      </c>
      <c r="E57" s="3" t="inlineStr">
        <is>
          <t>Procurement architecture</t>
        </is>
      </c>
      <c r="F57" s="3" t="inlineStr"/>
    </row>
    <row r="58">
      <c r="A58" s="3" t="inlineStr">
        <is>
          <t>Supplier_Item_Sourcing</t>
        </is>
      </c>
      <c r="B58" s="3" t="inlineStr">
        <is>
          <t>Minimum_Order_Qty</t>
        </is>
      </c>
      <c r="C58" s="3" t="inlineStr">
        <is>
          <t>Synthetic static minimum order quantity in Standard_Purchase_UOM.</t>
        </is>
      </c>
      <c r="D58" s="3" t="inlineStr">
        <is>
          <t>Number / quantity</t>
        </is>
      </c>
      <c r="E58" s="3" t="inlineStr">
        <is>
          <t>Procurement architecture</t>
        </is>
      </c>
      <c r="F58" s="3" t="inlineStr"/>
    </row>
    <row r="59">
      <c r="A59" s="3" t="inlineStr">
        <is>
          <t>Supplier_Item_Sourcing</t>
        </is>
      </c>
      <c r="B59" s="3" t="inlineStr">
        <is>
          <t>Order_Multiple</t>
        </is>
      </c>
      <c r="C59" s="3" t="inlineStr">
        <is>
          <t>Synthetic static order multiple in Standard_Purchase_UOM.</t>
        </is>
      </c>
      <c r="D59" s="3" t="inlineStr">
        <is>
          <t>Number / quantity</t>
        </is>
      </c>
      <c r="E59" s="3" t="inlineStr">
        <is>
          <t>Procurement architecture</t>
        </is>
      </c>
      <c r="F59" s="3" t="inlineStr"/>
    </row>
    <row r="60">
      <c r="A60" s="3" t="inlineStr">
        <is>
          <t>Supplier_Item_Sourcing</t>
        </is>
      </c>
      <c r="B60" s="3" t="inlineStr">
        <is>
          <t>Standard_Lead_Time_Days</t>
        </is>
      </c>
      <c r="C60" s="3" t="inlineStr">
        <is>
          <t>Synthetic static planning lead time; not measured supplier performance.</t>
        </is>
      </c>
      <c r="D60" s="3" t="inlineStr">
        <is>
          <t>Integer / days</t>
        </is>
      </c>
      <c r="E60" s="3" t="inlineStr">
        <is>
          <t>Procurement architecture</t>
        </is>
      </c>
      <c r="F60" s="3" t="inlineStr"/>
    </row>
    <row r="61">
      <c r="A61" s="3" t="inlineStr">
        <is>
          <t>Supplier_Item_Sourcing</t>
        </is>
      </c>
      <c r="B61" s="3" t="inlineStr">
        <is>
          <t>Lead_Time_Class</t>
        </is>
      </c>
      <c r="C61" s="3" t="inlineStr">
        <is>
          <t>Controlled lead-time profile.</t>
        </is>
      </c>
      <c r="D61" s="3" t="inlineStr">
        <is>
          <t>Text</t>
        </is>
      </c>
      <c r="E61" s="3" t="inlineStr">
        <is>
          <t>Procurement architecture</t>
        </is>
      </c>
      <c r="F61" s="3" t="inlineStr"/>
    </row>
    <row r="62">
      <c r="A62" s="3" t="inlineStr">
        <is>
          <t>Supplier_Item_Sourcing</t>
        </is>
      </c>
      <c r="B62" s="3" t="inlineStr">
        <is>
          <t>Source_Country_Code</t>
        </is>
      </c>
      <c r="C62" s="3" t="inlineStr">
        <is>
          <t>Shared enterprise ISO-style country code for the supplier.</t>
        </is>
      </c>
      <c r="D62" s="3" t="inlineStr">
        <is>
          <t>Text</t>
        </is>
      </c>
      <c r="E62" s="3" t="inlineStr">
        <is>
          <t>Linked/imported reference</t>
        </is>
      </c>
      <c r="F62" s="3" t="inlineStr"/>
    </row>
    <row r="63">
      <c r="A63" s="3" t="inlineStr">
        <is>
          <t>Supplier_Item_Sourcing</t>
        </is>
      </c>
      <c r="B63" s="3" t="inlineStr">
        <is>
          <t>Origin_Requirement</t>
        </is>
      </c>
      <c r="C63" s="3" t="inlineStr">
        <is>
          <t>Static sourcing-origin rule associated with this source/item.</t>
        </is>
      </c>
      <c r="D63" s="3" t="inlineStr">
        <is>
          <t>Text</t>
        </is>
      </c>
      <c r="E63" s="3" t="inlineStr">
        <is>
          <t>Procurement architecture</t>
        </is>
      </c>
      <c r="F63" s="3" t="inlineStr"/>
    </row>
    <row r="64">
      <c r="A64" s="3" t="inlineStr">
        <is>
          <t>Supplier_Item_Sourcing</t>
        </is>
      </c>
      <c r="B64" s="3" t="inlineStr">
        <is>
          <t>Substitution_Policy</t>
        </is>
      </c>
      <c r="C64" s="3" t="inlineStr">
        <is>
          <t>Static rule governing supplier or item substitution.</t>
        </is>
      </c>
      <c r="D64" s="3" t="inlineStr">
        <is>
          <t>Text</t>
        </is>
      </c>
      <c r="E64" s="3" t="inlineStr">
        <is>
          <t>Procurement architecture</t>
        </is>
      </c>
      <c r="F64" s="3" t="inlineStr"/>
    </row>
    <row r="65">
      <c r="A65" s="3" t="inlineStr">
        <is>
          <t>Supplier_Item_Sourcing</t>
        </is>
      </c>
      <c r="B65" s="3" t="inlineStr">
        <is>
          <t>Critical_Source_Flag</t>
        </is>
      </c>
      <c r="C65" s="3" t="inlineStr">
        <is>
          <t>Whether the source relationship is treated as materially important for continuity/production.</t>
        </is>
      </c>
      <c r="D65" s="3" t="inlineStr">
        <is>
          <t>Text</t>
        </is>
      </c>
      <c r="E65" s="3" t="inlineStr">
        <is>
          <t>Procurement architecture</t>
        </is>
      </c>
      <c r="F65" s="3" t="inlineStr"/>
    </row>
    <row r="66">
      <c r="A66" s="3" t="inlineStr">
        <is>
          <t>Supplier_Item_Sourcing</t>
        </is>
      </c>
      <c r="B66" s="3" t="inlineStr">
        <is>
          <t>Normal_Replenishment_Method</t>
        </is>
      </c>
      <c r="C66" s="3" t="inlineStr">
        <is>
          <t>Normal static replenishment approach.</t>
        </is>
      </c>
      <c r="D66" s="3" t="inlineStr">
        <is>
          <t>Text</t>
        </is>
      </c>
      <c r="E66" s="3" t="inlineStr">
        <is>
          <t>Procurement architecture</t>
        </is>
      </c>
      <c r="F66" s="3" t="inlineStr"/>
    </row>
    <row r="67">
      <c r="A67" s="3" t="inlineStr">
        <is>
          <t>Supplier_Item_Sourcing</t>
        </is>
      </c>
      <c r="B67" s="3" t="inlineStr">
        <is>
          <t>Status</t>
        </is>
      </c>
      <c r="C67" s="3" t="inlineStr">
        <is>
          <t>Current static architecture status.</t>
        </is>
      </c>
      <c r="D67" s="3" t="inlineStr">
        <is>
          <t>Text</t>
        </is>
      </c>
      <c r="E67" s="3" t="inlineStr">
        <is>
          <t>Procurement architecture</t>
        </is>
      </c>
      <c r="F67" s="3" t="inlineStr"/>
    </row>
    <row r="68">
      <c r="A68" s="3" t="inlineStr">
        <is>
          <t>Supplier_Item_Sourcing</t>
        </is>
      </c>
      <c r="B68" s="3" t="inlineStr">
        <is>
          <t>Notes</t>
        </is>
      </c>
      <c r="C68" s="3" t="inlineStr">
        <is>
          <t>Architecture notes and boundaries.</t>
        </is>
      </c>
      <c r="D68" s="3" t="inlineStr">
        <is>
          <t>Text</t>
        </is>
      </c>
      <c r="E68" s="3" t="inlineStr">
        <is>
          <t>Procurement architecture</t>
        </is>
      </c>
      <c r="F68" s="3" t="inlineStr"/>
    </row>
    <row r="69">
      <c r="A69" s="3" t="inlineStr">
        <is>
          <t>Sourcing_Classes</t>
        </is>
      </c>
      <c r="B69" s="3" t="inlineStr">
        <is>
          <t>Class_Group</t>
        </is>
      </c>
      <c r="C69" s="3" t="inlineStr">
        <is>
          <t>Controlled-value family.</t>
        </is>
      </c>
      <c r="D69" s="3" t="inlineStr">
        <is>
          <t>Text</t>
        </is>
      </c>
      <c r="E69" s="3" t="inlineStr">
        <is>
          <t>Procurement architecture</t>
        </is>
      </c>
      <c r="F69" s="3" t="inlineStr"/>
    </row>
    <row r="70">
      <c r="A70" s="3" t="inlineStr">
        <is>
          <t>Sourcing_Classes</t>
        </is>
      </c>
      <c r="B70" s="3" t="inlineStr">
        <is>
          <t>Class_Code</t>
        </is>
      </c>
      <c r="C70" s="3" t="inlineStr">
        <is>
          <t>Controlled value used in architecture tables.</t>
        </is>
      </c>
      <c r="D70" s="3" t="inlineStr">
        <is>
          <t>Text</t>
        </is>
      </c>
      <c r="E70" s="3" t="inlineStr">
        <is>
          <t>Procurement architecture</t>
        </is>
      </c>
      <c r="F70" s="3" t="inlineStr"/>
    </row>
    <row r="71">
      <c r="A71" s="3" t="inlineStr">
        <is>
          <t>Sourcing_Classes</t>
        </is>
      </c>
      <c r="B71" s="3" t="inlineStr">
        <is>
          <t>Class_Name</t>
        </is>
      </c>
      <c r="C71" s="3" t="inlineStr">
        <is>
          <t>Human-readable controlled-value name.</t>
        </is>
      </c>
      <c r="D71" s="3" t="inlineStr">
        <is>
          <t>Text</t>
        </is>
      </c>
      <c r="E71" s="3" t="inlineStr">
        <is>
          <t>Procurement architecture</t>
        </is>
      </c>
      <c r="F71" s="3" t="inlineStr"/>
    </row>
    <row r="72">
      <c r="A72" s="3" t="inlineStr">
        <is>
          <t>Sourcing_Classes</t>
        </is>
      </c>
      <c r="B72" s="3" t="inlineStr">
        <is>
          <t>Definition</t>
        </is>
      </c>
      <c r="C72" s="3" t="inlineStr">
        <is>
          <t>Definition of a controlled value or architecture decision.</t>
        </is>
      </c>
      <c r="D72" s="3" t="inlineStr">
        <is>
          <t>Text</t>
        </is>
      </c>
      <c r="E72" s="3" t="inlineStr">
        <is>
          <t>Procurement architecture</t>
        </is>
      </c>
      <c r="F72" s="3" t="inlineStr"/>
    </row>
    <row r="73">
      <c r="A73" s="3" t="inlineStr">
        <is>
          <t>Sourcing_Classes</t>
        </is>
      </c>
      <c r="B73" s="3" t="inlineStr">
        <is>
          <t>Status</t>
        </is>
      </c>
      <c r="C73" s="3" t="inlineStr">
        <is>
          <t>Current static architecture status.</t>
        </is>
      </c>
      <c r="D73" s="3" t="inlineStr">
        <is>
          <t>Text</t>
        </is>
      </c>
      <c r="E73" s="3" t="inlineStr">
        <is>
          <t>Procurement architecture</t>
        </is>
      </c>
      <c r="F73" s="3" t="inlineStr"/>
    </row>
    <row r="74">
      <c r="A74" s="3" t="inlineStr">
        <is>
          <t>Source_Dependency_Summary</t>
        </is>
      </c>
      <c r="B74" s="3" t="inlineStr">
        <is>
          <t>Item_ID</t>
        </is>
      </c>
      <c r="C74" s="3" t="inlineStr">
        <is>
          <t>Existing authoritative enterprise/Production item identifier.</t>
        </is>
      </c>
      <c r="D74" s="3" t="inlineStr">
        <is>
          <t>Text</t>
        </is>
      </c>
      <c r="E74" s="3" t="inlineStr">
        <is>
          <t>Linked/imported reference</t>
        </is>
      </c>
      <c r="F74" s="3" t="inlineStr"/>
    </row>
    <row r="75">
      <c r="A75" s="3" t="inlineStr">
        <is>
          <t>Source_Dependency_Summary</t>
        </is>
      </c>
      <c r="B75" s="3" t="inlineStr">
        <is>
          <t>Item_Name</t>
        </is>
      </c>
      <c r="C75" s="3" t="inlineStr">
        <is>
          <t>Item name imported from the Shared Enterprise Item Registry.</t>
        </is>
      </c>
      <c r="D75" s="3" t="inlineStr">
        <is>
          <t>Text</t>
        </is>
      </c>
      <c r="E75" s="3" t="inlineStr">
        <is>
          <t>Derived formula</t>
        </is>
      </c>
      <c r="F75" s="3" t="inlineStr"/>
    </row>
    <row r="76">
      <c r="A76" s="3" t="inlineStr">
        <is>
          <t>Source_Dependency_Summary</t>
        </is>
      </c>
      <c r="B76" s="3" t="inlineStr">
        <is>
          <t>Procurement_Category_ID</t>
        </is>
      </c>
      <c r="C76" s="3" t="inlineStr">
        <is>
          <t>Stable Procurement-local category identifier.</t>
        </is>
      </c>
      <c r="D76" s="3" t="inlineStr">
        <is>
          <t>Text</t>
        </is>
      </c>
      <c r="E76" s="3" t="inlineStr">
        <is>
          <t>Derived formula</t>
        </is>
      </c>
      <c r="F76" s="3" t="inlineStr"/>
    </row>
    <row r="77">
      <c r="A77" s="3" t="inlineStr">
        <is>
          <t>Source_Dependency_Summary</t>
        </is>
      </c>
      <c r="B77" s="3" t="inlineStr">
        <is>
          <t>Procurement_Category_Name</t>
        </is>
      </c>
      <c r="C77" s="3" t="inlineStr">
        <is>
          <t>Human-readable procurement category name.</t>
        </is>
      </c>
      <c r="D77" s="3" t="inlineStr">
        <is>
          <t>Text</t>
        </is>
      </c>
      <c r="E77" s="3" t="inlineStr">
        <is>
          <t>Derived formula</t>
        </is>
      </c>
      <c r="F77" s="3" t="inlineStr"/>
    </row>
    <row r="78">
      <c r="A78" s="3" t="inlineStr">
        <is>
          <t>Source_Dependency_Summary</t>
        </is>
      </c>
      <c r="B78" s="3" t="inlineStr">
        <is>
          <t>Approved_Source_Count</t>
        </is>
      </c>
      <c r="C78" s="3" t="inlineStr">
        <is>
          <t>Formula-derived count of active approved supplier-item source relationships.</t>
        </is>
      </c>
      <c r="D78" s="3" t="inlineStr">
        <is>
          <t>Formula / integer</t>
        </is>
      </c>
      <c r="E78" s="3" t="inlineStr">
        <is>
          <t>Derived formula</t>
        </is>
      </c>
      <c r="F78" s="3" t="inlineStr"/>
    </row>
    <row r="79">
      <c r="A79" s="3" t="inlineStr">
        <is>
          <t>Source_Dependency_Summary</t>
        </is>
      </c>
      <c r="B79" s="3" t="inlineStr">
        <is>
          <t>Preferred_Source_Count</t>
        </is>
      </c>
      <c r="C79" s="3" t="inlineStr">
        <is>
          <t>Formula-derived count of active preferred sources.</t>
        </is>
      </c>
      <c r="D79" s="3" t="inlineStr">
        <is>
          <t>Formula / integer</t>
        </is>
      </c>
      <c r="E79" s="3" t="inlineStr">
        <is>
          <t>Derived formula</t>
        </is>
      </c>
      <c r="F79" s="3" t="inlineStr"/>
    </row>
    <row r="80">
      <c r="A80" s="3" t="inlineStr">
        <is>
          <t>Source_Dependency_Summary</t>
        </is>
      </c>
      <c r="B80" s="3" t="inlineStr">
        <is>
          <t>Derived_Sourcing_Model</t>
        </is>
      </c>
      <c r="C80" s="3" t="inlineStr">
        <is>
          <t>Formula-derived sourcing model from Approved_Source_Count.</t>
        </is>
      </c>
      <c r="D80" s="3" t="inlineStr">
        <is>
          <t>Text</t>
        </is>
      </c>
      <c r="E80" s="3" t="inlineStr">
        <is>
          <t>Derived formula</t>
        </is>
      </c>
      <c r="F80" s="3" t="inlineStr"/>
    </row>
    <row r="81">
      <c r="A81" s="3" t="inlineStr">
        <is>
          <t>Source_Dependency_Summary</t>
        </is>
      </c>
      <c r="B81" s="3" t="inlineStr">
        <is>
          <t>Single_Source_Flag</t>
        </is>
      </c>
      <c r="C81" s="3" t="inlineStr">
        <is>
          <t>Formula-derived indicator that exactly one approved source exists.</t>
        </is>
      </c>
      <c r="D81" s="3" t="inlineStr">
        <is>
          <t>Text</t>
        </is>
      </c>
      <c r="E81" s="3" t="inlineStr">
        <is>
          <t>Derived formula</t>
        </is>
      </c>
      <c r="F81" s="3" t="inlineStr"/>
    </row>
    <row r="82">
      <c r="A82" s="3" t="inlineStr">
        <is>
          <t>Source_Dependency_Summary</t>
        </is>
      </c>
      <c r="B82" s="3" t="inlineStr">
        <is>
          <t>Secondary_Source_Available</t>
        </is>
      </c>
      <c r="C82" s="3" t="inlineStr">
        <is>
          <t>Formula-derived indicator that at least two approved sources exist.</t>
        </is>
      </c>
      <c r="D82" s="3" t="inlineStr">
        <is>
          <t>Text</t>
        </is>
      </c>
      <c r="E82" s="3" t="inlineStr">
        <is>
          <t>Derived formula</t>
        </is>
      </c>
      <c r="F82" s="3" t="inlineStr"/>
    </row>
    <row r="83">
      <c r="A83" s="3" t="inlineStr">
        <is>
          <t>Architecture_Notes</t>
        </is>
      </c>
      <c r="B83" s="3" t="inlineStr">
        <is>
          <t>Topic</t>
        </is>
      </c>
      <c r="C83" s="3" t="inlineStr">
        <is>
          <t>Architecture-note topic.</t>
        </is>
      </c>
      <c r="D83" s="3" t="inlineStr">
        <is>
          <t>Text</t>
        </is>
      </c>
      <c r="E83" s="3" t="inlineStr">
        <is>
          <t>Procurement architecture</t>
        </is>
      </c>
      <c r="F83" s="3" t="inlineStr"/>
    </row>
    <row r="84">
      <c r="A84" s="3" t="inlineStr">
        <is>
          <t>Architecture_Notes</t>
        </is>
      </c>
      <c r="B84" s="3" t="inlineStr">
        <is>
          <t>Definition_Decision</t>
        </is>
      </c>
      <c r="C84" s="3" t="inlineStr">
        <is>
          <t>Architecture decision, assumption or boundary statement.</t>
        </is>
      </c>
      <c r="D84" s="3" t="inlineStr">
        <is>
          <t>Text</t>
        </is>
      </c>
      <c r="E84" s="3" t="inlineStr">
        <is>
          <t>Procurement architecture</t>
        </is>
      </c>
      <c r="F84" s="3" t="inlineStr"/>
    </row>
  </sheetData>
  <autoFilter ref="A1:F84"/>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OpenAI</dc:creator>
  <dc:title xmlns:dc="http://purl.org/dc/elements/1.1/">HAV Seafood Procurement Supplier &amp; Sourcing Architecture</dc:title>
  <dc:subject xmlns:dc="http://purl.org/dc/elements/1.1/">Static Phase 1 procurement supplier and sourcing architecture</dc:subject>
  <dcterms:created xmlns:dcterms="http://purl.org/dc/terms/" xmlns:xsi="http://www.w3.org/2001/XMLSchema-instance" xsi:type="dcterms:W3CDTF">2026-08-12T19:22:54Z</dcterms:created>
  <dcterms:modified xmlns:dcterms="http://purl.org/dc/terms/" xmlns:xsi="http://www.w3.org/2001/XMLSchema-instance" xsi:type="dcterms:W3CDTF">2026-08-12T19:22:54Z</dcterms:modified>
  <cp:keywords>HAV Seafood, synthetic dataset, procurement, sourcing, architecture</cp:keywords>
</cp:coreProperties>
</file>